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mc:AlternateContent xmlns:mc="http://schemas.openxmlformats.org/markup-compatibility/2006">
    <mc:Choice Requires="x15">
      <x15ac:absPath xmlns:x15ac="http://schemas.microsoft.com/office/spreadsheetml/2010/11/ac" url="C:\Users\86185\Desktop\2022年二级单位决算公开\8.22收表\255076-北京市北海幼儿园-2022年部门决算公开\"/>
    </mc:Choice>
  </mc:AlternateContent>
  <xr:revisionPtr revIDLastSave="0" documentId="13_ncr:1_{F059DF54-994E-42A6-AB1B-E0C7C9FEA8E2}" xr6:coauthVersionLast="36" xr6:coauthVersionMax="36" xr10:uidLastSave="{00000000-0000-0000-0000-000000000000}"/>
  <workbookProtection workbookAlgorithmName="SHA-512" workbookHashValue="Op/bRoWsNIS6YAWmMabpi1RQhL3oI0Dw4k7CJUVht+UaEQM+sfzXjlTxbXiDcsyrIoRM0QuXBF8Dwc281sQg0w==" workbookSaltValue="Kqa8CWUA76zlS7La9ZFWIQ==" workbookSpinCount="100000" lockStructure="1"/>
  <bookViews>
    <workbookView xWindow="0" yWindow="0" windowWidth="20490" windowHeight="7860" tabRatio="851" activeTab="4" xr2:uid="{00000000-000D-0000-FFFF-FFFF00000000}"/>
  </bookViews>
  <sheets>
    <sheet name="封面" sheetId="1" r:id="rId1"/>
    <sheet name="目录" sheetId="3" r:id="rId2"/>
    <sheet name="第一部分" sheetId="4" r:id="rId3"/>
    <sheet name="第二部分" sheetId="5" r:id="rId4"/>
    <sheet name="第三部分" sheetId="6" r:id="rId5"/>
    <sheet name="第四部分" sheetId="14" r:id="rId6"/>
    <sheet name="作图取数表" sheetId="15" state="hidden" r:id="rId7"/>
    <sheet name="当年决算导出" sheetId="13" state="hidden" r:id="rId8"/>
    <sheet name="上年决算导出" sheetId="8" state="hidden" r:id="rId9"/>
    <sheet name="一般公共预算财政拨款支出决算具体情况" sheetId="11" state="hidden" r:id="rId10"/>
    <sheet name="2019决算导出" sheetId="9" state="hidden" r:id="rId11"/>
    <sheet name="07导出" sheetId="10" state="hidden" r:id="rId12"/>
    <sheet name="功能科目" sheetId="12" state="hidden" r:id="rId13"/>
  </sheets>
  <definedNames>
    <definedName name="_xlnm._FilterDatabase" localSheetId="11" hidden="1">'07导出'!$A$1:$H$1860</definedName>
  </definedNames>
  <calcPr calcId="179021"/>
</workbook>
</file>

<file path=xl/calcChain.xml><?xml version="1.0" encoding="utf-8"?>
<calcChain xmlns="http://schemas.openxmlformats.org/spreadsheetml/2006/main">
  <c r="E1860" i="10" l="1"/>
  <c r="D1860" i="10" s="1"/>
  <c r="C1860" i="10" s="1"/>
  <c r="E1859" i="10"/>
  <c r="D1859" i="10" s="1"/>
  <c r="C1859" i="10" s="1"/>
  <c r="E1858" i="10"/>
  <c r="D1858" i="10" s="1"/>
  <c r="C1858" i="10" s="1"/>
  <c r="E1857" i="10"/>
  <c r="D1857" i="10" s="1"/>
  <c r="C1857" i="10" s="1"/>
  <c r="E1856" i="10"/>
  <c r="D1856" i="10" s="1"/>
  <c r="C1856" i="10" s="1"/>
  <c r="E1855" i="10"/>
  <c r="D1855" i="10"/>
  <c r="C1855" i="10" s="1"/>
  <c r="E1854" i="10"/>
  <c r="D1854" i="10"/>
  <c r="C1854" i="10" s="1"/>
  <c r="E1853" i="10"/>
  <c r="D1853" i="10"/>
  <c r="C1853" i="10" s="1"/>
  <c r="E1852" i="10"/>
  <c r="D1852" i="10" s="1"/>
  <c r="C1852" i="10" s="1"/>
  <c r="E1851" i="10"/>
  <c r="D1851" i="10" s="1"/>
  <c r="C1851" i="10" s="1"/>
  <c r="E1850" i="10"/>
  <c r="D1850" i="10" s="1"/>
  <c r="C1850" i="10" s="1"/>
  <c r="E1849" i="10"/>
  <c r="D1849" i="10" s="1"/>
  <c r="C1849" i="10" s="1"/>
  <c r="E1848" i="10"/>
  <c r="D1848" i="10" s="1"/>
  <c r="C1848" i="10" s="1"/>
  <c r="E1847" i="10"/>
  <c r="D1847" i="10"/>
  <c r="C1847" i="10" s="1"/>
  <c r="E1846" i="10"/>
  <c r="D1846" i="10"/>
  <c r="C1846" i="10" s="1"/>
  <c r="E1845" i="10"/>
  <c r="D1845" i="10"/>
  <c r="C1845" i="10" s="1"/>
  <c r="E1844" i="10"/>
  <c r="D1844" i="10" s="1"/>
  <c r="C1844" i="10" s="1"/>
  <c r="E1843" i="10"/>
  <c r="D1843" i="10" s="1"/>
  <c r="C1843" i="10" s="1"/>
  <c r="E1842" i="10"/>
  <c r="D1842" i="10" s="1"/>
  <c r="C1842" i="10" s="1"/>
  <c r="E1841" i="10"/>
  <c r="D1841" i="10" s="1"/>
  <c r="C1841" i="10" s="1"/>
  <c r="E1840" i="10"/>
  <c r="D1840" i="10" s="1"/>
  <c r="C1840" i="10" s="1"/>
  <c r="E1839" i="10"/>
  <c r="D1839" i="10"/>
  <c r="C1839" i="10" s="1"/>
  <c r="E1838" i="10"/>
  <c r="D1838" i="10"/>
  <c r="C1838" i="10" s="1"/>
  <c r="E1837" i="10"/>
  <c r="D1837" i="10"/>
  <c r="C1837" i="10" s="1"/>
  <c r="E1836" i="10"/>
  <c r="D1836" i="10" s="1"/>
  <c r="C1836" i="10" s="1"/>
  <c r="E1835" i="10"/>
  <c r="D1835" i="10" s="1"/>
  <c r="C1835" i="10" s="1"/>
  <c r="E1834" i="10"/>
  <c r="D1834" i="10" s="1"/>
  <c r="C1834" i="10" s="1"/>
  <c r="E1833" i="10"/>
  <c r="D1833" i="10" s="1"/>
  <c r="C1833" i="10" s="1"/>
  <c r="E1832" i="10"/>
  <c r="D1832" i="10" s="1"/>
  <c r="C1832" i="10" s="1"/>
  <c r="E1831" i="10"/>
  <c r="D1831" i="10"/>
  <c r="C1831" i="10" s="1"/>
  <c r="E1830" i="10"/>
  <c r="D1830" i="10"/>
  <c r="C1830" i="10" s="1"/>
  <c r="E1829" i="10"/>
  <c r="D1829" i="10"/>
  <c r="C1829" i="10" s="1"/>
  <c r="E1828" i="10"/>
  <c r="D1828" i="10" s="1"/>
  <c r="C1828" i="10" s="1"/>
  <c r="E1827" i="10"/>
  <c r="D1827" i="10" s="1"/>
  <c r="C1827" i="10" s="1"/>
  <c r="E1826" i="10"/>
  <c r="D1826" i="10" s="1"/>
  <c r="C1826" i="10" s="1"/>
  <c r="E1825" i="10"/>
  <c r="D1825" i="10" s="1"/>
  <c r="C1825" i="10" s="1"/>
  <c r="E1824" i="10"/>
  <c r="D1824" i="10" s="1"/>
  <c r="C1824" i="10" s="1"/>
  <c r="E1823" i="10"/>
  <c r="D1823" i="10"/>
  <c r="C1823" i="10" s="1"/>
  <c r="E1822" i="10"/>
  <c r="D1822" i="10"/>
  <c r="C1822" i="10" s="1"/>
  <c r="E1821" i="10"/>
  <c r="D1821" i="10"/>
  <c r="C1821" i="10" s="1"/>
  <c r="E1820" i="10"/>
  <c r="D1820" i="10" s="1"/>
  <c r="C1820" i="10" s="1"/>
  <c r="E1819" i="10"/>
  <c r="D1819" i="10" s="1"/>
  <c r="C1819" i="10" s="1"/>
  <c r="E1818" i="10"/>
  <c r="D1818" i="10" s="1"/>
  <c r="C1818" i="10" s="1"/>
  <c r="E1817" i="10"/>
  <c r="D1817" i="10" s="1"/>
  <c r="C1817" i="10" s="1"/>
  <c r="E1816" i="10"/>
  <c r="D1816" i="10" s="1"/>
  <c r="C1816" i="10" s="1"/>
  <c r="E1815" i="10"/>
  <c r="D1815" i="10"/>
  <c r="C1815" i="10" s="1"/>
  <c r="E1814" i="10"/>
  <c r="D1814" i="10"/>
  <c r="C1814" i="10" s="1"/>
  <c r="E1813" i="10"/>
  <c r="D1813" i="10"/>
  <c r="C1813" i="10" s="1"/>
  <c r="E1812" i="10"/>
  <c r="D1812" i="10" s="1"/>
  <c r="C1812" i="10" s="1"/>
  <c r="E1811" i="10"/>
  <c r="D1811" i="10" s="1"/>
  <c r="C1811" i="10" s="1"/>
  <c r="E1810" i="10"/>
  <c r="D1810" i="10" s="1"/>
  <c r="C1810" i="10" s="1"/>
  <c r="E1809" i="10"/>
  <c r="D1809" i="10" s="1"/>
  <c r="C1809" i="10" s="1"/>
  <c r="E1808" i="10"/>
  <c r="D1808" i="10" s="1"/>
  <c r="C1808" i="10" s="1"/>
  <c r="E1807" i="10"/>
  <c r="D1807" i="10" s="1"/>
  <c r="C1807" i="10" s="1"/>
  <c r="E1806" i="10"/>
  <c r="D1806" i="10"/>
  <c r="C1806" i="10" s="1"/>
  <c r="E1805" i="10"/>
  <c r="D1805" i="10"/>
  <c r="C1805" i="10" s="1"/>
  <c r="E1804" i="10"/>
  <c r="D1804" i="10"/>
  <c r="C1804" i="10" s="1"/>
  <c r="E1803" i="10"/>
  <c r="D1803" i="10" s="1"/>
  <c r="C1803" i="10" s="1"/>
  <c r="E1802" i="10"/>
  <c r="D1802" i="10" s="1"/>
  <c r="C1802" i="10" s="1"/>
  <c r="E1801" i="10"/>
  <c r="D1801" i="10" s="1"/>
  <c r="C1801" i="10" s="1"/>
  <c r="E1800" i="10"/>
  <c r="D1800" i="10" s="1"/>
  <c r="C1800" i="10" s="1"/>
  <c r="E1799" i="10"/>
  <c r="D1799" i="10" s="1"/>
  <c r="C1799" i="10" s="1"/>
  <c r="E1798" i="10"/>
  <c r="D1798" i="10"/>
  <c r="C1798" i="10" s="1"/>
  <c r="E1797" i="10"/>
  <c r="D1797" i="10"/>
  <c r="C1797" i="10" s="1"/>
  <c r="E1796" i="10"/>
  <c r="D1796" i="10"/>
  <c r="C1796" i="10" s="1"/>
  <c r="E1795" i="10"/>
  <c r="D1795" i="10" s="1"/>
  <c r="C1795" i="10" s="1"/>
  <c r="E1794" i="10"/>
  <c r="D1794" i="10" s="1"/>
  <c r="C1794" i="10" s="1"/>
  <c r="E1793" i="10"/>
  <c r="D1793" i="10" s="1"/>
  <c r="C1793" i="10" s="1"/>
  <c r="E1792" i="10"/>
  <c r="D1792" i="10" s="1"/>
  <c r="C1792" i="10" s="1"/>
  <c r="E1791" i="10"/>
  <c r="D1791" i="10" s="1"/>
  <c r="C1791" i="10" s="1"/>
  <c r="E1790" i="10"/>
  <c r="D1790" i="10"/>
  <c r="C1790" i="10" s="1"/>
  <c r="E1789" i="10"/>
  <c r="D1789" i="10"/>
  <c r="C1789" i="10" s="1"/>
  <c r="E1788" i="10"/>
  <c r="D1788" i="10"/>
  <c r="C1788" i="10" s="1"/>
  <c r="E1787" i="10"/>
  <c r="D1787" i="10" s="1"/>
  <c r="C1787" i="10" s="1"/>
  <c r="E1786" i="10"/>
  <c r="D1786" i="10" s="1"/>
  <c r="C1786" i="10" s="1"/>
  <c r="E1785" i="10"/>
  <c r="D1785" i="10" s="1"/>
  <c r="C1785" i="10" s="1"/>
  <c r="E1784" i="10"/>
  <c r="D1784" i="10" s="1"/>
  <c r="C1784" i="10" s="1"/>
  <c r="E1783" i="10"/>
  <c r="D1783" i="10" s="1"/>
  <c r="C1783" i="10" s="1"/>
  <c r="E1782" i="10"/>
  <c r="D1782" i="10"/>
  <c r="C1782" i="10" s="1"/>
  <c r="E1781" i="10"/>
  <c r="D1781" i="10"/>
  <c r="C1781" i="10" s="1"/>
  <c r="E1780" i="10"/>
  <c r="D1780" i="10"/>
  <c r="C1780" i="10"/>
  <c r="E1779" i="10"/>
  <c r="D1779" i="10" s="1"/>
  <c r="C1779" i="10" s="1"/>
  <c r="E1778" i="10"/>
  <c r="D1778" i="10" s="1"/>
  <c r="C1778" i="10" s="1"/>
  <c r="E1777" i="10"/>
  <c r="D1777" i="10" s="1"/>
  <c r="C1777" i="10" s="1"/>
  <c r="E1776" i="10"/>
  <c r="D1776" i="10" s="1"/>
  <c r="C1776" i="10"/>
  <c r="E1775" i="10"/>
  <c r="D1775" i="10" s="1"/>
  <c r="C1775" i="10"/>
  <c r="E1774" i="10"/>
  <c r="D1774" i="10" s="1"/>
  <c r="C1774" i="10" s="1"/>
  <c r="E1773" i="10"/>
  <c r="D1773" i="10"/>
  <c r="C1773" i="10" s="1"/>
  <c r="E1772" i="10"/>
  <c r="D1772" i="10"/>
  <c r="C1772" i="10"/>
  <c r="E1771" i="10"/>
  <c r="D1771" i="10"/>
  <c r="C1771" i="10" s="1"/>
  <c r="E1770" i="10"/>
  <c r="D1770" i="10" s="1"/>
  <c r="C1770" i="10" s="1"/>
  <c r="E1769" i="10"/>
  <c r="D1769" i="10"/>
  <c r="C1769" i="10" s="1"/>
  <c r="E1768" i="10"/>
  <c r="D1768" i="10" s="1"/>
  <c r="C1768" i="10" s="1"/>
  <c r="E1767" i="10"/>
  <c r="D1767" i="10" s="1"/>
  <c r="C1767" i="10" s="1"/>
  <c r="E1766" i="10"/>
  <c r="D1766" i="10" s="1"/>
  <c r="C1766" i="10"/>
  <c r="E1765" i="10"/>
  <c r="D1765" i="10" s="1"/>
  <c r="C1765" i="10" s="1"/>
  <c r="E1764" i="10"/>
  <c r="D1764" i="10" s="1"/>
  <c r="C1764" i="10" s="1"/>
  <c r="E1763" i="10"/>
  <c r="D1763" i="10"/>
  <c r="C1763" i="10" s="1"/>
  <c r="E1762" i="10"/>
  <c r="D1762" i="10" s="1"/>
  <c r="C1762" i="10" s="1"/>
  <c r="E1761" i="10"/>
  <c r="D1761" i="10" s="1"/>
  <c r="C1761" i="10" s="1"/>
  <c r="E1760" i="10"/>
  <c r="D1760" i="10"/>
  <c r="C1760" i="10" s="1"/>
  <c r="E1759" i="10"/>
  <c r="D1759" i="10" s="1"/>
  <c r="C1759" i="10" s="1"/>
  <c r="E1758" i="10"/>
  <c r="D1758" i="10" s="1"/>
  <c r="C1758" i="10" s="1"/>
  <c r="E1757" i="10"/>
  <c r="D1757" i="10"/>
  <c r="C1757" i="10" s="1"/>
  <c r="E1756" i="10"/>
  <c r="D1756" i="10" s="1"/>
  <c r="C1756" i="10" s="1"/>
  <c r="E1755" i="10"/>
  <c r="D1755" i="10"/>
  <c r="C1755" i="10"/>
  <c r="E1754" i="10"/>
  <c r="D1754" i="10" s="1"/>
  <c r="C1754" i="10" s="1"/>
  <c r="E1753" i="10"/>
  <c r="D1753" i="10"/>
  <c r="C1753" i="10" s="1"/>
  <c r="E1752" i="10"/>
  <c r="D1752" i="10" s="1"/>
  <c r="C1752" i="10" s="1"/>
  <c r="E1751" i="10"/>
  <c r="D1751" i="10" s="1"/>
  <c r="C1751" i="10" s="1"/>
  <c r="E1750" i="10"/>
  <c r="D1750" i="10" s="1"/>
  <c r="C1750" i="10"/>
  <c r="E1749" i="10"/>
  <c r="D1749" i="10" s="1"/>
  <c r="C1749" i="10" s="1"/>
  <c r="E1748" i="10"/>
  <c r="D1748" i="10" s="1"/>
  <c r="C1748" i="10" s="1"/>
  <c r="E1747" i="10"/>
  <c r="D1747" i="10"/>
  <c r="C1747" i="10"/>
  <c r="E1746" i="10"/>
  <c r="D1746" i="10"/>
  <c r="C1746" i="10"/>
  <c r="E1745" i="10"/>
  <c r="D1745" i="10"/>
  <c r="C1745" i="10" s="1"/>
  <c r="E1744" i="10"/>
  <c r="D1744" i="10"/>
  <c r="C1744" i="10"/>
  <c r="E1743" i="10"/>
  <c r="D1743" i="10"/>
  <c r="C1743" i="10"/>
  <c r="E1742" i="10"/>
  <c r="D1742" i="10" s="1"/>
  <c r="C1742" i="10" s="1"/>
  <c r="E1741" i="10"/>
  <c r="D1741" i="10" s="1"/>
  <c r="C1741" i="10" s="1"/>
  <c r="E1740" i="10"/>
  <c r="D1740" i="10"/>
  <c r="C1740" i="10"/>
  <c r="E1739" i="10"/>
  <c r="D1739" i="10"/>
  <c r="C1739" i="10"/>
  <c r="E1738" i="10"/>
  <c r="D1738" i="10" s="1"/>
  <c r="C1738" i="10" s="1"/>
  <c r="E1737" i="10"/>
  <c r="D1737" i="10"/>
  <c r="C1737" i="10" s="1"/>
  <c r="E1736" i="10"/>
  <c r="D1736" i="10" s="1"/>
  <c r="C1736" i="10" s="1"/>
  <c r="E1735" i="10"/>
  <c r="D1735" i="10" s="1"/>
  <c r="C1735" i="10" s="1"/>
  <c r="E1734" i="10"/>
  <c r="D1734" i="10" s="1"/>
  <c r="C1734" i="10"/>
  <c r="E1733" i="10"/>
  <c r="D1733" i="10" s="1"/>
  <c r="C1733" i="10" s="1"/>
  <c r="E1732" i="10"/>
  <c r="D1732" i="10" s="1"/>
  <c r="C1732" i="10" s="1"/>
  <c r="E1731" i="10"/>
  <c r="D1731" i="10"/>
  <c r="C1731" i="10" s="1"/>
  <c r="E1730" i="10"/>
  <c r="D1730" i="10" s="1"/>
  <c r="C1730" i="10" s="1"/>
  <c r="E1729" i="10"/>
  <c r="D1729" i="10" s="1"/>
  <c r="C1729" i="10" s="1"/>
  <c r="E1728" i="10"/>
  <c r="D1728" i="10"/>
  <c r="C1728" i="10" s="1"/>
  <c r="E1727" i="10"/>
  <c r="D1727" i="10" s="1"/>
  <c r="C1727" i="10" s="1"/>
  <c r="E1726" i="10"/>
  <c r="D1726" i="10" s="1"/>
  <c r="C1726" i="10" s="1"/>
  <c r="E1725" i="10"/>
  <c r="D1725" i="10"/>
  <c r="C1725" i="10" s="1"/>
  <c r="E1724" i="10"/>
  <c r="D1724" i="10" s="1"/>
  <c r="C1724" i="10" s="1"/>
  <c r="E1723" i="10"/>
  <c r="D1723" i="10"/>
  <c r="C1723" i="10"/>
  <c r="E1722" i="10"/>
  <c r="D1722" i="10" s="1"/>
  <c r="C1722" i="10" s="1"/>
  <c r="E1721" i="10"/>
  <c r="D1721" i="10"/>
  <c r="C1721" i="10" s="1"/>
  <c r="E1720" i="10"/>
  <c r="D1720" i="10" s="1"/>
  <c r="C1720" i="10" s="1"/>
  <c r="E1719" i="10"/>
  <c r="D1719" i="10" s="1"/>
  <c r="C1719" i="10" s="1"/>
  <c r="E1718" i="10"/>
  <c r="D1718" i="10" s="1"/>
  <c r="C1718" i="10"/>
  <c r="E1717" i="10"/>
  <c r="D1717" i="10" s="1"/>
  <c r="C1717" i="10" s="1"/>
  <c r="E1716" i="10"/>
  <c r="D1716" i="10" s="1"/>
  <c r="C1716" i="10" s="1"/>
  <c r="E1715" i="10"/>
  <c r="D1715" i="10"/>
  <c r="C1715" i="10"/>
  <c r="E1714" i="10"/>
  <c r="D1714" i="10"/>
  <c r="C1714" i="10"/>
  <c r="E1713" i="10"/>
  <c r="D1713" i="10" s="1"/>
  <c r="C1713" i="10" s="1"/>
  <c r="E1712" i="10"/>
  <c r="D1712" i="10" s="1"/>
  <c r="C1712" i="10" s="1"/>
  <c r="E1711" i="10"/>
  <c r="D1711" i="10"/>
  <c r="C1711" i="10"/>
  <c r="E1710" i="10"/>
  <c r="D1710" i="10" s="1"/>
  <c r="C1710" i="10" s="1"/>
  <c r="E1709" i="10"/>
  <c r="D1709" i="10" s="1"/>
  <c r="C1709" i="10" s="1"/>
  <c r="E1708" i="10"/>
  <c r="D1708" i="10"/>
  <c r="C1708" i="10"/>
  <c r="E1707" i="10"/>
  <c r="D1707" i="10"/>
  <c r="C1707" i="10"/>
  <c r="E1706" i="10"/>
  <c r="D1706" i="10"/>
  <c r="C1706" i="10" s="1"/>
  <c r="E1705" i="10"/>
  <c r="D1705" i="10"/>
  <c r="C1705" i="10" s="1"/>
  <c r="E1704" i="10"/>
  <c r="D1704" i="10" s="1"/>
  <c r="C1704" i="10" s="1"/>
  <c r="E1703" i="10"/>
  <c r="D1703" i="10" s="1"/>
  <c r="C1703" i="10" s="1"/>
  <c r="E1702" i="10"/>
  <c r="D1702" i="10" s="1"/>
  <c r="C1702" i="10"/>
  <c r="E1701" i="10"/>
  <c r="D1701" i="10" s="1"/>
  <c r="C1701" i="10" s="1"/>
  <c r="E1700" i="10"/>
  <c r="D1700" i="10" s="1"/>
  <c r="C1700" i="10" s="1"/>
  <c r="E1699" i="10"/>
  <c r="D1699" i="10"/>
  <c r="C1699" i="10" s="1"/>
  <c r="E1698" i="10"/>
  <c r="D1698" i="10"/>
  <c r="C1698" i="10"/>
  <c r="E1697" i="10"/>
  <c r="D1697" i="10" s="1"/>
  <c r="C1697" i="10" s="1"/>
  <c r="E1696" i="10"/>
  <c r="D1696" i="10"/>
  <c r="C1696" i="10" s="1"/>
  <c r="E1695" i="10"/>
  <c r="D1695" i="10" s="1"/>
  <c r="C1695" i="10" s="1"/>
  <c r="E1694" i="10"/>
  <c r="D1694" i="10" s="1"/>
  <c r="C1694" i="10" s="1"/>
  <c r="E1693" i="10"/>
  <c r="D1693" i="10"/>
  <c r="C1693" i="10" s="1"/>
  <c r="E1692" i="10"/>
  <c r="D1692" i="10" s="1"/>
  <c r="C1692" i="10" s="1"/>
  <c r="E1691" i="10"/>
  <c r="D1691" i="10"/>
  <c r="C1691" i="10"/>
  <c r="E1690" i="10"/>
  <c r="D1690" i="10" s="1"/>
  <c r="C1690" i="10" s="1"/>
  <c r="E1689" i="10"/>
  <c r="D1689" i="10"/>
  <c r="C1689" i="10" s="1"/>
  <c r="E1688" i="10"/>
  <c r="D1688" i="10" s="1"/>
  <c r="C1688" i="10" s="1"/>
  <c r="E1687" i="10"/>
  <c r="D1687" i="10" s="1"/>
  <c r="C1687" i="10" s="1"/>
  <c r="E1686" i="10"/>
  <c r="D1686" i="10" s="1"/>
  <c r="C1686" i="10" s="1"/>
  <c r="E1685" i="10"/>
  <c r="D1685" i="10" s="1"/>
  <c r="C1685" i="10" s="1"/>
  <c r="E1684" i="10"/>
  <c r="D1684" i="10" s="1"/>
  <c r="C1684" i="10" s="1"/>
  <c r="E1683" i="10"/>
  <c r="D1683" i="10"/>
  <c r="C1683" i="10"/>
  <c r="E1682" i="10"/>
  <c r="D1682" i="10"/>
  <c r="C1682" i="10"/>
  <c r="E1681" i="10"/>
  <c r="D1681" i="10" s="1"/>
  <c r="C1681" i="10" s="1"/>
  <c r="E1680" i="10"/>
  <c r="D1680" i="10" s="1"/>
  <c r="C1680" i="10" s="1"/>
  <c r="E1679" i="10"/>
  <c r="D1679" i="10"/>
  <c r="C1679" i="10"/>
  <c r="E1678" i="10"/>
  <c r="D1678" i="10" s="1"/>
  <c r="C1678" i="10" s="1"/>
  <c r="E1677" i="10"/>
  <c r="D1677" i="10" s="1"/>
  <c r="C1677" i="10" s="1"/>
  <c r="E1676" i="10"/>
  <c r="D1676" i="10"/>
  <c r="C1676" i="10"/>
  <c r="E1675" i="10"/>
  <c r="D1675" i="10"/>
  <c r="C1675" i="10"/>
  <c r="E1674" i="10"/>
  <c r="D1674" i="10"/>
  <c r="C1674" i="10" s="1"/>
  <c r="E1673" i="10"/>
  <c r="D1673" i="10"/>
  <c r="C1673" i="10" s="1"/>
  <c r="E1672" i="10"/>
  <c r="D1672" i="10" s="1"/>
  <c r="C1672" i="10" s="1"/>
  <c r="E1671" i="10"/>
  <c r="D1671" i="10"/>
  <c r="C1671" i="10" s="1"/>
  <c r="E1670" i="10"/>
  <c r="D1670" i="10" s="1"/>
  <c r="C1670" i="10"/>
  <c r="E1669" i="10"/>
  <c r="D1669" i="10" s="1"/>
  <c r="C1669" i="10" s="1"/>
  <c r="E1668" i="10"/>
  <c r="D1668" i="10" s="1"/>
  <c r="C1668" i="10" s="1"/>
  <c r="E1667" i="10"/>
  <c r="D1667" i="10"/>
  <c r="C1667" i="10" s="1"/>
  <c r="E1666" i="10"/>
  <c r="D1666" i="10"/>
  <c r="C1666" i="10"/>
  <c r="E1665" i="10"/>
  <c r="D1665" i="10" s="1"/>
  <c r="C1665" i="10" s="1"/>
  <c r="E1664" i="10"/>
  <c r="D1664" i="10"/>
  <c r="C1664" i="10" s="1"/>
  <c r="E1663" i="10"/>
  <c r="D1663" i="10"/>
  <c r="C1663" i="10"/>
  <c r="E1662" i="10"/>
  <c r="D1662" i="10" s="1"/>
  <c r="C1662" i="10" s="1"/>
  <c r="E1661" i="10"/>
  <c r="D1661" i="10"/>
  <c r="C1661" i="10" s="1"/>
  <c r="E1660" i="10"/>
  <c r="D1660" i="10" s="1"/>
  <c r="C1660" i="10" s="1"/>
  <c r="E1659" i="10"/>
  <c r="D1659" i="10"/>
  <c r="C1659" i="10"/>
  <c r="E1658" i="10"/>
  <c r="D1658" i="10" s="1"/>
  <c r="C1658" i="10" s="1"/>
  <c r="E1657" i="10"/>
  <c r="D1657" i="10" s="1"/>
  <c r="C1657" i="10" s="1"/>
  <c r="E1656" i="10"/>
  <c r="D1656" i="10" s="1"/>
  <c r="C1656" i="10" s="1"/>
  <c r="E1655" i="10"/>
  <c r="D1655" i="10" s="1"/>
  <c r="C1655" i="10" s="1"/>
  <c r="E1654" i="10"/>
  <c r="D1654" i="10" s="1"/>
  <c r="C1654" i="10" s="1"/>
  <c r="E1653" i="10"/>
  <c r="D1653" i="10" s="1"/>
  <c r="C1653" i="10" s="1"/>
  <c r="E1652" i="10"/>
  <c r="D1652" i="10" s="1"/>
  <c r="C1652" i="10" s="1"/>
  <c r="E1651" i="10"/>
  <c r="D1651" i="10"/>
  <c r="C1651" i="10"/>
  <c r="E1650" i="10"/>
  <c r="D1650" i="10"/>
  <c r="C1650" i="10"/>
  <c r="E1649" i="10"/>
  <c r="D1649" i="10" s="1"/>
  <c r="C1649" i="10" s="1"/>
  <c r="E1648" i="10"/>
  <c r="D1648" i="10" s="1"/>
  <c r="C1648" i="10" s="1"/>
  <c r="E1647" i="10"/>
  <c r="D1647" i="10"/>
  <c r="C1647" i="10"/>
  <c r="E1646" i="10"/>
  <c r="D1646" i="10" s="1"/>
  <c r="C1646" i="10" s="1"/>
  <c r="E1645" i="10"/>
  <c r="D1645" i="10" s="1"/>
  <c r="C1645" i="10" s="1"/>
  <c r="E1644" i="10"/>
  <c r="D1644" i="10"/>
  <c r="C1644" i="10"/>
  <c r="E1643" i="10"/>
  <c r="D1643" i="10"/>
  <c r="C1643" i="10"/>
  <c r="E1642" i="10"/>
  <c r="D1642" i="10"/>
  <c r="C1642" i="10" s="1"/>
  <c r="E1641" i="10"/>
  <c r="D1641" i="10"/>
  <c r="C1641" i="10" s="1"/>
  <c r="E1640" i="10"/>
  <c r="D1640" i="10" s="1"/>
  <c r="C1640" i="10" s="1"/>
  <c r="E1639" i="10"/>
  <c r="D1639" i="10"/>
  <c r="C1639" i="10" s="1"/>
  <c r="E1638" i="10"/>
  <c r="D1638" i="10" s="1"/>
  <c r="C1638" i="10"/>
  <c r="E1637" i="10"/>
  <c r="D1637" i="10" s="1"/>
  <c r="C1637" i="10" s="1"/>
  <c r="E1636" i="10"/>
  <c r="D1636" i="10"/>
  <c r="C1636" i="10" s="1"/>
  <c r="E1635" i="10"/>
  <c r="D1635" i="10"/>
  <c r="C1635" i="10" s="1"/>
  <c r="E1634" i="10"/>
  <c r="D1634" i="10"/>
  <c r="C1634" i="10" s="1"/>
  <c r="E1633" i="10"/>
  <c r="D1633" i="10" s="1"/>
  <c r="C1633" i="10" s="1"/>
  <c r="E1632" i="10"/>
  <c r="D1632" i="10"/>
  <c r="C1632" i="10" s="1"/>
  <c r="E1631" i="10"/>
  <c r="D1631" i="10"/>
  <c r="C1631" i="10" s="1"/>
  <c r="E1630" i="10"/>
  <c r="D1630" i="10" s="1"/>
  <c r="C1630" i="10" s="1"/>
  <c r="E1629" i="10"/>
  <c r="D1629" i="10"/>
  <c r="C1629" i="10" s="1"/>
  <c r="E1628" i="10"/>
  <c r="D1628" i="10"/>
  <c r="C1628" i="10" s="1"/>
  <c r="E1627" i="10"/>
  <c r="D1627" i="10"/>
  <c r="C1627" i="10"/>
  <c r="E1626" i="10"/>
  <c r="D1626" i="10" s="1"/>
  <c r="C1626" i="10" s="1"/>
  <c r="E1625" i="10"/>
  <c r="D1625" i="10" s="1"/>
  <c r="C1625" i="10" s="1"/>
  <c r="E1624" i="10"/>
  <c r="D1624" i="10" s="1"/>
  <c r="C1624" i="10" s="1"/>
  <c r="E1623" i="10"/>
  <c r="D1623" i="10" s="1"/>
  <c r="C1623" i="10" s="1"/>
  <c r="E1622" i="10"/>
  <c r="D1622" i="10" s="1"/>
  <c r="C1622" i="10" s="1"/>
  <c r="E1621" i="10"/>
  <c r="D1621" i="10" s="1"/>
  <c r="C1621" i="10" s="1"/>
  <c r="E1620" i="10"/>
  <c r="D1620" i="10" s="1"/>
  <c r="C1620" i="10" s="1"/>
  <c r="E1619" i="10"/>
  <c r="D1619" i="10"/>
  <c r="C1619" i="10"/>
  <c r="E1618" i="10"/>
  <c r="D1618" i="10"/>
  <c r="C1618" i="10"/>
  <c r="E1617" i="10"/>
  <c r="D1617" i="10" s="1"/>
  <c r="C1617" i="10" s="1"/>
  <c r="E1616" i="10"/>
  <c r="D1616" i="10" s="1"/>
  <c r="C1616" i="10" s="1"/>
  <c r="E1615" i="10"/>
  <c r="D1615" i="10"/>
  <c r="C1615" i="10"/>
  <c r="E1614" i="10"/>
  <c r="D1614" i="10" s="1"/>
  <c r="C1614" i="10" s="1"/>
  <c r="E1613" i="10"/>
  <c r="D1613" i="10" s="1"/>
  <c r="C1613" i="10" s="1"/>
  <c r="E1612" i="10"/>
  <c r="D1612" i="10"/>
  <c r="C1612" i="10" s="1"/>
  <c r="E1611" i="10"/>
  <c r="D1611" i="10"/>
  <c r="C1611" i="10"/>
  <c r="E1610" i="10"/>
  <c r="D1610" i="10"/>
  <c r="C1610" i="10" s="1"/>
  <c r="E1609" i="10"/>
  <c r="D1609" i="10"/>
  <c r="C1609" i="10" s="1"/>
  <c r="E1608" i="10"/>
  <c r="D1608" i="10" s="1"/>
  <c r="C1608" i="10" s="1"/>
  <c r="E1607" i="10"/>
  <c r="D1607" i="10"/>
  <c r="C1607" i="10" s="1"/>
  <c r="E1606" i="10"/>
  <c r="D1606" i="10" s="1"/>
  <c r="C1606" i="10" s="1"/>
  <c r="E1605" i="10"/>
  <c r="D1605" i="10" s="1"/>
  <c r="C1605" i="10" s="1"/>
  <c r="E1604" i="10"/>
  <c r="D1604" i="10"/>
  <c r="C1604" i="10" s="1"/>
  <c r="E1603" i="10"/>
  <c r="D1603" i="10"/>
  <c r="C1603" i="10" s="1"/>
  <c r="E1602" i="10"/>
  <c r="D1602" i="10"/>
  <c r="C1602" i="10" s="1"/>
  <c r="E1601" i="10"/>
  <c r="D1601" i="10" s="1"/>
  <c r="C1601" i="10" s="1"/>
  <c r="E1600" i="10"/>
  <c r="D1600" i="10" s="1"/>
  <c r="C1600" i="10" s="1"/>
  <c r="E1599" i="10"/>
  <c r="D1599" i="10"/>
  <c r="C1599" i="10" s="1"/>
  <c r="E1598" i="10"/>
  <c r="D1598" i="10" s="1"/>
  <c r="C1598" i="10" s="1"/>
  <c r="E1597" i="10"/>
  <c r="D1597" i="10" s="1"/>
  <c r="C1597" i="10" s="1"/>
  <c r="E1596" i="10"/>
  <c r="D1596" i="10"/>
  <c r="C1596" i="10" s="1"/>
  <c r="E1595" i="10"/>
  <c r="D1595" i="10"/>
  <c r="C1595" i="10"/>
  <c r="E1594" i="10"/>
  <c r="D1594" i="10" s="1"/>
  <c r="C1594" i="10" s="1"/>
  <c r="E1593" i="10"/>
  <c r="D1593" i="10" s="1"/>
  <c r="C1593" i="10" s="1"/>
  <c r="E1592" i="10"/>
  <c r="D1592" i="10" s="1"/>
  <c r="C1592" i="10" s="1"/>
  <c r="E1591" i="10"/>
  <c r="D1591" i="10" s="1"/>
  <c r="C1591" i="10" s="1"/>
  <c r="E1590" i="10"/>
  <c r="D1590" i="10" s="1"/>
  <c r="C1590" i="10" s="1"/>
  <c r="E1589" i="10"/>
  <c r="D1589" i="10" s="1"/>
  <c r="C1589" i="10" s="1"/>
  <c r="E1588" i="10"/>
  <c r="D1588" i="10" s="1"/>
  <c r="C1588" i="10" s="1"/>
  <c r="E1587" i="10"/>
  <c r="D1587" i="10"/>
  <c r="C1587" i="10"/>
  <c r="E1586" i="10"/>
  <c r="D1586" i="10"/>
  <c r="C1586" i="10"/>
  <c r="E1585" i="10"/>
  <c r="D1585" i="10" s="1"/>
  <c r="C1585" i="10" s="1"/>
  <c r="E1584" i="10"/>
  <c r="D1584" i="10" s="1"/>
  <c r="C1584" i="10" s="1"/>
  <c r="E1583" i="10"/>
  <c r="D1583" i="10"/>
  <c r="C1583" i="10" s="1"/>
  <c r="E1582" i="10"/>
  <c r="D1582" i="10" s="1"/>
  <c r="C1582" i="10" s="1"/>
  <c r="E1581" i="10"/>
  <c r="D1581" i="10" s="1"/>
  <c r="C1581" i="10" s="1"/>
  <c r="E1580" i="10"/>
  <c r="D1580" i="10"/>
  <c r="C1580" i="10"/>
  <c r="E1579" i="10"/>
  <c r="D1579" i="10"/>
  <c r="C1579" i="10"/>
  <c r="E1578" i="10"/>
  <c r="D1578" i="10"/>
  <c r="C1578" i="10" s="1"/>
  <c r="E1577" i="10"/>
  <c r="D1577" i="10" s="1"/>
  <c r="C1577" i="10" s="1"/>
  <c r="E1576" i="10"/>
  <c r="D1576" i="10" s="1"/>
  <c r="C1576" i="10" s="1"/>
  <c r="E1575" i="10"/>
  <c r="D1575" i="10"/>
  <c r="C1575" i="10" s="1"/>
  <c r="E1574" i="10"/>
  <c r="D1574" i="10" s="1"/>
  <c r="C1574" i="10"/>
  <c r="E1573" i="10"/>
  <c r="D1573" i="10" s="1"/>
  <c r="C1573" i="10" s="1"/>
  <c r="E1572" i="10"/>
  <c r="D1572" i="10"/>
  <c r="C1572" i="10" s="1"/>
  <c r="E1571" i="10"/>
  <c r="D1571" i="10"/>
  <c r="C1571" i="10" s="1"/>
  <c r="E1570" i="10"/>
  <c r="D1570" i="10"/>
  <c r="C1570" i="10" s="1"/>
  <c r="E1569" i="10"/>
  <c r="D1569" i="10" s="1"/>
  <c r="C1569" i="10" s="1"/>
  <c r="E1568" i="10"/>
  <c r="D1568" i="10"/>
  <c r="C1568" i="10" s="1"/>
  <c r="E1567" i="10"/>
  <c r="D1567" i="10"/>
  <c r="C1567" i="10" s="1"/>
  <c r="E1566" i="10"/>
  <c r="D1566" i="10" s="1"/>
  <c r="C1566" i="10" s="1"/>
  <c r="E1565" i="10"/>
  <c r="D1565" i="10" s="1"/>
  <c r="C1565" i="10" s="1"/>
  <c r="E1564" i="10"/>
  <c r="D1564" i="10"/>
  <c r="C1564" i="10" s="1"/>
  <c r="E1563" i="10"/>
  <c r="D1563" i="10"/>
  <c r="C1563" i="10"/>
  <c r="E1562" i="10"/>
  <c r="D1562" i="10" s="1"/>
  <c r="C1562" i="10" s="1"/>
  <c r="E1561" i="10"/>
  <c r="D1561" i="10" s="1"/>
  <c r="C1561" i="10" s="1"/>
  <c r="E1560" i="10"/>
  <c r="D1560" i="10" s="1"/>
  <c r="C1560" i="10"/>
  <c r="E1559" i="10"/>
  <c r="D1559" i="10" s="1"/>
  <c r="C1559" i="10" s="1"/>
  <c r="E1558" i="10"/>
  <c r="D1558" i="10" s="1"/>
  <c r="C1558" i="10" s="1"/>
  <c r="E1557" i="10"/>
  <c r="D1557" i="10" s="1"/>
  <c r="C1557" i="10"/>
  <c r="E1556" i="10"/>
  <c r="D1556" i="10" s="1"/>
  <c r="C1556" i="10" s="1"/>
  <c r="E1555" i="10"/>
  <c r="D1555" i="10"/>
  <c r="C1555" i="10"/>
  <c r="E1554" i="10"/>
  <c r="D1554" i="10"/>
  <c r="C1554" i="10" s="1"/>
  <c r="E1553" i="10"/>
  <c r="D1553" i="10" s="1"/>
  <c r="C1553" i="10" s="1"/>
  <c r="E1552" i="10"/>
  <c r="D1552" i="10" s="1"/>
  <c r="C1552" i="10" s="1"/>
  <c r="E1551" i="10"/>
  <c r="D1551" i="10"/>
  <c r="C1551" i="10"/>
  <c r="E1550" i="10"/>
  <c r="D1550" i="10" s="1"/>
  <c r="C1550" i="10" s="1"/>
  <c r="E1549" i="10"/>
  <c r="D1549" i="10" s="1"/>
  <c r="C1549" i="10" s="1"/>
  <c r="E1548" i="10"/>
  <c r="D1548" i="10"/>
  <c r="C1548" i="10"/>
  <c r="E1547" i="10"/>
  <c r="D1547" i="10"/>
  <c r="C1547" i="10"/>
  <c r="E1546" i="10"/>
  <c r="D1546" i="10"/>
  <c r="C1546" i="10" s="1"/>
  <c r="E1545" i="10"/>
  <c r="D1545" i="10"/>
  <c r="C1545" i="10" s="1"/>
  <c r="E1544" i="10"/>
  <c r="D1544" i="10" s="1"/>
  <c r="C1544" i="10" s="1"/>
  <c r="E1543" i="10"/>
  <c r="D1543" i="10"/>
  <c r="C1543" i="10" s="1"/>
  <c r="E1542" i="10"/>
  <c r="D1542" i="10" s="1"/>
  <c r="C1542" i="10" s="1"/>
  <c r="E1541" i="10"/>
  <c r="D1541" i="10" s="1"/>
  <c r="C1541" i="10" s="1"/>
  <c r="E1540" i="10"/>
  <c r="D1540" i="10"/>
  <c r="C1540" i="10" s="1"/>
  <c r="E1539" i="10"/>
  <c r="D1539" i="10"/>
  <c r="C1539" i="10" s="1"/>
  <c r="E1538" i="10"/>
  <c r="D1538" i="10"/>
  <c r="C1538" i="10" s="1"/>
  <c r="E1537" i="10"/>
  <c r="D1537" i="10" s="1"/>
  <c r="C1537" i="10" s="1"/>
  <c r="E1536" i="10"/>
  <c r="D1536" i="10" s="1"/>
  <c r="C1536" i="10" s="1"/>
  <c r="E1535" i="10"/>
  <c r="D1535" i="10"/>
  <c r="C1535" i="10" s="1"/>
  <c r="E1534" i="10"/>
  <c r="D1534" i="10" s="1"/>
  <c r="C1534" i="10" s="1"/>
  <c r="E1533" i="10"/>
  <c r="D1533" i="10"/>
  <c r="C1533" i="10" s="1"/>
  <c r="E1532" i="10"/>
  <c r="D1532" i="10"/>
  <c r="C1532" i="10" s="1"/>
  <c r="E1531" i="10"/>
  <c r="D1531" i="10"/>
  <c r="C1531" i="10"/>
  <c r="E1530" i="10"/>
  <c r="D1530" i="10" s="1"/>
  <c r="C1530" i="10" s="1"/>
  <c r="E1529" i="10"/>
  <c r="D1529" i="10" s="1"/>
  <c r="C1529" i="10" s="1"/>
  <c r="E1528" i="10"/>
  <c r="D1528" i="10" s="1"/>
  <c r="C1528" i="10" s="1"/>
  <c r="E1527" i="10"/>
  <c r="D1527" i="10" s="1"/>
  <c r="C1527" i="10" s="1"/>
  <c r="E1526" i="10"/>
  <c r="D1526" i="10" s="1"/>
  <c r="C1526" i="10" s="1"/>
  <c r="E1525" i="10"/>
  <c r="D1525" i="10" s="1"/>
  <c r="C1525" i="10"/>
  <c r="E1524" i="10"/>
  <c r="D1524" i="10" s="1"/>
  <c r="C1524" i="10" s="1"/>
  <c r="E1523" i="10"/>
  <c r="D1523" i="10"/>
  <c r="C1523" i="10"/>
  <c r="E1522" i="10"/>
  <c r="D1522" i="10"/>
  <c r="C1522" i="10"/>
  <c r="E1521" i="10"/>
  <c r="D1521" i="10" s="1"/>
  <c r="C1521" i="10" s="1"/>
  <c r="E1520" i="10"/>
  <c r="D1520" i="10" s="1"/>
  <c r="C1520" i="10" s="1"/>
  <c r="E1519" i="10"/>
  <c r="D1519" i="10"/>
  <c r="C1519" i="10" s="1"/>
  <c r="E1518" i="10"/>
  <c r="D1518" i="10" s="1"/>
  <c r="C1518" i="10" s="1"/>
  <c r="E1517" i="10"/>
  <c r="D1517" i="10" s="1"/>
  <c r="C1517" i="10" s="1"/>
  <c r="E1516" i="10"/>
  <c r="D1516" i="10"/>
  <c r="C1516" i="10" s="1"/>
  <c r="E1515" i="10"/>
  <c r="D1515" i="10"/>
  <c r="C1515" i="10"/>
  <c r="E1514" i="10"/>
  <c r="D1514" i="10"/>
  <c r="C1514" i="10" s="1"/>
  <c r="E1513" i="10"/>
  <c r="D1513" i="10"/>
  <c r="C1513" i="10" s="1"/>
  <c r="E1512" i="10"/>
  <c r="D1512" i="10" s="1"/>
  <c r="C1512" i="10" s="1"/>
  <c r="E1511" i="10"/>
  <c r="D1511" i="10"/>
  <c r="C1511" i="10" s="1"/>
  <c r="E1510" i="10"/>
  <c r="D1510" i="10" s="1"/>
  <c r="C1510" i="10"/>
  <c r="E1509" i="10"/>
  <c r="D1509" i="10" s="1"/>
  <c r="C1509" i="10" s="1"/>
  <c r="E1508" i="10"/>
  <c r="D1508" i="10"/>
  <c r="C1508" i="10" s="1"/>
  <c r="E1507" i="10"/>
  <c r="D1507" i="10"/>
  <c r="C1507" i="10" s="1"/>
  <c r="E1506" i="10"/>
  <c r="D1506" i="10"/>
  <c r="C1506" i="10" s="1"/>
  <c r="E1505" i="10"/>
  <c r="D1505" i="10" s="1"/>
  <c r="C1505" i="10" s="1"/>
  <c r="E1504" i="10"/>
  <c r="D1504" i="10"/>
  <c r="C1504" i="10" s="1"/>
  <c r="E1503" i="10"/>
  <c r="D1503" i="10"/>
  <c r="C1503" i="10" s="1"/>
  <c r="E1502" i="10"/>
  <c r="D1502" i="10" s="1"/>
  <c r="C1502" i="10" s="1"/>
  <c r="E1501" i="10"/>
  <c r="D1501" i="10" s="1"/>
  <c r="C1501" i="10" s="1"/>
  <c r="E1500" i="10"/>
  <c r="D1500" i="10"/>
  <c r="C1500" i="10" s="1"/>
  <c r="E1499" i="10"/>
  <c r="D1499" i="10"/>
  <c r="C1499" i="10"/>
  <c r="E1498" i="10"/>
  <c r="D1498" i="10" s="1"/>
  <c r="C1498" i="10" s="1"/>
  <c r="E1497" i="10"/>
  <c r="D1497" i="10" s="1"/>
  <c r="C1497" i="10" s="1"/>
  <c r="E1496" i="10"/>
  <c r="D1496" i="10" s="1"/>
  <c r="C1496" i="10"/>
  <c r="E1495" i="10"/>
  <c r="D1495" i="10" s="1"/>
  <c r="C1495" i="10" s="1"/>
  <c r="E1494" i="10"/>
  <c r="D1494" i="10" s="1"/>
  <c r="C1494" i="10" s="1"/>
  <c r="E1493" i="10"/>
  <c r="D1493" i="10" s="1"/>
  <c r="C1493" i="10" s="1"/>
  <c r="E1492" i="10"/>
  <c r="D1492" i="10" s="1"/>
  <c r="C1492" i="10" s="1"/>
  <c r="E1491" i="10"/>
  <c r="D1491" i="10"/>
  <c r="C1491" i="10"/>
  <c r="E1490" i="10"/>
  <c r="D1490" i="10"/>
  <c r="C1490" i="10"/>
  <c r="E1489" i="10"/>
  <c r="D1489" i="10" s="1"/>
  <c r="C1489" i="10" s="1"/>
  <c r="E1488" i="10"/>
  <c r="D1488" i="10" s="1"/>
  <c r="C1488" i="10" s="1"/>
  <c r="E1487" i="10"/>
  <c r="D1487" i="10"/>
  <c r="C1487" i="10"/>
  <c r="E1486" i="10"/>
  <c r="D1486" i="10" s="1"/>
  <c r="C1486" i="10" s="1"/>
  <c r="E1485" i="10"/>
  <c r="D1485" i="10" s="1"/>
  <c r="C1485" i="10" s="1"/>
  <c r="E1484" i="10"/>
  <c r="D1484" i="10"/>
  <c r="C1484" i="10" s="1"/>
  <c r="E1483" i="10"/>
  <c r="D1483" i="10"/>
  <c r="C1483" i="10"/>
  <c r="E1482" i="10"/>
  <c r="D1482" i="10"/>
  <c r="C1482" i="10" s="1"/>
  <c r="E1481" i="10"/>
  <c r="D1481" i="10" s="1"/>
  <c r="C1481" i="10" s="1"/>
  <c r="E1480" i="10"/>
  <c r="D1480" i="10" s="1"/>
  <c r="C1480" i="10"/>
  <c r="E1479" i="10"/>
  <c r="D1479" i="10"/>
  <c r="C1479" i="10" s="1"/>
  <c r="E1478" i="10"/>
  <c r="D1478" i="10" s="1"/>
  <c r="C1478" i="10" s="1"/>
  <c r="E1477" i="10"/>
  <c r="D1477" i="10"/>
  <c r="C1477" i="10" s="1"/>
  <c r="E1476" i="10"/>
  <c r="D1476" i="10" s="1"/>
  <c r="C1476" i="10"/>
  <c r="E1475" i="10"/>
  <c r="D1475" i="10" s="1"/>
  <c r="C1475" i="10" s="1"/>
  <c r="E1474" i="10"/>
  <c r="D1474" i="10" s="1"/>
  <c r="C1474" i="10" s="1"/>
  <c r="E1473" i="10"/>
  <c r="D1473" i="10"/>
  <c r="C1473" i="10" s="1"/>
  <c r="E1472" i="10"/>
  <c r="D1472" i="10" s="1"/>
  <c r="C1472" i="10"/>
  <c r="E1471" i="10"/>
  <c r="D1471" i="10"/>
  <c r="C1471" i="10" s="1"/>
  <c r="E1470" i="10"/>
  <c r="D1470" i="10" s="1"/>
  <c r="C1470" i="10" s="1"/>
  <c r="E1469" i="10"/>
  <c r="D1469" i="10"/>
  <c r="C1469" i="10" s="1"/>
  <c r="E1468" i="10"/>
  <c r="D1468" i="10" s="1"/>
  <c r="C1468" i="10"/>
  <c r="E1467" i="10"/>
  <c r="D1467" i="10" s="1"/>
  <c r="C1467" i="10" s="1"/>
  <c r="E1466" i="10"/>
  <c r="D1466" i="10" s="1"/>
  <c r="C1466" i="10" s="1"/>
  <c r="E1465" i="10"/>
  <c r="D1465" i="10"/>
  <c r="C1465" i="10" s="1"/>
  <c r="E1464" i="10"/>
  <c r="D1464" i="10" s="1"/>
  <c r="C1464" i="10"/>
  <c r="E1463" i="10"/>
  <c r="D1463" i="10"/>
  <c r="C1463" i="10" s="1"/>
  <c r="E1462" i="10"/>
  <c r="D1462" i="10" s="1"/>
  <c r="C1462" i="10" s="1"/>
  <c r="E1461" i="10"/>
  <c r="D1461" i="10"/>
  <c r="C1461" i="10" s="1"/>
  <c r="E1460" i="10"/>
  <c r="D1460" i="10" s="1"/>
  <c r="C1460" i="10"/>
  <c r="E1459" i="10"/>
  <c r="D1459" i="10" s="1"/>
  <c r="C1459" i="10" s="1"/>
  <c r="E1458" i="10"/>
  <c r="D1458" i="10" s="1"/>
  <c r="C1458" i="10" s="1"/>
  <c r="E1457" i="10"/>
  <c r="D1457" i="10"/>
  <c r="C1457" i="10" s="1"/>
  <c r="E1456" i="10"/>
  <c r="D1456" i="10" s="1"/>
  <c r="C1456" i="10"/>
  <c r="E1455" i="10"/>
  <c r="D1455" i="10"/>
  <c r="C1455" i="10" s="1"/>
  <c r="E1454" i="10"/>
  <c r="D1454" i="10" s="1"/>
  <c r="C1454" i="10" s="1"/>
  <c r="E1453" i="10"/>
  <c r="D1453" i="10"/>
  <c r="C1453" i="10" s="1"/>
  <c r="E1452" i="10"/>
  <c r="D1452" i="10" s="1"/>
  <c r="C1452" i="10"/>
  <c r="E1451" i="10"/>
  <c r="D1451" i="10" s="1"/>
  <c r="C1451" i="10" s="1"/>
  <c r="E1450" i="10"/>
  <c r="D1450" i="10" s="1"/>
  <c r="C1450" i="10"/>
  <c r="E1449" i="10"/>
  <c r="D1449" i="10"/>
  <c r="C1449" i="10"/>
  <c r="E1448" i="10"/>
  <c r="D1448" i="10" s="1"/>
  <c r="C1448" i="10"/>
  <c r="E1447" i="10"/>
  <c r="D1447" i="10"/>
  <c r="C1447" i="10" s="1"/>
  <c r="E1446" i="10"/>
  <c r="D1446" i="10" s="1"/>
  <c r="C1446" i="10" s="1"/>
  <c r="E1445" i="10"/>
  <c r="D1445" i="10"/>
  <c r="C1445" i="10" s="1"/>
  <c r="E1444" i="10"/>
  <c r="D1444" i="10" s="1"/>
  <c r="C1444" i="10" s="1"/>
  <c r="E1443" i="10"/>
  <c r="D1443" i="10"/>
  <c r="C1443" i="10" s="1"/>
  <c r="E1442" i="10"/>
  <c r="D1442" i="10" s="1"/>
  <c r="C1442" i="10" s="1"/>
  <c r="E1441" i="10"/>
  <c r="D1441" i="10"/>
  <c r="C1441" i="10"/>
  <c r="E1440" i="10"/>
  <c r="D1440" i="10" s="1"/>
  <c r="C1440" i="10" s="1"/>
  <c r="E1439" i="10"/>
  <c r="D1439" i="10"/>
  <c r="C1439" i="10" s="1"/>
  <c r="E1438" i="10"/>
  <c r="D1438" i="10"/>
  <c r="C1438" i="10"/>
  <c r="E1437" i="10"/>
  <c r="D1437" i="10"/>
  <c r="C1437" i="10" s="1"/>
  <c r="E1436" i="10"/>
  <c r="D1436" i="10" s="1"/>
  <c r="C1436" i="10"/>
  <c r="E1435" i="10"/>
  <c r="D1435" i="10" s="1"/>
  <c r="C1435" i="10" s="1"/>
  <c r="E1434" i="10"/>
  <c r="D1434" i="10" s="1"/>
  <c r="C1434" i="10"/>
  <c r="E1433" i="10"/>
  <c r="D1433" i="10"/>
  <c r="C1433" i="10" s="1"/>
  <c r="E1432" i="10"/>
  <c r="D1432" i="10" s="1"/>
  <c r="C1432" i="10" s="1"/>
  <c r="E1431" i="10"/>
  <c r="D1431" i="10"/>
  <c r="C1431" i="10" s="1"/>
  <c r="E1430" i="10"/>
  <c r="D1430" i="10"/>
  <c r="C1430" i="10" s="1"/>
  <c r="E1429" i="10"/>
  <c r="D1429" i="10"/>
  <c r="C1429" i="10" s="1"/>
  <c r="E1428" i="10"/>
  <c r="D1428" i="10" s="1"/>
  <c r="C1428" i="10" s="1"/>
  <c r="E1427" i="10"/>
  <c r="D1427" i="10"/>
  <c r="C1427" i="10" s="1"/>
  <c r="E1426" i="10"/>
  <c r="D1426" i="10" s="1"/>
  <c r="C1426" i="10" s="1"/>
  <c r="E1425" i="10"/>
  <c r="D1425" i="10"/>
  <c r="C1425" i="10" s="1"/>
  <c r="E1424" i="10"/>
  <c r="D1424" i="10" s="1"/>
  <c r="C1424" i="10"/>
  <c r="E1423" i="10"/>
  <c r="D1423" i="10"/>
  <c r="C1423" i="10" s="1"/>
  <c r="E1422" i="10"/>
  <c r="D1422" i="10" s="1"/>
  <c r="C1422" i="10" s="1"/>
  <c r="E1421" i="10"/>
  <c r="D1421" i="10"/>
  <c r="C1421" i="10" s="1"/>
  <c r="E1420" i="10"/>
  <c r="D1420" i="10" s="1"/>
  <c r="C1420" i="10" s="1"/>
  <c r="E1419" i="10"/>
  <c r="D1419" i="10" s="1"/>
  <c r="C1419" i="10" s="1"/>
  <c r="E1418" i="10"/>
  <c r="D1418" i="10" s="1"/>
  <c r="C1418" i="10"/>
  <c r="E1417" i="10"/>
  <c r="D1417" i="10"/>
  <c r="C1417" i="10"/>
  <c r="E1416" i="10"/>
  <c r="D1416" i="10" s="1"/>
  <c r="C1416" i="10"/>
  <c r="E1415" i="10"/>
  <c r="D1415" i="10"/>
  <c r="C1415" i="10" s="1"/>
  <c r="E1414" i="10"/>
  <c r="D1414" i="10" s="1"/>
  <c r="C1414" i="10" s="1"/>
  <c r="E1413" i="10"/>
  <c r="D1413" i="10"/>
  <c r="C1413" i="10" s="1"/>
  <c r="E1412" i="10"/>
  <c r="D1412" i="10" s="1"/>
  <c r="C1412" i="10" s="1"/>
  <c r="E1411" i="10"/>
  <c r="D1411" i="10"/>
  <c r="C1411" i="10" s="1"/>
  <c r="E1410" i="10"/>
  <c r="D1410" i="10" s="1"/>
  <c r="C1410" i="10" s="1"/>
  <c r="E1409" i="10"/>
  <c r="D1409" i="10"/>
  <c r="C1409" i="10"/>
  <c r="E1408" i="10"/>
  <c r="D1408" i="10" s="1"/>
  <c r="C1408" i="10" s="1"/>
  <c r="E1407" i="10"/>
  <c r="D1407" i="10"/>
  <c r="C1407" i="10" s="1"/>
  <c r="E1406" i="10"/>
  <c r="D1406" i="10"/>
  <c r="C1406" i="10"/>
  <c r="E1405" i="10"/>
  <c r="D1405" i="10"/>
  <c r="C1405" i="10" s="1"/>
  <c r="E1404" i="10"/>
  <c r="D1404" i="10" s="1"/>
  <c r="C1404" i="10" s="1"/>
  <c r="E1403" i="10"/>
  <c r="D1403" i="10"/>
  <c r="C1403" i="10" s="1"/>
  <c r="E1402" i="10"/>
  <c r="D1402" i="10"/>
  <c r="C1402" i="10" s="1"/>
  <c r="E1401" i="10"/>
  <c r="D1401" i="10"/>
  <c r="C1401" i="10" s="1"/>
  <c r="E1400" i="10"/>
  <c r="D1400" i="10"/>
  <c r="C1400" i="10"/>
  <c r="E1399" i="10"/>
  <c r="D1399" i="10" s="1"/>
  <c r="C1399" i="10" s="1"/>
  <c r="E1398" i="10"/>
  <c r="D1398" i="10"/>
  <c r="C1398" i="10" s="1"/>
  <c r="E1397" i="10"/>
  <c r="D1397" i="10"/>
  <c r="C1397" i="10"/>
  <c r="E1396" i="10"/>
  <c r="D1396" i="10" s="1"/>
  <c r="C1396" i="10" s="1"/>
  <c r="E1395" i="10"/>
  <c r="D1395" i="10" s="1"/>
  <c r="C1395" i="10" s="1"/>
  <c r="E1394" i="10"/>
  <c r="D1394" i="10"/>
  <c r="C1394" i="10"/>
  <c r="E1393" i="10"/>
  <c r="D1393" i="10" s="1"/>
  <c r="C1393" i="10" s="1"/>
  <c r="E1392" i="10"/>
  <c r="D1392" i="10" s="1"/>
  <c r="C1392" i="10" s="1"/>
  <c r="E1391" i="10"/>
  <c r="D1391" i="10"/>
  <c r="C1391" i="10" s="1"/>
  <c r="E1390" i="10"/>
  <c r="D1390" i="10"/>
  <c r="C1390" i="10" s="1"/>
  <c r="E1389" i="10"/>
  <c r="D1389" i="10"/>
  <c r="C1389" i="10"/>
  <c r="E1388" i="10"/>
  <c r="D1388" i="10" s="1"/>
  <c r="C1388" i="10" s="1"/>
  <c r="E1387" i="10"/>
  <c r="D1387" i="10" s="1"/>
  <c r="C1387" i="10" s="1"/>
  <c r="E1386" i="10"/>
  <c r="D1386" i="10"/>
  <c r="C1386" i="10"/>
  <c r="E1385" i="10"/>
  <c r="D1385" i="10" s="1"/>
  <c r="C1385" i="10" s="1"/>
  <c r="E1384" i="10"/>
  <c r="D1384" i="10" s="1"/>
  <c r="C1384" i="10" s="1"/>
  <c r="E1383" i="10"/>
  <c r="D1383" i="10"/>
  <c r="C1383" i="10" s="1"/>
  <c r="E1382" i="10"/>
  <c r="D1382" i="10"/>
  <c r="C1382" i="10" s="1"/>
  <c r="E1381" i="10"/>
  <c r="D1381" i="10"/>
  <c r="C1381" i="10"/>
  <c r="E1380" i="10"/>
  <c r="D1380" i="10" s="1"/>
  <c r="C1380" i="10" s="1"/>
  <c r="E1379" i="10"/>
  <c r="D1379" i="10" s="1"/>
  <c r="C1379" i="10" s="1"/>
  <c r="E1378" i="10"/>
  <c r="D1378" i="10"/>
  <c r="C1378" i="10"/>
  <c r="E1377" i="10"/>
  <c r="D1377" i="10" s="1"/>
  <c r="C1377" i="10" s="1"/>
  <c r="E1376" i="10"/>
  <c r="D1376" i="10" s="1"/>
  <c r="C1376" i="10" s="1"/>
  <c r="E1375" i="10"/>
  <c r="D1375" i="10"/>
  <c r="C1375" i="10" s="1"/>
  <c r="E1374" i="10"/>
  <c r="D1374" i="10"/>
  <c r="C1374" i="10" s="1"/>
  <c r="E1373" i="10"/>
  <c r="D1373" i="10"/>
  <c r="C1373" i="10"/>
  <c r="E1372" i="10"/>
  <c r="D1372" i="10" s="1"/>
  <c r="C1372" i="10" s="1"/>
  <c r="E1371" i="10"/>
  <c r="D1371" i="10" s="1"/>
  <c r="C1371" i="10" s="1"/>
  <c r="E1370" i="10"/>
  <c r="D1370" i="10"/>
  <c r="C1370" i="10"/>
  <c r="E1369" i="10"/>
  <c r="D1369" i="10" s="1"/>
  <c r="C1369" i="10" s="1"/>
  <c r="E1368" i="10"/>
  <c r="D1368" i="10" s="1"/>
  <c r="C1368" i="10" s="1"/>
  <c r="E1367" i="10"/>
  <c r="D1367" i="10"/>
  <c r="C1367" i="10" s="1"/>
  <c r="E1366" i="10"/>
  <c r="D1366" i="10"/>
  <c r="C1366" i="10" s="1"/>
  <c r="E1365" i="10"/>
  <c r="D1365" i="10"/>
  <c r="C1365" i="10"/>
  <c r="E1364" i="10"/>
  <c r="D1364" i="10" s="1"/>
  <c r="C1364" i="10" s="1"/>
  <c r="E1363" i="10"/>
  <c r="D1363" i="10" s="1"/>
  <c r="C1363" i="10" s="1"/>
  <c r="E1362" i="10"/>
  <c r="D1362" i="10"/>
  <c r="C1362" i="10"/>
  <c r="E1361" i="10"/>
  <c r="D1361" i="10" s="1"/>
  <c r="C1361" i="10" s="1"/>
  <c r="E1360" i="10"/>
  <c r="D1360" i="10" s="1"/>
  <c r="C1360" i="10" s="1"/>
  <c r="E1359" i="10"/>
  <c r="D1359" i="10"/>
  <c r="C1359" i="10" s="1"/>
  <c r="E1358" i="10"/>
  <c r="D1358" i="10"/>
  <c r="C1358" i="10" s="1"/>
  <c r="E1357" i="10"/>
  <c r="D1357" i="10"/>
  <c r="C1357" i="10"/>
  <c r="E1356" i="10"/>
  <c r="D1356" i="10" s="1"/>
  <c r="C1356" i="10" s="1"/>
  <c r="E1355" i="10"/>
  <c r="D1355" i="10" s="1"/>
  <c r="C1355" i="10" s="1"/>
  <c r="E1354" i="10"/>
  <c r="D1354" i="10"/>
  <c r="C1354" i="10"/>
  <c r="E1353" i="10"/>
  <c r="D1353" i="10" s="1"/>
  <c r="C1353" i="10" s="1"/>
  <c r="E1352" i="10"/>
  <c r="D1352" i="10" s="1"/>
  <c r="C1352" i="10" s="1"/>
  <c r="E1351" i="10"/>
  <c r="D1351" i="10"/>
  <c r="C1351" i="10" s="1"/>
  <c r="E1350" i="10"/>
  <c r="D1350" i="10"/>
  <c r="C1350" i="10" s="1"/>
  <c r="E1349" i="10"/>
  <c r="D1349" i="10"/>
  <c r="C1349" i="10"/>
  <c r="E1348" i="10"/>
  <c r="D1348" i="10" s="1"/>
  <c r="C1348" i="10" s="1"/>
  <c r="E1347" i="10"/>
  <c r="D1347" i="10" s="1"/>
  <c r="C1347" i="10" s="1"/>
  <c r="E1346" i="10"/>
  <c r="D1346" i="10"/>
  <c r="C1346" i="10"/>
  <c r="E1345" i="10"/>
  <c r="D1345" i="10" s="1"/>
  <c r="C1345" i="10" s="1"/>
  <c r="E1344" i="10"/>
  <c r="D1344" i="10" s="1"/>
  <c r="C1344" i="10" s="1"/>
  <c r="E1343" i="10"/>
  <c r="D1343" i="10"/>
  <c r="C1343" i="10" s="1"/>
  <c r="E1342" i="10"/>
  <c r="D1342" i="10"/>
  <c r="C1342" i="10" s="1"/>
  <c r="E1341" i="10"/>
  <c r="D1341" i="10"/>
  <c r="C1341" i="10"/>
  <c r="E1340" i="10"/>
  <c r="D1340" i="10" s="1"/>
  <c r="C1340" i="10" s="1"/>
  <c r="E1339" i="10"/>
  <c r="D1339" i="10" s="1"/>
  <c r="C1339" i="10" s="1"/>
  <c r="E1338" i="10"/>
  <c r="D1338" i="10"/>
  <c r="C1338" i="10"/>
  <c r="E1337" i="10"/>
  <c r="D1337" i="10" s="1"/>
  <c r="C1337" i="10" s="1"/>
  <c r="E1336" i="10"/>
  <c r="D1336" i="10" s="1"/>
  <c r="C1336" i="10" s="1"/>
  <c r="E1335" i="10"/>
  <c r="D1335" i="10"/>
  <c r="C1335" i="10" s="1"/>
  <c r="E1334" i="10"/>
  <c r="D1334" i="10"/>
  <c r="C1334" i="10" s="1"/>
  <c r="E1333" i="10"/>
  <c r="D1333" i="10"/>
  <c r="C1333" i="10"/>
  <c r="E1332" i="10"/>
  <c r="D1332" i="10" s="1"/>
  <c r="C1332" i="10" s="1"/>
  <c r="E1331" i="10"/>
  <c r="D1331" i="10" s="1"/>
  <c r="C1331" i="10" s="1"/>
  <c r="E1330" i="10"/>
  <c r="D1330" i="10"/>
  <c r="C1330" i="10"/>
  <c r="E1329" i="10"/>
  <c r="D1329" i="10" s="1"/>
  <c r="C1329" i="10" s="1"/>
  <c r="E1328" i="10"/>
  <c r="D1328" i="10" s="1"/>
  <c r="C1328" i="10" s="1"/>
  <c r="E1327" i="10"/>
  <c r="D1327" i="10"/>
  <c r="C1327" i="10" s="1"/>
  <c r="E1326" i="10"/>
  <c r="D1326" i="10"/>
  <c r="C1326" i="10" s="1"/>
  <c r="E1325" i="10"/>
  <c r="D1325" i="10"/>
  <c r="C1325" i="10"/>
  <c r="E1324" i="10"/>
  <c r="D1324" i="10" s="1"/>
  <c r="C1324" i="10" s="1"/>
  <c r="E1323" i="10"/>
  <c r="D1323" i="10" s="1"/>
  <c r="C1323" i="10" s="1"/>
  <c r="E1322" i="10"/>
  <c r="D1322" i="10"/>
  <c r="C1322" i="10"/>
  <c r="E1321" i="10"/>
  <c r="D1321" i="10" s="1"/>
  <c r="C1321" i="10" s="1"/>
  <c r="E1320" i="10"/>
  <c r="D1320" i="10" s="1"/>
  <c r="C1320" i="10" s="1"/>
  <c r="E1319" i="10"/>
  <c r="D1319" i="10"/>
  <c r="C1319" i="10" s="1"/>
  <c r="E1318" i="10"/>
  <c r="D1318" i="10"/>
  <c r="C1318" i="10" s="1"/>
  <c r="E1317" i="10"/>
  <c r="D1317" i="10"/>
  <c r="C1317" i="10"/>
  <c r="E1316" i="10"/>
  <c r="D1316" i="10" s="1"/>
  <c r="C1316" i="10" s="1"/>
  <c r="E1315" i="10"/>
  <c r="D1315" i="10" s="1"/>
  <c r="C1315" i="10" s="1"/>
  <c r="E1314" i="10"/>
  <c r="D1314" i="10"/>
  <c r="C1314" i="10"/>
  <c r="E1313" i="10"/>
  <c r="D1313" i="10" s="1"/>
  <c r="C1313" i="10" s="1"/>
  <c r="E1312" i="10"/>
  <c r="D1312" i="10" s="1"/>
  <c r="C1312" i="10" s="1"/>
  <c r="E1311" i="10"/>
  <c r="D1311" i="10"/>
  <c r="C1311" i="10" s="1"/>
  <c r="E1310" i="10"/>
  <c r="D1310" i="10"/>
  <c r="C1310" i="10" s="1"/>
  <c r="E1309" i="10"/>
  <c r="D1309" i="10"/>
  <c r="C1309" i="10"/>
  <c r="E1308" i="10"/>
  <c r="D1308" i="10" s="1"/>
  <c r="C1308" i="10" s="1"/>
  <c r="E1307" i="10"/>
  <c r="D1307" i="10" s="1"/>
  <c r="C1307" i="10" s="1"/>
  <c r="E1306" i="10"/>
  <c r="D1306" i="10"/>
  <c r="C1306" i="10"/>
  <c r="E1305" i="10"/>
  <c r="D1305" i="10" s="1"/>
  <c r="C1305" i="10" s="1"/>
  <c r="E1304" i="10"/>
  <c r="D1304" i="10" s="1"/>
  <c r="C1304" i="10" s="1"/>
  <c r="E1303" i="10"/>
  <c r="D1303" i="10"/>
  <c r="C1303" i="10" s="1"/>
  <c r="E1302" i="10"/>
  <c r="D1302" i="10"/>
  <c r="C1302" i="10" s="1"/>
  <c r="E1301" i="10"/>
  <c r="D1301" i="10"/>
  <c r="C1301" i="10"/>
  <c r="E1300" i="10"/>
  <c r="D1300" i="10" s="1"/>
  <c r="C1300" i="10" s="1"/>
  <c r="E1299" i="10"/>
  <c r="D1299" i="10" s="1"/>
  <c r="C1299" i="10" s="1"/>
  <c r="E1298" i="10"/>
  <c r="D1298" i="10"/>
  <c r="C1298" i="10"/>
  <c r="E1297" i="10"/>
  <c r="D1297" i="10" s="1"/>
  <c r="C1297" i="10" s="1"/>
  <c r="E1296" i="10"/>
  <c r="D1296" i="10" s="1"/>
  <c r="C1296" i="10" s="1"/>
  <c r="E1295" i="10"/>
  <c r="D1295" i="10"/>
  <c r="C1295" i="10" s="1"/>
  <c r="E1294" i="10"/>
  <c r="D1294" i="10"/>
  <c r="C1294" i="10" s="1"/>
  <c r="E1293" i="10"/>
  <c r="D1293" i="10"/>
  <c r="C1293" i="10"/>
  <c r="E1292" i="10"/>
  <c r="D1292" i="10" s="1"/>
  <c r="C1292" i="10" s="1"/>
  <c r="E1291" i="10"/>
  <c r="D1291" i="10" s="1"/>
  <c r="C1291" i="10" s="1"/>
  <c r="E1290" i="10"/>
  <c r="D1290" i="10"/>
  <c r="C1290" i="10"/>
  <c r="E1289" i="10"/>
  <c r="D1289" i="10" s="1"/>
  <c r="C1289" i="10" s="1"/>
  <c r="E1288" i="10"/>
  <c r="D1288" i="10" s="1"/>
  <c r="C1288" i="10" s="1"/>
  <c r="E1287" i="10"/>
  <c r="D1287" i="10"/>
  <c r="C1287" i="10" s="1"/>
  <c r="E1286" i="10"/>
  <c r="D1286" i="10"/>
  <c r="C1286" i="10" s="1"/>
  <c r="E1285" i="10"/>
  <c r="D1285" i="10"/>
  <c r="C1285" i="10"/>
  <c r="E1284" i="10"/>
  <c r="D1284" i="10" s="1"/>
  <c r="C1284" i="10" s="1"/>
  <c r="E1283" i="10"/>
  <c r="D1283" i="10" s="1"/>
  <c r="C1283" i="10" s="1"/>
  <c r="E1282" i="10"/>
  <c r="D1282" i="10"/>
  <c r="C1282" i="10"/>
  <c r="E1281" i="10"/>
  <c r="D1281" i="10" s="1"/>
  <c r="C1281" i="10"/>
  <c r="E1280" i="10"/>
  <c r="D1280" i="10" s="1"/>
  <c r="C1280" i="10" s="1"/>
  <c r="E1279" i="10"/>
  <c r="D1279" i="10"/>
  <c r="C1279" i="10" s="1"/>
  <c r="E1278" i="10"/>
  <c r="D1278" i="10"/>
  <c r="C1278" i="10" s="1"/>
  <c r="E1277" i="10"/>
  <c r="D1277" i="10"/>
  <c r="C1277" i="10"/>
  <c r="E1276" i="10"/>
  <c r="D1276" i="10" s="1"/>
  <c r="C1276" i="10" s="1"/>
  <c r="E1275" i="10"/>
  <c r="D1275" i="10" s="1"/>
  <c r="C1275" i="10" s="1"/>
  <c r="E1274" i="10"/>
  <c r="D1274" i="10" s="1"/>
  <c r="C1274" i="10" s="1"/>
  <c r="E1273" i="10"/>
  <c r="D1273" i="10" s="1"/>
  <c r="C1273" i="10" s="1"/>
  <c r="E1272" i="10"/>
  <c r="D1272" i="10" s="1"/>
  <c r="C1272" i="10" s="1"/>
  <c r="E1271" i="10"/>
  <c r="D1271" i="10"/>
  <c r="C1271" i="10" s="1"/>
  <c r="E1270" i="10"/>
  <c r="D1270" i="10"/>
  <c r="C1270" i="10" s="1"/>
  <c r="E1269" i="10"/>
  <c r="D1269" i="10"/>
  <c r="C1269" i="10" s="1"/>
  <c r="E1268" i="10"/>
  <c r="D1268" i="10" s="1"/>
  <c r="C1268" i="10" s="1"/>
  <c r="E1267" i="10"/>
  <c r="D1267" i="10" s="1"/>
  <c r="C1267" i="10" s="1"/>
  <c r="E1266" i="10"/>
  <c r="D1266" i="10" s="1"/>
  <c r="C1266" i="10" s="1"/>
  <c r="E1265" i="10"/>
  <c r="D1265" i="10" s="1"/>
  <c r="C1265" i="10" s="1"/>
  <c r="E1264" i="10"/>
  <c r="D1264" i="10" s="1"/>
  <c r="C1264" i="10" s="1"/>
  <c r="E1263" i="10"/>
  <c r="D1263" i="10"/>
  <c r="C1263" i="10" s="1"/>
  <c r="E1262" i="10"/>
  <c r="D1262" i="10"/>
  <c r="C1262" i="10" s="1"/>
  <c r="E1261" i="10"/>
  <c r="D1261" i="10"/>
  <c r="C1261" i="10" s="1"/>
  <c r="E1260" i="10"/>
  <c r="D1260" i="10" s="1"/>
  <c r="C1260" i="10" s="1"/>
  <c r="E1259" i="10"/>
  <c r="D1259" i="10" s="1"/>
  <c r="C1259" i="10" s="1"/>
  <c r="E1258" i="10"/>
  <c r="D1258" i="10" s="1"/>
  <c r="C1258" i="10" s="1"/>
  <c r="E1257" i="10"/>
  <c r="D1257" i="10" s="1"/>
  <c r="C1257" i="10" s="1"/>
  <c r="E1256" i="10"/>
  <c r="D1256" i="10" s="1"/>
  <c r="C1256" i="10" s="1"/>
  <c r="E1255" i="10"/>
  <c r="D1255" i="10"/>
  <c r="C1255" i="10" s="1"/>
  <c r="E1254" i="10"/>
  <c r="D1254" i="10"/>
  <c r="C1254" i="10" s="1"/>
  <c r="E1253" i="10"/>
  <c r="D1253" i="10"/>
  <c r="C1253" i="10" s="1"/>
  <c r="E1252" i="10"/>
  <c r="D1252" i="10" s="1"/>
  <c r="C1252" i="10" s="1"/>
  <c r="E1251" i="10"/>
  <c r="D1251" i="10" s="1"/>
  <c r="C1251" i="10" s="1"/>
  <c r="E1250" i="10"/>
  <c r="D1250" i="10" s="1"/>
  <c r="C1250" i="10" s="1"/>
  <c r="E1249" i="10"/>
  <c r="D1249" i="10" s="1"/>
  <c r="C1249" i="10"/>
  <c r="E1248" i="10"/>
  <c r="D1248" i="10" s="1"/>
  <c r="C1248" i="10" s="1"/>
  <c r="E1247" i="10"/>
  <c r="D1247" i="10"/>
  <c r="C1247" i="10" s="1"/>
  <c r="E1246" i="10"/>
  <c r="D1246" i="10"/>
  <c r="C1246" i="10" s="1"/>
  <c r="E1245" i="10"/>
  <c r="D1245" i="10"/>
  <c r="C1245" i="10" s="1"/>
  <c r="E1244" i="10"/>
  <c r="D1244" i="10" s="1"/>
  <c r="C1244" i="10" s="1"/>
  <c r="E1243" i="10"/>
  <c r="D1243" i="10" s="1"/>
  <c r="C1243" i="10" s="1"/>
  <c r="E1242" i="10"/>
  <c r="D1242" i="10" s="1"/>
  <c r="C1242" i="10" s="1"/>
  <c r="E1241" i="10"/>
  <c r="D1241" i="10" s="1"/>
  <c r="C1241" i="10" s="1"/>
  <c r="E1240" i="10"/>
  <c r="D1240" i="10" s="1"/>
  <c r="C1240" i="10"/>
  <c r="E1239" i="10"/>
  <c r="D1239" i="10"/>
  <c r="C1239" i="10" s="1"/>
  <c r="E1238" i="10"/>
  <c r="D1238" i="10"/>
  <c r="C1238" i="10" s="1"/>
  <c r="E1237" i="10"/>
  <c r="D1237" i="10"/>
  <c r="C1237" i="10" s="1"/>
  <c r="E1236" i="10"/>
  <c r="D1236" i="10" s="1"/>
  <c r="C1236" i="10" s="1"/>
  <c r="E1235" i="10"/>
  <c r="D1235" i="10" s="1"/>
  <c r="C1235" i="10" s="1"/>
  <c r="E1234" i="10"/>
  <c r="D1234" i="10" s="1"/>
  <c r="C1234" i="10" s="1"/>
  <c r="E1233" i="10"/>
  <c r="D1233" i="10" s="1"/>
  <c r="C1233" i="10" s="1"/>
  <c r="E1232" i="10"/>
  <c r="D1232" i="10" s="1"/>
  <c r="C1232" i="10" s="1"/>
  <c r="E1231" i="10"/>
  <c r="D1231" i="10"/>
  <c r="C1231" i="10" s="1"/>
  <c r="E1230" i="10"/>
  <c r="D1230" i="10"/>
  <c r="C1230" i="10" s="1"/>
  <c r="E1229" i="10"/>
  <c r="D1229" i="10"/>
  <c r="C1229" i="10" s="1"/>
  <c r="E1228" i="10"/>
  <c r="D1228" i="10" s="1"/>
  <c r="C1228" i="10" s="1"/>
  <c r="E1227" i="10"/>
  <c r="D1227" i="10" s="1"/>
  <c r="C1227" i="10" s="1"/>
  <c r="E1226" i="10"/>
  <c r="D1226" i="10" s="1"/>
  <c r="C1226" i="10" s="1"/>
  <c r="E1225" i="10"/>
  <c r="D1225" i="10" s="1"/>
  <c r="C1225" i="10" s="1"/>
  <c r="E1224" i="10"/>
  <c r="D1224" i="10" s="1"/>
  <c r="C1224" i="10" s="1"/>
  <c r="E1223" i="10"/>
  <c r="D1223" i="10"/>
  <c r="C1223" i="10" s="1"/>
  <c r="E1222" i="10"/>
  <c r="D1222" i="10"/>
  <c r="C1222" i="10" s="1"/>
  <c r="E1221" i="10"/>
  <c r="D1221" i="10"/>
  <c r="C1221" i="10" s="1"/>
  <c r="E1220" i="10"/>
  <c r="D1220" i="10" s="1"/>
  <c r="C1220" i="10" s="1"/>
  <c r="E1219" i="10"/>
  <c r="D1219" i="10" s="1"/>
  <c r="C1219" i="10" s="1"/>
  <c r="E1218" i="10"/>
  <c r="D1218" i="10" s="1"/>
  <c r="C1218" i="10" s="1"/>
  <c r="E1217" i="10"/>
  <c r="D1217" i="10" s="1"/>
  <c r="C1217" i="10" s="1"/>
  <c r="E1216" i="10"/>
  <c r="D1216" i="10" s="1"/>
  <c r="C1216" i="10" s="1"/>
  <c r="E1215" i="10"/>
  <c r="D1215" i="10"/>
  <c r="C1215" i="10" s="1"/>
  <c r="E1214" i="10"/>
  <c r="D1214" i="10"/>
  <c r="C1214" i="10" s="1"/>
  <c r="E1213" i="10"/>
  <c r="D1213" i="10"/>
  <c r="C1213" i="10" s="1"/>
  <c r="E1212" i="10"/>
  <c r="D1212" i="10" s="1"/>
  <c r="C1212" i="10" s="1"/>
  <c r="E1211" i="10"/>
  <c r="D1211" i="10" s="1"/>
  <c r="C1211" i="10" s="1"/>
  <c r="E1210" i="10"/>
  <c r="D1210" i="10" s="1"/>
  <c r="C1210" i="10" s="1"/>
  <c r="E1209" i="10"/>
  <c r="D1209" i="10" s="1"/>
  <c r="C1209" i="10" s="1"/>
  <c r="E1208" i="10"/>
  <c r="D1208" i="10" s="1"/>
  <c r="C1208" i="10"/>
  <c r="E1207" i="10"/>
  <c r="D1207" i="10"/>
  <c r="C1207" i="10" s="1"/>
  <c r="E1206" i="10"/>
  <c r="D1206" i="10"/>
  <c r="C1206" i="10" s="1"/>
  <c r="E1205" i="10"/>
  <c r="D1205" i="10"/>
  <c r="C1205" i="10" s="1"/>
  <c r="E1204" i="10"/>
  <c r="D1204" i="10" s="1"/>
  <c r="C1204" i="10" s="1"/>
  <c r="E1203" i="10"/>
  <c r="D1203" i="10" s="1"/>
  <c r="C1203" i="10" s="1"/>
  <c r="E1202" i="10"/>
  <c r="D1202" i="10" s="1"/>
  <c r="C1202" i="10" s="1"/>
  <c r="E1201" i="10"/>
  <c r="D1201" i="10" s="1"/>
  <c r="C1201" i="10" s="1"/>
  <c r="E1200" i="10"/>
  <c r="D1200" i="10" s="1"/>
  <c r="C1200" i="10" s="1"/>
  <c r="E1199" i="10"/>
  <c r="D1199" i="10"/>
  <c r="C1199" i="10" s="1"/>
  <c r="E1198" i="10"/>
  <c r="D1198" i="10"/>
  <c r="C1198" i="10" s="1"/>
  <c r="E1197" i="10"/>
  <c r="D1197" i="10"/>
  <c r="C1197" i="10" s="1"/>
  <c r="E1196" i="10"/>
  <c r="D1196" i="10" s="1"/>
  <c r="C1196" i="10" s="1"/>
  <c r="E1195" i="10"/>
  <c r="D1195" i="10" s="1"/>
  <c r="C1195" i="10" s="1"/>
  <c r="E1194" i="10"/>
  <c r="D1194" i="10" s="1"/>
  <c r="C1194" i="10" s="1"/>
  <c r="E1193" i="10"/>
  <c r="D1193" i="10" s="1"/>
  <c r="C1193" i="10" s="1"/>
  <c r="E1192" i="10"/>
  <c r="D1192" i="10" s="1"/>
  <c r="C1192" i="10" s="1"/>
  <c r="E1191" i="10"/>
  <c r="D1191" i="10"/>
  <c r="C1191" i="10" s="1"/>
  <c r="E1190" i="10"/>
  <c r="D1190" i="10"/>
  <c r="C1190" i="10" s="1"/>
  <c r="E1189" i="10"/>
  <c r="D1189" i="10"/>
  <c r="C1189" i="10" s="1"/>
  <c r="E1188" i="10"/>
  <c r="D1188" i="10" s="1"/>
  <c r="C1188" i="10" s="1"/>
  <c r="E1187" i="10"/>
  <c r="D1187" i="10" s="1"/>
  <c r="C1187" i="10" s="1"/>
  <c r="E1186" i="10"/>
  <c r="D1186" i="10" s="1"/>
  <c r="C1186" i="10" s="1"/>
  <c r="E1185" i="10"/>
  <c r="D1185" i="10" s="1"/>
  <c r="C1185" i="10" s="1"/>
  <c r="E1184" i="10"/>
  <c r="D1184" i="10" s="1"/>
  <c r="C1184" i="10" s="1"/>
  <c r="E1183" i="10"/>
  <c r="D1183" i="10"/>
  <c r="C1183" i="10" s="1"/>
  <c r="E1182" i="10"/>
  <c r="D1182" i="10"/>
  <c r="C1182" i="10" s="1"/>
  <c r="E1181" i="10"/>
  <c r="D1181" i="10"/>
  <c r="C1181" i="10" s="1"/>
  <c r="E1180" i="10"/>
  <c r="D1180" i="10" s="1"/>
  <c r="C1180" i="10" s="1"/>
  <c r="E1179" i="10"/>
  <c r="D1179" i="10" s="1"/>
  <c r="C1179" i="10" s="1"/>
  <c r="E1178" i="10"/>
  <c r="D1178" i="10" s="1"/>
  <c r="C1178" i="10" s="1"/>
  <c r="E1177" i="10"/>
  <c r="D1177" i="10" s="1"/>
  <c r="C1177" i="10" s="1"/>
  <c r="E1176" i="10"/>
  <c r="D1176" i="10" s="1"/>
  <c r="C1176" i="10" s="1"/>
  <c r="E1175" i="10"/>
  <c r="D1175" i="10"/>
  <c r="C1175" i="10" s="1"/>
  <c r="E1174" i="10"/>
  <c r="D1174" i="10"/>
  <c r="C1174" i="10" s="1"/>
  <c r="E1173" i="10"/>
  <c r="D1173" i="10"/>
  <c r="C1173" i="10" s="1"/>
  <c r="E1172" i="10"/>
  <c r="D1172" i="10" s="1"/>
  <c r="C1172" i="10" s="1"/>
  <c r="E1171" i="10"/>
  <c r="D1171" i="10" s="1"/>
  <c r="C1171" i="10" s="1"/>
  <c r="E1170" i="10"/>
  <c r="D1170" i="10" s="1"/>
  <c r="C1170" i="10" s="1"/>
  <c r="E1169" i="10"/>
  <c r="D1169" i="10" s="1"/>
  <c r="C1169" i="10" s="1"/>
  <c r="E1168" i="10"/>
  <c r="D1168" i="10" s="1"/>
  <c r="C1168" i="10" s="1"/>
  <c r="E1167" i="10"/>
  <c r="D1167" i="10"/>
  <c r="C1167" i="10" s="1"/>
  <c r="E1166" i="10"/>
  <c r="D1166" i="10"/>
  <c r="C1166" i="10" s="1"/>
  <c r="E1165" i="10"/>
  <c r="D1165" i="10"/>
  <c r="C1165" i="10"/>
  <c r="E1164" i="10"/>
  <c r="D1164" i="10" s="1"/>
  <c r="C1164" i="10" s="1"/>
  <c r="E1163" i="10"/>
  <c r="D1163" i="10" s="1"/>
  <c r="C1163" i="10" s="1"/>
  <c r="E1162" i="10"/>
  <c r="D1162" i="10" s="1"/>
  <c r="C1162" i="10" s="1"/>
  <c r="E1161" i="10"/>
  <c r="D1161" i="10" s="1"/>
  <c r="C1161" i="10" s="1"/>
  <c r="E1160" i="10"/>
  <c r="D1160" i="10" s="1"/>
  <c r="C1160" i="10" s="1"/>
  <c r="E1159" i="10"/>
  <c r="D1159" i="10" s="1"/>
  <c r="C1159" i="10" s="1"/>
  <c r="E1158" i="10"/>
  <c r="D1158" i="10"/>
  <c r="C1158" i="10" s="1"/>
  <c r="E1157" i="10"/>
  <c r="D1157" i="10"/>
  <c r="C1157" i="10"/>
  <c r="E1156" i="10"/>
  <c r="D1156" i="10" s="1"/>
  <c r="C1156" i="10" s="1"/>
  <c r="E1155" i="10"/>
  <c r="D1155" i="10" s="1"/>
  <c r="C1155" i="10" s="1"/>
  <c r="E1154" i="10"/>
  <c r="D1154" i="10" s="1"/>
  <c r="C1154" i="10" s="1"/>
  <c r="E1153" i="10"/>
  <c r="D1153" i="10" s="1"/>
  <c r="C1153" i="10" s="1"/>
  <c r="E1152" i="10"/>
  <c r="D1152" i="10" s="1"/>
  <c r="C1152" i="10" s="1"/>
  <c r="E1151" i="10"/>
  <c r="D1151" i="10"/>
  <c r="C1151" i="10" s="1"/>
  <c r="E1150" i="10"/>
  <c r="D1150" i="10"/>
  <c r="C1150" i="10" s="1"/>
  <c r="E1149" i="10"/>
  <c r="D1149" i="10"/>
  <c r="C1149" i="10"/>
  <c r="E1148" i="10"/>
  <c r="D1148" i="10" s="1"/>
  <c r="C1148" i="10" s="1"/>
  <c r="E1147" i="10"/>
  <c r="D1147" i="10" s="1"/>
  <c r="C1147" i="10" s="1"/>
  <c r="E1146" i="10"/>
  <c r="D1146" i="10" s="1"/>
  <c r="C1146" i="10" s="1"/>
  <c r="E1145" i="10"/>
  <c r="D1145" i="10" s="1"/>
  <c r="C1145" i="10" s="1"/>
  <c r="E1144" i="10"/>
  <c r="D1144" i="10" s="1"/>
  <c r="C1144" i="10" s="1"/>
  <c r="E1143" i="10"/>
  <c r="D1143" i="10" s="1"/>
  <c r="C1143" i="10" s="1"/>
  <c r="E1142" i="10"/>
  <c r="D1142" i="10"/>
  <c r="C1142" i="10" s="1"/>
  <c r="E1141" i="10"/>
  <c r="D1141" i="10"/>
  <c r="C1141" i="10"/>
  <c r="E1140" i="10"/>
  <c r="D1140" i="10" s="1"/>
  <c r="C1140" i="10" s="1"/>
  <c r="E1139" i="10"/>
  <c r="D1139" i="10" s="1"/>
  <c r="C1139" i="10" s="1"/>
  <c r="E1138" i="10"/>
  <c r="D1138" i="10" s="1"/>
  <c r="C1138" i="10" s="1"/>
  <c r="E1137" i="10"/>
  <c r="D1137" i="10" s="1"/>
  <c r="C1137" i="10" s="1"/>
  <c r="E1136" i="10"/>
  <c r="D1136" i="10"/>
  <c r="C1136" i="10"/>
  <c r="E1135" i="10"/>
  <c r="D1135" i="10" s="1"/>
  <c r="C1135" i="10" s="1"/>
  <c r="E1134" i="10"/>
  <c r="D1134" i="10"/>
  <c r="C1134" i="10" s="1"/>
  <c r="E1133" i="10"/>
  <c r="D1133" i="10"/>
  <c r="C1133" i="10"/>
  <c r="E1132" i="10"/>
  <c r="D1132" i="10" s="1"/>
  <c r="C1132" i="10" s="1"/>
  <c r="E1131" i="10"/>
  <c r="D1131" i="10" s="1"/>
  <c r="C1131" i="10" s="1"/>
  <c r="E1130" i="10"/>
  <c r="D1130" i="10" s="1"/>
  <c r="C1130" i="10" s="1"/>
  <c r="E1129" i="10"/>
  <c r="D1129" i="10" s="1"/>
  <c r="C1129" i="10"/>
  <c r="E1128" i="10"/>
  <c r="D1128" i="10"/>
  <c r="C1128" i="10"/>
  <c r="E1127" i="10"/>
  <c r="D1127" i="10" s="1"/>
  <c r="C1127" i="10" s="1"/>
  <c r="E1126" i="10"/>
  <c r="D1126" i="10"/>
  <c r="C1126" i="10" s="1"/>
  <c r="E1125" i="10"/>
  <c r="D1125" i="10"/>
  <c r="C1125" i="10" s="1"/>
  <c r="E1124" i="10"/>
  <c r="D1124" i="10" s="1"/>
  <c r="C1124" i="10" s="1"/>
  <c r="E1123" i="10"/>
  <c r="D1123" i="10" s="1"/>
  <c r="C1123" i="10" s="1"/>
  <c r="E1122" i="10"/>
  <c r="D1122" i="10"/>
  <c r="C1122" i="10" s="1"/>
  <c r="E1121" i="10"/>
  <c r="D1121" i="10" s="1"/>
  <c r="C1121" i="10"/>
  <c r="E1120" i="10"/>
  <c r="D1120" i="10"/>
  <c r="C1120" i="10" s="1"/>
  <c r="E1119" i="10"/>
  <c r="D1119" i="10" s="1"/>
  <c r="C1119" i="10" s="1"/>
  <c r="E1118" i="10"/>
  <c r="D1118" i="10"/>
  <c r="C1118" i="10" s="1"/>
  <c r="E1117" i="10"/>
  <c r="D1117" i="10"/>
  <c r="C1117" i="10" s="1"/>
  <c r="E1116" i="10"/>
  <c r="D1116" i="10"/>
  <c r="C1116" i="10" s="1"/>
  <c r="E1115" i="10"/>
  <c r="D1115" i="10" s="1"/>
  <c r="C1115" i="10"/>
  <c r="E1114" i="10"/>
  <c r="D1114" i="10"/>
  <c r="C1114" i="10" s="1"/>
  <c r="E1113" i="10"/>
  <c r="D1113" i="10" s="1"/>
  <c r="C1113" i="10" s="1"/>
  <c r="E1112" i="10"/>
  <c r="D1112" i="10"/>
  <c r="C1112" i="10" s="1"/>
  <c r="E1111" i="10"/>
  <c r="D1111" i="10" s="1"/>
  <c r="C1111" i="10" s="1"/>
  <c r="E1110" i="10"/>
  <c r="D1110" i="10" s="1"/>
  <c r="C1110" i="10" s="1"/>
  <c r="E1109" i="10"/>
  <c r="D1109" i="10" s="1"/>
  <c r="C1109" i="10" s="1"/>
  <c r="E1108" i="10"/>
  <c r="D1108" i="10"/>
  <c r="C1108" i="10" s="1"/>
  <c r="E1107" i="10"/>
  <c r="D1107" i="10" s="1"/>
  <c r="C1107" i="10" s="1"/>
  <c r="E1106" i="10"/>
  <c r="D1106" i="10"/>
  <c r="C1106" i="10" s="1"/>
  <c r="E1105" i="10"/>
  <c r="D1105" i="10"/>
  <c r="C1105" i="10" s="1"/>
  <c r="E1104" i="10"/>
  <c r="D1104" i="10"/>
  <c r="C1104" i="10" s="1"/>
  <c r="E1103" i="10"/>
  <c r="D1103" i="10" s="1"/>
  <c r="C1103" i="10"/>
  <c r="E1102" i="10"/>
  <c r="D1102" i="10" s="1"/>
  <c r="C1102" i="10" s="1"/>
  <c r="E1101" i="10"/>
  <c r="D1101" i="10" s="1"/>
  <c r="C1101" i="10" s="1"/>
  <c r="E1100" i="10"/>
  <c r="D1100" i="10"/>
  <c r="C1100" i="10"/>
  <c r="E1099" i="10"/>
  <c r="D1099" i="10"/>
  <c r="C1099" i="10"/>
  <c r="E1098" i="10"/>
  <c r="D1098" i="10"/>
  <c r="C1098" i="10" s="1"/>
  <c r="E1097" i="10"/>
  <c r="D1097" i="10"/>
  <c r="C1097" i="10" s="1"/>
  <c r="E1096" i="10"/>
  <c r="D1096" i="10"/>
  <c r="C1096" i="10" s="1"/>
  <c r="E1095" i="10"/>
  <c r="D1095" i="10" s="1"/>
  <c r="C1095" i="10"/>
  <c r="E1094" i="10"/>
  <c r="D1094" i="10" s="1"/>
  <c r="C1094" i="10" s="1"/>
  <c r="E1093" i="10"/>
  <c r="D1093" i="10" s="1"/>
  <c r="C1093" i="10" s="1"/>
  <c r="E1092" i="10"/>
  <c r="D1092" i="10"/>
  <c r="C1092" i="10"/>
  <c r="E1091" i="10"/>
  <c r="D1091" i="10"/>
  <c r="C1091" i="10"/>
  <c r="E1090" i="10"/>
  <c r="D1090" i="10"/>
  <c r="C1090" i="10" s="1"/>
  <c r="E1089" i="10"/>
  <c r="D1089" i="10" s="1"/>
  <c r="C1089" i="10" s="1"/>
  <c r="E1088" i="10"/>
  <c r="D1088" i="10"/>
  <c r="C1088" i="10" s="1"/>
  <c r="E1087" i="10"/>
  <c r="D1087" i="10" s="1"/>
  <c r="C1087" i="10"/>
  <c r="E1086" i="10"/>
  <c r="D1086" i="10" s="1"/>
  <c r="C1086" i="10" s="1"/>
  <c r="E1085" i="10"/>
  <c r="D1085" i="10" s="1"/>
  <c r="C1085" i="10" s="1"/>
  <c r="E1084" i="10"/>
  <c r="D1084" i="10"/>
  <c r="C1084" i="10"/>
  <c r="E1083" i="10"/>
  <c r="D1083" i="10"/>
  <c r="C1083" i="10"/>
  <c r="E1082" i="10"/>
  <c r="D1082" i="10"/>
  <c r="C1082" i="10" s="1"/>
  <c r="E1081" i="10"/>
  <c r="D1081" i="10" s="1"/>
  <c r="C1081" i="10" s="1"/>
  <c r="E1080" i="10"/>
  <c r="D1080" i="10"/>
  <c r="C1080" i="10" s="1"/>
  <c r="E1079" i="10"/>
  <c r="D1079" i="10" s="1"/>
  <c r="C1079" i="10"/>
  <c r="E1078" i="10"/>
  <c r="D1078" i="10" s="1"/>
  <c r="C1078" i="10" s="1"/>
  <c r="E1077" i="10"/>
  <c r="D1077" i="10" s="1"/>
  <c r="C1077" i="10" s="1"/>
  <c r="E1076" i="10"/>
  <c r="D1076" i="10"/>
  <c r="C1076" i="10"/>
  <c r="E1075" i="10"/>
  <c r="D1075" i="10"/>
  <c r="C1075" i="10"/>
  <c r="E1074" i="10"/>
  <c r="D1074" i="10"/>
  <c r="C1074" i="10" s="1"/>
  <c r="E1073" i="10"/>
  <c r="D1073" i="10" s="1"/>
  <c r="C1073" i="10" s="1"/>
  <c r="E1072" i="10"/>
  <c r="D1072" i="10" s="1"/>
  <c r="C1072" i="10" s="1"/>
  <c r="E1071" i="10"/>
  <c r="D1071" i="10" s="1"/>
  <c r="C1071" i="10" s="1"/>
  <c r="E1070" i="10"/>
  <c r="D1070" i="10" s="1"/>
  <c r="C1070" i="10" s="1"/>
  <c r="E1069" i="10"/>
  <c r="D1069" i="10" s="1"/>
  <c r="C1069" i="10" s="1"/>
  <c r="E1068" i="10"/>
  <c r="D1068" i="10"/>
  <c r="C1068" i="10" s="1"/>
  <c r="E1067" i="10"/>
  <c r="D1067" i="10"/>
  <c r="C1067" i="10" s="1"/>
  <c r="E1066" i="10"/>
  <c r="D1066" i="10"/>
  <c r="C1066" i="10" s="1"/>
  <c r="E1065" i="10"/>
  <c r="D1065" i="10" s="1"/>
  <c r="C1065" i="10" s="1"/>
  <c r="E1064" i="10"/>
  <c r="D1064" i="10" s="1"/>
  <c r="C1064" i="10" s="1"/>
  <c r="E1063" i="10"/>
  <c r="D1063" i="10" s="1"/>
  <c r="C1063" i="10"/>
  <c r="E1062" i="10"/>
  <c r="D1062" i="10" s="1"/>
  <c r="C1062" i="10" s="1"/>
  <c r="E1061" i="10"/>
  <c r="D1061" i="10" s="1"/>
  <c r="C1061" i="10" s="1"/>
  <c r="E1060" i="10"/>
  <c r="D1060" i="10"/>
  <c r="C1060" i="10" s="1"/>
  <c r="E1059" i="10"/>
  <c r="D1059" i="10"/>
  <c r="C1059" i="10" s="1"/>
  <c r="E1058" i="10"/>
  <c r="D1058" i="10"/>
  <c r="C1058" i="10" s="1"/>
  <c r="E1057" i="10"/>
  <c r="D1057" i="10"/>
  <c r="C1057" i="10" s="1"/>
  <c r="E1056" i="10"/>
  <c r="D1056" i="10" s="1"/>
  <c r="C1056" i="10" s="1"/>
  <c r="E1055" i="10"/>
  <c r="D1055" i="10" s="1"/>
  <c r="C1055" i="10"/>
  <c r="E1054" i="10"/>
  <c r="D1054" i="10" s="1"/>
  <c r="C1054" i="10" s="1"/>
  <c r="E1053" i="10"/>
  <c r="D1053" i="10" s="1"/>
  <c r="C1053" i="10" s="1"/>
  <c r="E1052" i="10"/>
  <c r="D1052" i="10"/>
  <c r="C1052" i="10"/>
  <c r="E1051" i="10"/>
  <c r="D1051" i="10"/>
  <c r="C1051" i="10" s="1"/>
  <c r="E1050" i="10"/>
  <c r="D1050" i="10"/>
  <c r="C1050" i="10" s="1"/>
  <c r="E1049" i="10"/>
  <c r="D1049" i="10" s="1"/>
  <c r="C1049" i="10" s="1"/>
  <c r="E1048" i="10"/>
  <c r="D1048" i="10" s="1"/>
  <c r="C1048" i="10" s="1"/>
  <c r="E1047" i="10"/>
  <c r="D1047" i="10" s="1"/>
  <c r="C1047" i="10"/>
  <c r="E1046" i="10"/>
  <c r="D1046" i="10" s="1"/>
  <c r="C1046" i="10" s="1"/>
  <c r="E1045" i="10"/>
  <c r="D1045" i="10" s="1"/>
  <c r="C1045" i="10" s="1"/>
  <c r="E1044" i="10"/>
  <c r="D1044" i="10"/>
  <c r="C1044" i="10" s="1"/>
  <c r="E1043" i="10"/>
  <c r="D1043" i="10"/>
  <c r="C1043" i="10" s="1"/>
  <c r="E1042" i="10"/>
  <c r="D1042" i="10"/>
  <c r="C1042" i="10" s="1"/>
  <c r="E1041" i="10"/>
  <c r="D1041" i="10" s="1"/>
  <c r="C1041" i="10" s="1"/>
  <c r="E1040" i="10"/>
  <c r="D1040" i="10" s="1"/>
  <c r="C1040" i="10" s="1"/>
  <c r="E1039" i="10"/>
  <c r="D1039" i="10" s="1"/>
  <c r="C1039" i="10" s="1"/>
  <c r="E1038" i="10"/>
  <c r="D1038" i="10" s="1"/>
  <c r="C1038" i="10" s="1"/>
  <c r="E1037" i="10"/>
  <c r="D1037" i="10" s="1"/>
  <c r="C1037" i="10" s="1"/>
  <c r="E1036" i="10"/>
  <c r="D1036" i="10"/>
  <c r="C1036" i="10" s="1"/>
  <c r="E1035" i="10"/>
  <c r="D1035" i="10"/>
  <c r="C1035" i="10" s="1"/>
  <c r="E1034" i="10"/>
  <c r="D1034" i="10"/>
  <c r="C1034" i="10" s="1"/>
  <c r="E1033" i="10"/>
  <c r="D1033" i="10" s="1"/>
  <c r="C1033" i="10" s="1"/>
  <c r="E1032" i="10"/>
  <c r="D1032" i="10" s="1"/>
  <c r="C1032" i="10" s="1"/>
  <c r="E1031" i="10"/>
  <c r="D1031" i="10" s="1"/>
  <c r="C1031" i="10"/>
  <c r="E1030" i="10"/>
  <c r="D1030" i="10" s="1"/>
  <c r="C1030" i="10" s="1"/>
  <c r="E1029" i="10"/>
  <c r="D1029" i="10" s="1"/>
  <c r="C1029" i="10" s="1"/>
  <c r="E1028" i="10"/>
  <c r="D1028" i="10"/>
  <c r="C1028" i="10" s="1"/>
  <c r="E1027" i="10"/>
  <c r="D1027" i="10"/>
  <c r="C1027" i="10" s="1"/>
  <c r="E1026" i="10"/>
  <c r="D1026" i="10"/>
  <c r="C1026" i="10" s="1"/>
  <c r="E1025" i="10"/>
  <c r="D1025" i="10"/>
  <c r="C1025" i="10" s="1"/>
  <c r="E1024" i="10"/>
  <c r="D1024" i="10" s="1"/>
  <c r="C1024" i="10" s="1"/>
  <c r="E1023" i="10"/>
  <c r="D1023" i="10" s="1"/>
  <c r="C1023" i="10"/>
  <c r="E1022" i="10"/>
  <c r="D1022" i="10" s="1"/>
  <c r="C1022" i="10" s="1"/>
  <c r="E1021" i="10"/>
  <c r="D1021" i="10" s="1"/>
  <c r="C1021" i="10" s="1"/>
  <c r="E1020" i="10"/>
  <c r="D1020" i="10"/>
  <c r="C1020" i="10"/>
  <c r="E1019" i="10"/>
  <c r="D1019" i="10"/>
  <c r="C1019" i="10" s="1"/>
  <c r="E1018" i="10"/>
  <c r="D1018" i="10"/>
  <c r="C1018" i="10" s="1"/>
  <c r="E1017" i="10"/>
  <c r="D1017" i="10" s="1"/>
  <c r="C1017" i="10" s="1"/>
  <c r="E1016" i="10"/>
  <c r="D1016" i="10" s="1"/>
  <c r="C1016" i="10" s="1"/>
  <c r="E1015" i="10"/>
  <c r="D1015" i="10" s="1"/>
  <c r="C1015" i="10"/>
  <c r="E1014" i="10"/>
  <c r="D1014" i="10" s="1"/>
  <c r="C1014" i="10" s="1"/>
  <c r="E1013" i="10"/>
  <c r="D1013" i="10" s="1"/>
  <c r="C1013" i="10" s="1"/>
  <c r="E1012" i="10"/>
  <c r="D1012" i="10"/>
  <c r="C1012" i="10" s="1"/>
  <c r="E1011" i="10"/>
  <c r="D1011" i="10"/>
  <c r="C1011" i="10" s="1"/>
  <c r="E1010" i="10"/>
  <c r="D1010" i="10"/>
  <c r="C1010" i="10" s="1"/>
  <c r="E1009" i="10"/>
  <c r="D1009" i="10" s="1"/>
  <c r="C1009" i="10" s="1"/>
  <c r="E1008" i="10"/>
  <c r="D1008" i="10" s="1"/>
  <c r="C1008" i="10" s="1"/>
  <c r="E1007" i="10"/>
  <c r="D1007" i="10" s="1"/>
  <c r="C1007" i="10" s="1"/>
  <c r="E1006" i="10"/>
  <c r="D1006" i="10" s="1"/>
  <c r="C1006" i="10"/>
  <c r="E1005" i="10"/>
  <c r="D1005" i="10" s="1"/>
  <c r="C1005" i="10" s="1"/>
  <c r="E1004" i="10"/>
  <c r="D1004" i="10"/>
  <c r="C1004" i="10"/>
  <c r="E1003" i="10"/>
  <c r="D1003" i="10"/>
  <c r="C1003" i="10" s="1"/>
  <c r="E1002" i="10"/>
  <c r="D1002" i="10"/>
  <c r="C1002" i="10" s="1"/>
  <c r="E1001" i="10"/>
  <c r="D1001" i="10"/>
  <c r="C1001" i="10" s="1"/>
  <c r="E1000" i="10"/>
  <c r="D1000" i="10" s="1"/>
  <c r="C1000" i="10" s="1"/>
  <c r="E999" i="10"/>
  <c r="D999" i="10" s="1"/>
  <c r="C999" i="10" s="1"/>
  <c r="E998" i="10"/>
  <c r="D998" i="10" s="1"/>
  <c r="C998" i="10"/>
  <c r="E997" i="10"/>
  <c r="D997" i="10" s="1"/>
  <c r="C997" i="10" s="1"/>
  <c r="E996" i="10"/>
  <c r="D996" i="10"/>
  <c r="C996" i="10" s="1"/>
  <c r="E995" i="10"/>
  <c r="D995" i="10"/>
  <c r="C995" i="10" s="1"/>
  <c r="E994" i="10"/>
  <c r="D994" i="10"/>
  <c r="C994" i="10" s="1"/>
  <c r="E993" i="10"/>
  <c r="D993" i="10" s="1"/>
  <c r="C993" i="10" s="1"/>
  <c r="E992" i="10"/>
  <c r="D992" i="10" s="1"/>
  <c r="C992" i="10" s="1"/>
  <c r="E991" i="10"/>
  <c r="D991" i="10" s="1"/>
  <c r="C991" i="10"/>
  <c r="E990" i="10"/>
  <c r="D990" i="10" s="1"/>
  <c r="C990" i="10" s="1"/>
  <c r="E989" i="10"/>
  <c r="D989" i="10" s="1"/>
  <c r="C989" i="10" s="1"/>
  <c r="E988" i="10"/>
  <c r="D988" i="10"/>
  <c r="C988" i="10"/>
  <c r="E987" i="10"/>
  <c r="D987" i="10"/>
  <c r="C987" i="10" s="1"/>
  <c r="E986" i="10"/>
  <c r="D986" i="10"/>
  <c r="C986" i="10" s="1"/>
  <c r="E985" i="10"/>
  <c r="D985" i="10"/>
  <c r="C985" i="10" s="1"/>
  <c r="E984" i="10"/>
  <c r="D984" i="10" s="1"/>
  <c r="C984" i="10" s="1"/>
  <c r="E983" i="10"/>
  <c r="D983" i="10" s="1"/>
  <c r="C983" i="10" s="1"/>
  <c r="E982" i="10"/>
  <c r="D982" i="10" s="1"/>
  <c r="C982" i="10" s="1"/>
  <c r="E981" i="10"/>
  <c r="D981" i="10" s="1"/>
  <c r="C981" i="10" s="1"/>
  <c r="E980" i="10"/>
  <c r="D980" i="10"/>
  <c r="C980" i="10" s="1"/>
  <c r="E979" i="10"/>
  <c r="D979" i="10"/>
  <c r="C979" i="10" s="1"/>
  <c r="E978" i="10"/>
  <c r="D978" i="10"/>
  <c r="C978" i="10" s="1"/>
  <c r="E977" i="10"/>
  <c r="D977" i="10"/>
  <c r="C977" i="10" s="1"/>
  <c r="E976" i="10"/>
  <c r="D976" i="10" s="1"/>
  <c r="C976" i="10" s="1"/>
  <c r="E975" i="10"/>
  <c r="D975" i="10" s="1"/>
  <c r="C975" i="10"/>
  <c r="E974" i="10"/>
  <c r="D974" i="10" s="1"/>
  <c r="C974" i="10"/>
  <c r="E973" i="10"/>
  <c r="D973" i="10" s="1"/>
  <c r="C973" i="10" s="1"/>
  <c r="E972" i="10"/>
  <c r="D972" i="10"/>
  <c r="C972" i="10"/>
  <c r="E971" i="10"/>
  <c r="D971" i="10"/>
  <c r="C971" i="10" s="1"/>
  <c r="E970" i="10"/>
  <c r="D970" i="10"/>
  <c r="C970" i="10" s="1"/>
  <c r="E969" i="10"/>
  <c r="D969" i="10" s="1"/>
  <c r="C969" i="10" s="1"/>
  <c r="E968" i="10"/>
  <c r="D968" i="10" s="1"/>
  <c r="C968" i="10" s="1"/>
  <c r="E967" i="10"/>
  <c r="D967" i="10" s="1"/>
  <c r="C967" i="10" s="1"/>
  <c r="E966" i="10"/>
  <c r="D966" i="10" s="1"/>
  <c r="C966" i="10" s="1"/>
  <c r="E965" i="10"/>
  <c r="D965" i="10" s="1"/>
  <c r="C965" i="10" s="1"/>
  <c r="E964" i="10"/>
  <c r="D964" i="10"/>
  <c r="C964" i="10"/>
  <c r="E963" i="10"/>
  <c r="D963" i="10"/>
  <c r="C963" i="10" s="1"/>
  <c r="E962" i="10"/>
  <c r="D962" i="10"/>
  <c r="C962" i="10" s="1"/>
  <c r="E961" i="10"/>
  <c r="D961" i="10" s="1"/>
  <c r="C961" i="10" s="1"/>
  <c r="E960" i="10"/>
  <c r="D960" i="10" s="1"/>
  <c r="C960" i="10" s="1"/>
  <c r="E959" i="10"/>
  <c r="D959" i="10" s="1"/>
  <c r="C959" i="10"/>
  <c r="E958" i="10"/>
  <c r="D958" i="10" s="1"/>
  <c r="C958" i="10"/>
  <c r="E957" i="10"/>
  <c r="D957" i="10" s="1"/>
  <c r="C957" i="10" s="1"/>
  <c r="E956" i="10"/>
  <c r="D956" i="10"/>
  <c r="C956" i="10" s="1"/>
  <c r="E955" i="10"/>
  <c r="D955" i="10"/>
  <c r="C955" i="10" s="1"/>
  <c r="E954" i="10"/>
  <c r="D954" i="10"/>
  <c r="C954" i="10" s="1"/>
  <c r="E953" i="10"/>
  <c r="D953" i="10"/>
  <c r="C953" i="10" s="1"/>
  <c r="E952" i="10"/>
  <c r="D952" i="10" s="1"/>
  <c r="C952" i="10" s="1"/>
  <c r="E951" i="10"/>
  <c r="D951" i="10" s="1"/>
  <c r="C951" i="10"/>
  <c r="E950" i="10"/>
  <c r="D950" i="10" s="1"/>
  <c r="C950" i="10" s="1"/>
  <c r="E949" i="10"/>
  <c r="D949" i="10" s="1"/>
  <c r="C949" i="10" s="1"/>
  <c r="E948" i="10"/>
  <c r="D948" i="10"/>
  <c r="C948" i="10" s="1"/>
  <c r="E947" i="10"/>
  <c r="D947" i="10"/>
  <c r="C947" i="10" s="1"/>
  <c r="E946" i="10"/>
  <c r="D946" i="10"/>
  <c r="C946" i="10" s="1"/>
  <c r="E945" i="10"/>
  <c r="D945" i="10" s="1"/>
  <c r="C945" i="10" s="1"/>
  <c r="E944" i="10"/>
  <c r="D944" i="10" s="1"/>
  <c r="C944" i="10" s="1"/>
  <c r="E943" i="10"/>
  <c r="D943" i="10" s="1"/>
  <c r="C943" i="10" s="1"/>
  <c r="E942" i="10"/>
  <c r="D942" i="10" s="1"/>
  <c r="C942" i="10"/>
  <c r="E941" i="10"/>
  <c r="D941" i="10" s="1"/>
  <c r="C941" i="10" s="1"/>
  <c r="E940" i="10"/>
  <c r="D940" i="10"/>
  <c r="C940" i="10"/>
  <c r="E939" i="10"/>
  <c r="D939" i="10"/>
  <c r="C939" i="10" s="1"/>
  <c r="E938" i="10"/>
  <c r="D938" i="10"/>
  <c r="C938" i="10" s="1"/>
  <c r="E937" i="10"/>
  <c r="D937" i="10"/>
  <c r="C937" i="10" s="1"/>
  <c r="E936" i="10"/>
  <c r="D936" i="10" s="1"/>
  <c r="C936" i="10" s="1"/>
  <c r="E935" i="10"/>
  <c r="D935" i="10" s="1"/>
  <c r="C935" i="10" s="1"/>
  <c r="E934" i="10"/>
  <c r="D934" i="10" s="1"/>
  <c r="C934" i="10"/>
  <c r="E933" i="10"/>
  <c r="D933" i="10" s="1"/>
  <c r="C933" i="10" s="1"/>
  <c r="E932" i="10"/>
  <c r="D932" i="10"/>
  <c r="C932" i="10" s="1"/>
  <c r="E931" i="10"/>
  <c r="D931" i="10"/>
  <c r="C931" i="10" s="1"/>
  <c r="E930" i="10"/>
  <c r="D930" i="10"/>
  <c r="C930" i="10" s="1"/>
  <c r="E929" i="10"/>
  <c r="D929" i="10" s="1"/>
  <c r="C929" i="10" s="1"/>
  <c r="E928" i="10"/>
  <c r="D928" i="10" s="1"/>
  <c r="C928" i="10" s="1"/>
  <c r="E927" i="10"/>
  <c r="D927" i="10" s="1"/>
  <c r="C927" i="10"/>
  <c r="E926" i="10"/>
  <c r="D926" i="10" s="1"/>
  <c r="C926" i="10" s="1"/>
  <c r="E925" i="10"/>
  <c r="D925" i="10" s="1"/>
  <c r="C925" i="10" s="1"/>
  <c r="E924" i="10"/>
  <c r="D924" i="10"/>
  <c r="C924" i="10"/>
  <c r="E923" i="10"/>
  <c r="D923" i="10"/>
  <c r="C923" i="10" s="1"/>
  <c r="E922" i="10"/>
  <c r="D922" i="10"/>
  <c r="C922" i="10" s="1"/>
  <c r="E921" i="10"/>
  <c r="D921" i="10"/>
  <c r="C921" i="10" s="1"/>
  <c r="E920" i="10"/>
  <c r="D920" i="10" s="1"/>
  <c r="C920" i="10" s="1"/>
  <c r="E919" i="10"/>
  <c r="D919" i="10" s="1"/>
  <c r="C919" i="10" s="1"/>
  <c r="E918" i="10"/>
  <c r="D918" i="10" s="1"/>
  <c r="C918" i="10" s="1"/>
  <c r="E917" i="10"/>
  <c r="D917" i="10" s="1"/>
  <c r="C917" i="10" s="1"/>
  <c r="E916" i="10"/>
  <c r="D916" i="10"/>
  <c r="C916" i="10" s="1"/>
  <c r="E915" i="10"/>
  <c r="D915" i="10"/>
  <c r="C915" i="10" s="1"/>
  <c r="E914" i="10"/>
  <c r="D914" i="10"/>
  <c r="C914" i="10" s="1"/>
  <c r="E913" i="10"/>
  <c r="D913" i="10"/>
  <c r="C913" i="10" s="1"/>
  <c r="E912" i="10"/>
  <c r="D912" i="10" s="1"/>
  <c r="C912" i="10" s="1"/>
  <c r="E911" i="10"/>
  <c r="D911" i="10" s="1"/>
  <c r="C911" i="10"/>
  <c r="E910" i="10"/>
  <c r="D910" i="10" s="1"/>
  <c r="C910" i="10"/>
  <c r="E909" i="10"/>
  <c r="D909" i="10" s="1"/>
  <c r="C909" i="10" s="1"/>
  <c r="E908" i="10"/>
  <c r="D908" i="10"/>
  <c r="C908" i="10"/>
  <c r="E907" i="10"/>
  <c r="D907" i="10"/>
  <c r="C907" i="10" s="1"/>
  <c r="E906" i="10"/>
  <c r="D906" i="10"/>
  <c r="C906" i="10" s="1"/>
  <c r="E905" i="10"/>
  <c r="D905" i="10" s="1"/>
  <c r="C905" i="10" s="1"/>
  <c r="E904" i="10"/>
  <c r="D904" i="10" s="1"/>
  <c r="C904" i="10" s="1"/>
  <c r="E903" i="10"/>
  <c r="D903" i="10" s="1"/>
  <c r="C903" i="10" s="1"/>
  <c r="E902" i="10"/>
  <c r="D902" i="10" s="1"/>
  <c r="C902" i="10" s="1"/>
  <c r="E901" i="10"/>
  <c r="D901" i="10" s="1"/>
  <c r="C901" i="10" s="1"/>
  <c r="E900" i="10"/>
  <c r="D900" i="10"/>
  <c r="C900" i="10"/>
  <c r="E899" i="10"/>
  <c r="D899" i="10"/>
  <c r="C899" i="10" s="1"/>
  <c r="E898" i="10"/>
  <c r="D898" i="10"/>
  <c r="C898" i="10" s="1"/>
  <c r="E897" i="10"/>
  <c r="D897" i="10" s="1"/>
  <c r="C897" i="10" s="1"/>
  <c r="E896" i="10"/>
  <c r="D896" i="10" s="1"/>
  <c r="C896" i="10" s="1"/>
  <c r="E895" i="10"/>
  <c r="D895" i="10" s="1"/>
  <c r="C895" i="10" s="1"/>
  <c r="E894" i="10"/>
  <c r="D894" i="10" s="1"/>
  <c r="C894" i="10" s="1"/>
  <c r="E893" i="10"/>
  <c r="D893" i="10" s="1"/>
  <c r="C893" i="10" s="1"/>
  <c r="E892" i="10"/>
  <c r="D892" i="10"/>
  <c r="C892" i="10"/>
  <c r="E891" i="10"/>
  <c r="D891" i="10"/>
  <c r="C891" i="10" s="1"/>
  <c r="E890" i="10"/>
  <c r="D890" i="10"/>
  <c r="C890" i="10" s="1"/>
  <c r="E889" i="10"/>
  <c r="D889" i="10"/>
  <c r="C889" i="10" s="1"/>
  <c r="E888" i="10"/>
  <c r="D888" i="10" s="1"/>
  <c r="C888" i="10" s="1"/>
  <c r="E887" i="10"/>
  <c r="D887" i="10" s="1"/>
  <c r="C887" i="10" s="1"/>
  <c r="E886" i="10"/>
  <c r="D886" i="10" s="1"/>
  <c r="C886" i="10" s="1"/>
  <c r="E885" i="10"/>
  <c r="D885" i="10" s="1"/>
  <c r="C885" i="10"/>
  <c r="E884" i="10"/>
  <c r="D884" i="10"/>
  <c r="C884" i="10"/>
  <c r="E883" i="10"/>
  <c r="D883" i="10"/>
  <c r="C883" i="10" s="1"/>
  <c r="E882" i="10"/>
  <c r="D882" i="10"/>
  <c r="C882" i="10" s="1"/>
  <c r="E881" i="10"/>
  <c r="D881" i="10" s="1"/>
  <c r="C881" i="10" s="1"/>
  <c r="E880" i="10"/>
  <c r="D880" i="10" s="1"/>
  <c r="C880" i="10" s="1"/>
  <c r="E879" i="10"/>
  <c r="D879" i="10" s="1"/>
  <c r="C879" i="10" s="1"/>
  <c r="E878" i="10"/>
  <c r="D878" i="10" s="1"/>
  <c r="C878" i="10"/>
  <c r="E877" i="10"/>
  <c r="D877" i="10"/>
  <c r="C877" i="10" s="1"/>
  <c r="E876" i="10"/>
  <c r="D876" i="10"/>
  <c r="C876" i="10" s="1"/>
  <c r="E875" i="10"/>
  <c r="D875" i="10"/>
  <c r="C875" i="10" s="1"/>
  <c r="E874" i="10"/>
  <c r="D874" i="10" s="1"/>
  <c r="C874" i="10" s="1"/>
  <c r="E873" i="10"/>
  <c r="D873" i="10" s="1"/>
  <c r="C873" i="10" s="1"/>
  <c r="E872" i="10"/>
  <c r="D872" i="10"/>
  <c r="C872" i="10"/>
  <c r="E871" i="10"/>
  <c r="D871" i="10" s="1"/>
  <c r="C871" i="10"/>
  <c r="E870" i="10"/>
  <c r="D870" i="10" s="1"/>
  <c r="C870" i="10"/>
  <c r="E869" i="10"/>
  <c r="D869" i="10" s="1"/>
  <c r="C869" i="10" s="1"/>
  <c r="E868" i="10"/>
  <c r="D868" i="10"/>
  <c r="C868" i="10"/>
  <c r="E867" i="10"/>
  <c r="D867" i="10"/>
  <c r="C867" i="10" s="1"/>
  <c r="E866" i="10"/>
  <c r="D866" i="10"/>
  <c r="C866" i="10" s="1"/>
  <c r="E865" i="10"/>
  <c r="D865" i="10" s="1"/>
  <c r="C865" i="10" s="1"/>
  <c r="E864" i="10"/>
  <c r="D864" i="10" s="1"/>
  <c r="C864" i="10" s="1"/>
  <c r="E863" i="10"/>
  <c r="D863" i="10" s="1"/>
  <c r="C863" i="10" s="1"/>
  <c r="E862" i="10"/>
  <c r="D862" i="10" s="1"/>
  <c r="C862" i="10" s="1"/>
  <c r="E861" i="10"/>
  <c r="D861" i="10"/>
  <c r="C861" i="10" s="1"/>
  <c r="E860" i="10"/>
  <c r="D860" i="10"/>
  <c r="C860" i="10" s="1"/>
  <c r="E859" i="10"/>
  <c r="D859" i="10"/>
  <c r="C859" i="10" s="1"/>
  <c r="E858" i="10"/>
  <c r="D858" i="10" s="1"/>
  <c r="C858" i="10" s="1"/>
  <c r="E857" i="10"/>
  <c r="D857" i="10" s="1"/>
  <c r="C857" i="10" s="1"/>
  <c r="E856" i="10"/>
  <c r="D856" i="10"/>
  <c r="C856" i="10"/>
  <c r="E855" i="10"/>
  <c r="D855" i="10" s="1"/>
  <c r="C855" i="10"/>
  <c r="E854" i="10"/>
  <c r="D854" i="10" s="1"/>
  <c r="C854" i="10"/>
  <c r="E853" i="10"/>
  <c r="D853" i="10" s="1"/>
  <c r="C853" i="10" s="1"/>
  <c r="E852" i="10"/>
  <c r="D852" i="10"/>
  <c r="C852" i="10"/>
  <c r="E851" i="10"/>
  <c r="D851" i="10"/>
  <c r="C851" i="10" s="1"/>
  <c r="E850" i="10"/>
  <c r="D850" i="10"/>
  <c r="C850" i="10" s="1"/>
  <c r="E849" i="10"/>
  <c r="D849" i="10" s="1"/>
  <c r="C849" i="10" s="1"/>
  <c r="E848" i="10"/>
  <c r="D848" i="10"/>
  <c r="C848" i="10" s="1"/>
  <c r="E847" i="10"/>
  <c r="D847" i="10" s="1"/>
  <c r="C847" i="10"/>
  <c r="E846" i="10"/>
  <c r="D846" i="10" s="1"/>
  <c r="C846" i="10" s="1"/>
  <c r="E845" i="10"/>
  <c r="D845" i="10"/>
  <c r="C845" i="10" s="1"/>
  <c r="E844" i="10"/>
  <c r="D844" i="10"/>
  <c r="C844" i="10"/>
  <c r="E843" i="10"/>
  <c r="D843" i="10"/>
  <c r="C843" i="10" s="1"/>
  <c r="E842" i="10"/>
  <c r="D842" i="10" s="1"/>
  <c r="C842" i="10" s="1"/>
  <c r="E841" i="10"/>
  <c r="D841" i="10"/>
  <c r="C841" i="10" s="1"/>
  <c r="E840" i="10"/>
  <c r="D840" i="10" s="1"/>
  <c r="C840" i="10" s="1"/>
  <c r="E839" i="10"/>
  <c r="D839" i="10" s="1"/>
  <c r="C839" i="10" s="1"/>
  <c r="E838" i="10"/>
  <c r="D838" i="10" s="1"/>
  <c r="C838" i="10" s="1"/>
  <c r="E837" i="10"/>
  <c r="D837" i="10"/>
  <c r="C837" i="10" s="1"/>
  <c r="E836" i="10"/>
  <c r="D836" i="10"/>
  <c r="C836" i="10"/>
  <c r="E835" i="10"/>
  <c r="D835" i="10"/>
  <c r="C835" i="10" s="1"/>
  <c r="E834" i="10"/>
  <c r="D834" i="10" s="1"/>
  <c r="C834" i="10" s="1"/>
  <c r="E833" i="10"/>
  <c r="D833" i="10"/>
  <c r="C833" i="10" s="1"/>
  <c r="E832" i="10"/>
  <c r="D832" i="10" s="1"/>
  <c r="C832" i="10" s="1"/>
  <c r="E831" i="10"/>
  <c r="D831" i="10" s="1"/>
  <c r="C831" i="10" s="1"/>
  <c r="E830" i="10"/>
  <c r="D830" i="10" s="1"/>
  <c r="C830" i="10" s="1"/>
  <c r="E829" i="10"/>
  <c r="D829" i="10"/>
  <c r="C829" i="10" s="1"/>
  <c r="E828" i="10"/>
  <c r="D828" i="10"/>
  <c r="C828" i="10"/>
  <c r="E827" i="10"/>
  <c r="D827" i="10"/>
  <c r="C827" i="10" s="1"/>
  <c r="E826" i="10"/>
  <c r="D826" i="10" s="1"/>
  <c r="C826" i="10" s="1"/>
  <c r="E825" i="10"/>
  <c r="D825" i="10"/>
  <c r="C825" i="10" s="1"/>
  <c r="E824" i="10"/>
  <c r="D824" i="10" s="1"/>
  <c r="C824" i="10" s="1"/>
  <c r="E823" i="10"/>
  <c r="D823" i="10" s="1"/>
  <c r="C823" i="10" s="1"/>
  <c r="E822" i="10"/>
  <c r="D822" i="10" s="1"/>
  <c r="C822" i="10" s="1"/>
  <c r="E821" i="10"/>
  <c r="D821" i="10"/>
  <c r="C821" i="10" s="1"/>
  <c r="E820" i="10"/>
  <c r="D820" i="10"/>
  <c r="C820" i="10"/>
  <c r="E819" i="10"/>
  <c r="D819" i="10"/>
  <c r="C819" i="10" s="1"/>
  <c r="E818" i="10"/>
  <c r="D818" i="10" s="1"/>
  <c r="C818" i="10" s="1"/>
  <c r="E817" i="10"/>
  <c r="D817" i="10"/>
  <c r="C817" i="10" s="1"/>
  <c r="E816" i="10"/>
  <c r="D816" i="10" s="1"/>
  <c r="C816" i="10" s="1"/>
  <c r="E815" i="10"/>
  <c r="D815" i="10" s="1"/>
  <c r="C815" i="10" s="1"/>
  <c r="E814" i="10"/>
  <c r="D814" i="10" s="1"/>
  <c r="C814" i="10" s="1"/>
  <c r="E813" i="10"/>
  <c r="D813" i="10"/>
  <c r="C813" i="10" s="1"/>
  <c r="E812" i="10"/>
  <c r="D812" i="10"/>
  <c r="C812" i="10"/>
  <c r="E811" i="10"/>
  <c r="D811" i="10"/>
  <c r="C811" i="10" s="1"/>
  <c r="E810" i="10"/>
  <c r="D810" i="10" s="1"/>
  <c r="C810" i="10" s="1"/>
  <c r="E809" i="10"/>
  <c r="D809" i="10"/>
  <c r="C809" i="10" s="1"/>
  <c r="E808" i="10"/>
  <c r="D808" i="10" s="1"/>
  <c r="C808" i="10" s="1"/>
  <c r="E807" i="10"/>
  <c r="D807" i="10" s="1"/>
  <c r="C807" i="10" s="1"/>
  <c r="E806" i="10"/>
  <c r="D806" i="10" s="1"/>
  <c r="C806" i="10" s="1"/>
  <c r="E805" i="10"/>
  <c r="D805" i="10"/>
  <c r="C805" i="10" s="1"/>
  <c r="E804" i="10"/>
  <c r="D804" i="10"/>
  <c r="C804" i="10"/>
  <c r="E803" i="10"/>
  <c r="D803" i="10"/>
  <c r="C803" i="10" s="1"/>
  <c r="E802" i="10"/>
  <c r="D802" i="10" s="1"/>
  <c r="C802" i="10" s="1"/>
  <c r="E801" i="10"/>
  <c r="D801" i="10"/>
  <c r="C801" i="10" s="1"/>
  <c r="E800" i="10"/>
  <c r="D800" i="10" s="1"/>
  <c r="C800" i="10" s="1"/>
  <c r="E799" i="10"/>
  <c r="D799" i="10" s="1"/>
  <c r="C799" i="10" s="1"/>
  <c r="E798" i="10"/>
  <c r="D798" i="10" s="1"/>
  <c r="C798" i="10" s="1"/>
  <c r="E797" i="10"/>
  <c r="D797" i="10"/>
  <c r="C797" i="10" s="1"/>
  <c r="E796" i="10"/>
  <c r="D796" i="10"/>
  <c r="C796" i="10"/>
  <c r="E795" i="10"/>
  <c r="D795" i="10"/>
  <c r="C795" i="10" s="1"/>
  <c r="E794" i="10"/>
  <c r="D794" i="10" s="1"/>
  <c r="C794" i="10" s="1"/>
  <c r="E793" i="10"/>
  <c r="D793" i="10" s="1"/>
  <c r="C793" i="10" s="1"/>
  <c r="E792" i="10"/>
  <c r="D792" i="10" s="1"/>
  <c r="C792" i="10" s="1"/>
  <c r="E791" i="10"/>
  <c r="D791" i="10" s="1"/>
  <c r="C791" i="10" s="1"/>
  <c r="E790" i="10"/>
  <c r="D790" i="10" s="1"/>
  <c r="C790" i="10" s="1"/>
  <c r="E789" i="10"/>
  <c r="D789" i="10"/>
  <c r="C789" i="10" s="1"/>
  <c r="E788" i="10"/>
  <c r="D788" i="10"/>
  <c r="C788" i="10"/>
  <c r="E787" i="10"/>
  <c r="D787" i="10"/>
  <c r="C787" i="10" s="1"/>
  <c r="E786" i="10"/>
  <c r="D786" i="10" s="1"/>
  <c r="C786" i="10" s="1"/>
  <c r="E785" i="10"/>
  <c r="D785" i="10" s="1"/>
  <c r="C785" i="10" s="1"/>
  <c r="E784" i="10"/>
  <c r="D784" i="10" s="1"/>
  <c r="C784" i="10" s="1"/>
  <c r="E783" i="10"/>
  <c r="D783" i="10" s="1"/>
  <c r="C783" i="10" s="1"/>
  <c r="E782" i="10"/>
  <c r="D782" i="10" s="1"/>
  <c r="C782" i="10" s="1"/>
  <c r="E781" i="10"/>
  <c r="D781" i="10"/>
  <c r="C781" i="10" s="1"/>
  <c r="E780" i="10"/>
  <c r="D780" i="10"/>
  <c r="C780" i="10"/>
  <c r="E779" i="10"/>
  <c r="D779" i="10"/>
  <c r="C779" i="10" s="1"/>
  <c r="E778" i="10"/>
  <c r="D778" i="10" s="1"/>
  <c r="C778" i="10" s="1"/>
  <c r="E777" i="10"/>
  <c r="D777" i="10"/>
  <c r="C777" i="10" s="1"/>
  <c r="E776" i="10"/>
  <c r="D776" i="10" s="1"/>
  <c r="C776" i="10" s="1"/>
  <c r="E775" i="10"/>
  <c r="D775" i="10" s="1"/>
  <c r="C775" i="10" s="1"/>
  <c r="E774" i="10"/>
  <c r="D774" i="10" s="1"/>
  <c r="C774" i="10" s="1"/>
  <c r="E773" i="10"/>
  <c r="D773" i="10"/>
  <c r="C773" i="10" s="1"/>
  <c r="E772" i="10"/>
  <c r="D772" i="10"/>
  <c r="C772" i="10"/>
  <c r="E771" i="10"/>
  <c r="D771" i="10"/>
  <c r="C771" i="10" s="1"/>
  <c r="E770" i="10"/>
  <c r="D770" i="10" s="1"/>
  <c r="C770" i="10" s="1"/>
  <c r="E769" i="10"/>
  <c r="D769" i="10"/>
  <c r="C769" i="10" s="1"/>
  <c r="E768" i="10"/>
  <c r="D768" i="10" s="1"/>
  <c r="C768" i="10" s="1"/>
  <c r="E767" i="10"/>
  <c r="D767" i="10" s="1"/>
  <c r="C767" i="10" s="1"/>
  <c r="E766" i="10"/>
  <c r="D766" i="10" s="1"/>
  <c r="C766" i="10" s="1"/>
  <c r="E765" i="10"/>
  <c r="D765" i="10"/>
  <c r="C765" i="10" s="1"/>
  <c r="E764" i="10"/>
  <c r="D764" i="10"/>
  <c r="C764" i="10"/>
  <c r="E763" i="10"/>
  <c r="D763" i="10"/>
  <c r="C763" i="10" s="1"/>
  <c r="E762" i="10"/>
  <c r="D762" i="10" s="1"/>
  <c r="C762" i="10" s="1"/>
  <c r="E761" i="10"/>
  <c r="D761" i="10"/>
  <c r="C761" i="10" s="1"/>
  <c r="E760" i="10"/>
  <c r="D760" i="10" s="1"/>
  <c r="C760" i="10" s="1"/>
  <c r="E759" i="10"/>
  <c r="D759" i="10" s="1"/>
  <c r="C759" i="10" s="1"/>
  <c r="E758" i="10"/>
  <c r="D758" i="10" s="1"/>
  <c r="C758" i="10" s="1"/>
  <c r="E757" i="10"/>
  <c r="D757" i="10"/>
  <c r="C757" i="10" s="1"/>
  <c r="E756" i="10"/>
  <c r="D756" i="10"/>
  <c r="C756" i="10"/>
  <c r="E755" i="10"/>
  <c r="D755" i="10"/>
  <c r="C755" i="10" s="1"/>
  <c r="E754" i="10"/>
  <c r="D754" i="10" s="1"/>
  <c r="C754" i="10" s="1"/>
  <c r="E753" i="10"/>
  <c r="D753" i="10" s="1"/>
  <c r="C753" i="10" s="1"/>
  <c r="E752" i="10"/>
  <c r="D752" i="10" s="1"/>
  <c r="C752" i="10" s="1"/>
  <c r="E751" i="10"/>
  <c r="D751" i="10" s="1"/>
  <c r="C751" i="10" s="1"/>
  <c r="E750" i="10"/>
  <c r="D750" i="10" s="1"/>
  <c r="C750" i="10" s="1"/>
  <c r="E749" i="10"/>
  <c r="D749" i="10"/>
  <c r="C749" i="10" s="1"/>
  <c r="E748" i="10"/>
  <c r="D748" i="10"/>
  <c r="C748" i="10"/>
  <c r="E747" i="10"/>
  <c r="D747" i="10"/>
  <c r="C747" i="10" s="1"/>
  <c r="E746" i="10"/>
  <c r="D746" i="10" s="1"/>
  <c r="C746" i="10" s="1"/>
  <c r="E745" i="10"/>
  <c r="D745" i="10" s="1"/>
  <c r="C745" i="10" s="1"/>
  <c r="E744" i="10"/>
  <c r="D744" i="10" s="1"/>
  <c r="C744" i="10" s="1"/>
  <c r="E743" i="10"/>
  <c r="D743" i="10" s="1"/>
  <c r="C743" i="10" s="1"/>
  <c r="E742" i="10"/>
  <c r="D742" i="10" s="1"/>
  <c r="C742" i="10" s="1"/>
  <c r="E741" i="10"/>
  <c r="D741" i="10"/>
  <c r="C741" i="10" s="1"/>
  <c r="E740" i="10"/>
  <c r="D740" i="10"/>
  <c r="C740" i="10"/>
  <c r="E739" i="10"/>
  <c r="D739" i="10"/>
  <c r="C739" i="10" s="1"/>
  <c r="E738" i="10"/>
  <c r="D738" i="10" s="1"/>
  <c r="C738" i="10" s="1"/>
  <c r="E737" i="10"/>
  <c r="D737" i="10"/>
  <c r="C737" i="10" s="1"/>
  <c r="E736" i="10"/>
  <c r="D736" i="10" s="1"/>
  <c r="C736" i="10" s="1"/>
  <c r="E735" i="10"/>
  <c r="D735" i="10" s="1"/>
  <c r="C735" i="10" s="1"/>
  <c r="E734" i="10"/>
  <c r="D734" i="10" s="1"/>
  <c r="C734" i="10" s="1"/>
  <c r="E733" i="10"/>
  <c r="D733" i="10"/>
  <c r="C733" i="10" s="1"/>
  <c r="E732" i="10"/>
  <c r="D732" i="10"/>
  <c r="C732" i="10"/>
  <c r="E731" i="10"/>
  <c r="D731" i="10"/>
  <c r="C731" i="10" s="1"/>
  <c r="E730" i="10"/>
  <c r="D730" i="10" s="1"/>
  <c r="C730" i="10" s="1"/>
  <c r="E729" i="10"/>
  <c r="D729" i="10" s="1"/>
  <c r="C729" i="10" s="1"/>
  <c r="E728" i="10"/>
  <c r="D728" i="10" s="1"/>
  <c r="C728" i="10" s="1"/>
  <c r="E727" i="10"/>
  <c r="D727" i="10" s="1"/>
  <c r="C727" i="10" s="1"/>
  <c r="E726" i="10"/>
  <c r="D726" i="10" s="1"/>
  <c r="C726" i="10" s="1"/>
  <c r="E725" i="10"/>
  <c r="D725" i="10"/>
  <c r="C725" i="10" s="1"/>
  <c r="E724" i="10"/>
  <c r="D724" i="10"/>
  <c r="C724" i="10"/>
  <c r="E723" i="10"/>
  <c r="D723" i="10"/>
  <c r="C723" i="10" s="1"/>
  <c r="E722" i="10"/>
  <c r="D722" i="10" s="1"/>
  <c r="C722" i="10" s="1"/>
  <c r="E721" i="10"/>
  <c r="D721" i="10" s="1"/>
  <c r="C721" i="10" s="1"/>
  <c r="E720" i="10"/>
  <c r="D720" i="10" s="1"/>
  <c r="C720" i="10" s="1"/>
  <c r="E719" i="10"/>
  <c r="D719" i="10" s="1"/>
  <c r="C719" i="10" s="1"/>
  <c r="E718" i="10"/>
  <c r="D718" i="10" s="1"/>
  <c r="C718" i="10" s="1"/>
  <c r="E717" i="10"/>
  <c r="D717" i="10"/>
  <c r="C717" i="10" s="1"/>
  <c r="E716" i="10"/>
  <c r="D716" i="10"/>
  <c r="C716" i="10"/>
  <c r="E715" i="10"/>
  <c r="D715" i="10"/>
  <c r="C715" i="10" s="1"/>
  <c r="E714" i="10"/>
  <c r="D714" i="10" s="1"/>
  <c r="C714" i="10" s="1"/>
  <c r="E713" i="10"/>
  <c r="D713" i="10" s="1"/>
  <c r="C713" i="10" s="1"/>
  <c r="E712" i="10"/>
  <c r="D712" i="10" s="1"/>
  <c r="C712" i="10" s="1"/>
  <c r="E711" i="10"/>
  <c r="D711" i="10" s="1"/>
  <c r="C711" i="10" s="1"/>
  <c r="E710" i="10"/>
  <c r="D710" i="10" s="1"/>
  <c r="C710" i="10" s="1"/>
  <c r="E709" i="10"/>
  <c r="D709" i="10"/>
  <c r="C709" i="10" s="1"/>
  <c r="E708" i="10"/>
  <c r="D708" i="10"/>
  <c r="C708" i="10"/>
  <c r="E707" i="10"/>
  <c r="D707" i="10"/>
  <c r="C707" i="10" s="1"/>
  <c r="E706" i="10"/>
  <c r="D706" i="10" s="1"/>
  <c r="C706" i="10" s="1"/>
  <c r="E705" i="10"/>
  <c r="D705" i="10" s="1"/>
  <c r="C705" i="10" s="1"/>
  <c r="E704" i="10"/>
  <c r="D704" i="10" s="1"/>
  <c r="C704" i="10" s="1"/>
  <c r="E703" i="10"/>
  <c r="D703" i="10" s="1"/>
  <c r="C703" i="10" s="1"/>
  <c r="E702" i="10"/>
  <c r="D702" i="10" s="1"/>
  <c r="C702" i="10" s="1"/>
  <c r="E701" i="10"/>
  <c r="D701" i="10"/>
  <c r="C701" i="10" s="1"/>
  <c r="E700" i="10"/>
  <c r="D700" i="10"/>
  <c r="C700" i="10"/>
  <c r="E699" i="10"/>
  <c r="D699" i="10"/>
  <c r="C699" i="10" s="1"/>
  <c r="E698" i="10"/>
  <c r="D698" i="10" s="1"/>
  <c r="C698" i="10" s="1"/>
  <c r="E697" i="10"/>
  <c r="D697" i="10" s="1"/>
  <c r="C697" i="10" s="1"/>
  <c r="E696" i="10"/>
  <c r="D696" i="10" s="1"/>
  <c r="C696" i="10" s="1"/>
  <c r="E695" i="10"/>
  <c r="D695" i="10" s="1"/>
  <c r="C695" i="10" s="1"/>
  <c r="E694" i="10"/>
  <c r="D694" i="10" s="1"/>
  <c r="C694" i="10" s="1"/>
  <c r="E693" i="10"/>
  <c r="D693" i="10"/>
  <c r="C693" i="10" s="1"/>
  <c r="E692" i="10"/>
  <c r="D692" i="10"/>
  <c r="C692" i="10"/>
  <c r="E691" i="10"/>
  <c r="D691" i="10"/>
  <c r="C691" i="10" s="1"/>
  <c r="E690" i="10"/>
  <c r="D690" i="10" s="1"/>
  <c r="C690" i="10" s="1"/>
  <c r="E689" i="10"/>
  <c r="D689" i="10" s="1"/>
  <c r="C689" i="10" s="1"/>
  <c r="E688" i="10"/>
  <c r="D688" i="10" s="1"/>
  <c r="C688" i="10" s="1"/>
  <c r="E687" i="10"/>
  <c r="D687" i="10" s="1"/>
  <c r="C687" i="10" s="1"/>
  <c r="E686" i="10"/>
  <c r="D686" i="10" s="1"/>
  <c r="C686" i="10" s="1"/>
  <c r="E685" i="10"/>
  <c r="D685" i="10"/>
  <c r="C685" i="10" s="1"/>
  <c r="E684" i="10"/>
  <c r="D684" i="10"/>
  <c r="C684" i="10"/>
  <c r="E683" i="10"/>
  <c r="D683" i="10"/>
  <c r="C683" i="10" s="1"/>
  <c r="E682" i="10"/>
  <c r="D682" i="10" s="1"/>
  <c r="C682" i="10" s="1"/>
  <c r="E681" i="10"/>
  <c r="D681" i="10" s="1"/>
  <c r="C681" i="10" s="1"/>
  <c r="E680" i="10"/>
  <c r="D680" i="10" s="1"/>
  <c r="C680" i="10" s="1"/>
  <c r="E679" i="10"/>
  <c r="D679" i="10" s="1"/>
  <c r="C679" i="10" s="1"/>
  <c r="E678" i="10"/>
  <c r="D678" i="10" s="1"/>
  <c r="C678" i="10" s="1"/>
  <c r="E677" i="10"/>
  <c r="D677" i="10"/>
  <c r="C677" i="10" s="1"/>
  <c r="E676" i="10"/>
  <c r="D676" i="10"/>
  <c r="C676" i="10"/>
  <c r="E675" i="10"/>
  <c r="D675" i="10"/>
  <c r="C675" i="10" s="1"/>
  <c r="E674" i="10"/>
  <c r="D674" i="10" s="1"/>
  <c r="C674" i="10" s="1"/>
  <c r="E673" i="10"/>
  <c r="D673" i="10" s="1"/>
  <c r="C673" i="10" s="1"/>
  <c r="E672" i="10"/>
  <c r="D672" i="10" s="1"/>
  <c r="C672" i="10" s="1"/>
  <c r="E671" i="10"/>
  <c r="D671" i="10" s="1"/>
  <c r="C671" i="10" s="1"/>
  <c r="E670" i="10"/>
  <c r="D670" i="10" s="1"/>
  <c r="C670" i="10" s="1"/>
  <c r="E669" i="10"/>
  <c r="D669" i="10"/>
  <c r="C669" i="10" s="1"/>
  <c r="E668" i="10"/>
  <c r="D668" i="10"/>
  <c r="C668" i="10"/>
  <c r="E667" i="10"/>
  <c r="D667" i="10"/>
  <c r="C667" i="10" s="1"/>
  <c r="E666" i="10"/>
  <c r="D666" i="10" s="1"/>
  <c r="C666" i="10" s="1"/>
  <c r="E665" i="10"/>
  <c r="D665" i="10" s="1"/>
  <c r="C665" i="10" s="1"/>
  <c r="E664" i="10"/>
  <c r="D664" i="10" s="1"/>
  <c r="C664" i="10" s="1"/>
  <c r="E663" i="10"/>
  <c r="D663" i="10" s="1"/>
  <c r="C663" i="10" s="1"/>
  <c r="E662" i="10"/>
  <c r="D662" i="10" s="1"/>
  <c r="C662" i="10" s="1"/>
  <c r="E661" i="10"/>
  <c r="D661" i="10"/>
  <c r="C661" i="10" s="1"/>
  <c r="E660" i="10"/>
  <c r="D660" i="10"/>
  <c r="C660" i="10"/>
  <c r="E659" i="10"/>
  <c r="D659" i="10"/>
  <c r="C659" i="10" s="1"/>
  <c r="E658" i="10"/>
  <c r="D658" i="10" s="1"/>
  <c r="C658" i="10" s="1"/>
  <c r="E657" i="10"/>
  <c r="D657" i="10" s="1"/>
  <c r="C657" i="10" s="1"/>
  <c r="E656" i="10"/>
  <c r="D656" i="10" s="1"/>
  <c r="C656" i="10"/>
  <c r="E655" i="10"/>
  <c r="D655" i="10" s="1"/>
  <c r="C655" i="10" s="1"/>
  <c r="E654" i="10"/>
  <c r="D654" i="10" s="1"/>
  <c r="C654" i="10" s="1"/>
  <c r="E653" i="10"/>
  <c r="D653" i="10"/>
  <c r="C653" i="10" s="1"/>
  <c r="E652" i="10"/>
  <c r="D652" i="10"/>
  <c r="C652" i="10"/>
  <c r="E651" i="10"/>
  <c r="D651" i="10"/>
  <c r="C651" i="10" s="1"/>
  <c r="E650" i="10"/>
  <c r="D650" i="10" s="1"/>
  <c r="C650" i="10" s="1"/>
  <c r="E649" i="10"/>
  <c r="D649" i="10" s="1"/>
  <c r="C649" i="10" s="1"/>
  <c r="E648" i="10"/>
  <c r="D648" i="10" s="1"/>
  <c r="C648" i="10" s="1"/>
  <c r="E647" i="10"/>
  <c r="D647" i="10" s="1"/>
  <c r="C647" i="10" s="1"/>
  <c r="E646" i="10"/>
  <c r="D646" i="10" s="1"/>
  <c r="C646" i="10" s="1"/>
  <c r="E645" i="10"/>
  <c r="D645" i="10"/>
  <c r="C645" i="10" s="1"/>
  <c r="E644" i="10"/>
  <c r="D644" i="10"/>
  <c r="C644" i="10"/>
  <c r="E643" i="10"/>
  <c r="D643" i="10"/>
  <c r="C643" i="10" s="1"/>
  <c r="E642" i="10"/>
  <c r="D642" i="10" s="1"/>
  <c r="C642" i="10" s="1"/>
  <c r="E641" i="10"/>
  <c r="D641" i="10" s="1"/>
  <c r="C641" i="10" s="1"/>
  <c r="E640" i="10"/>
  <c r="D640" i="10" s="1"/>
  <c r="C640" i="10" s="1"/>
  <c r="E639" i="10"/>
  <c r="D639" i="10" s="1"/>
  <c r="C639" i="10" s="1"/>
  <c r="E638" i="10"/>
  <c r="D638" i="10" s="1"/>
  <c r="C638" i="10" s="1"/>
  <c r="E637" i="10"/>
  <c r="D637" i="10"/>
  <c r="C637" i="10" s="1"/>
  <c r="E636" i="10"/>
  <c r="D636" i="10"/>
  <c r="C636" i="10" s="1"/>
  <c r="E635" i="10"/>
  <c r="D635" i="10"/>
  <c r="C635" i="10" s="1"/>
  <c r="E634" i="10"/>
  <c r="D634" i="10" s="1"/>
  <c r="C634" i="10" s="1"/>
  <c r="E633" i="10"/>
  <c r="D633" i="10" s="1"/>
  <c r="C633" i="10" s="1"/>
  <c r="E632" i="10"/>
  <c r="D632" i="10" s="1"/>
  <c r="C632" i="10" s="1"/>
  <c r="E631" i="10"/>
  <c r="D631" i="10" s="1"/>
  <c r="C631" i="10"/>
  <c r="E630" i="10"/>
  <c r="D630" i="10" s="1"/>
  <c r="C630" i="10" s="1"/>
  <c r="E629" i="10"/>
  <c r="D629" i="10"/>
  <c r="C629" i="10" s="1"/>
  <c r="E628" i="10"/>
  <c r="D628" i="10"/>
  <c r="C628" i="10"/>
  <c r="E627" i="10"/>
  <c r="D627" i="10"/>
  <c r="C627" i="10" s="1"/>
  <c r="E626" i="10"/>
  <c r="D626" i="10" s="1"/>
  <c r="C626" i="10" s="1"/>
  <c r="E625" i="10"/>
  <c r="D625" i="10"/>
  <c r="C625" i="10" s="1"/>
  <c r="E624" i="10"/>
  <c r="D624" i="10" s="1"/>
  <c r="C624" i="10" s="1"/>
  <c r="E623" i="10"/>
  <c r="D623" i="10" s="1"/>
  <c r="C623" i="10"/>
  <c r="E622" i="10"/>
  <c r="D622" i="10" s="1"/>
  <c r="C622" i="10" s="1"/>
  <c r="E621" i="10"/>
  <c r="D621" i="10"/>
  <c r="C621" i="10" s="1"/>
  <c r="E620" i="10"/>
  <c r="D620" i="10"/>
  <c r="C620" i="10"/>
  <c r="E619" i="10"/>
  <c r="D619" i="10"/>
  <c r="C619" i="10" s="1"/>
  <c r="E618" i="10"/>
  <c r="D618" i="10" s="1"/>
  <c r="C618" i="10" s="1"/>
  <c r="E617" i="10"/>
  <c r="D617" i="10"/>
  <c r="C617" i="10" s="1"/>
  <c r="E616" i="10"/>
  <c r="D616" i="10" s="1"/>
  <c r="C616" i="10" s="1"/>
  <c r="E615" i="10"/>
  <c r="D615" i="10" s="1"/>
  <c r="C615" i="10"/>
  <c r="E614" i="10"/>
  <c r="D614" i="10" s="1"/>
  <c r="C614" i="10" s="1"/>
  <c r="E613" i="10"/>
  <c r="D613" i="10"/>
  <c r="C613" i="10" s="1"/>
  <c r="E612" i="10"/>
  <c r="D612" i="10"/>
  <c r="C612" i="10"/>
  <c r="E611" i="10"/>
  <c r="D611" i="10"/>
  <c r="C611" i="10" s="1"/>
  <c r="E610" i="10"/>
  <c r="D610" i="10" s="1"/>
  <c r="C610" i="10" s="1"/>
  <c r="E609" i="10"/>
  <c r="D609" i="10"/>
  <c r="C609" i="10" s="1"/>
  <c r="E608" i="10"/>
  <c r="D608" i="10" s="1"/>
  <c r="C608" i="10" s="1"/>
  <c r="E607" i="10"/>
  <c r="D607" i="10" s="1"/>
  <c r="C607" i="10"/>
  <c r="E606" i="10"/>
  <c r="D606" i="10" s="1"/>
  <c r="C606" i="10" s="1"/>
  <c r="E605" i="10"/>
  <c r="D605" i="10"/>
  <c r="C605" i="10" s="1"/>
  <c r="E604" i="10"/>
  <c r="D604" i="10"/>
  <c r="C604" i="10"/>
  <c r="E603" i="10"/>
  <c r="D603" i="10"/>
  <c r="C603" i="10" s="1"/>
  <c r="E602" i="10"/>
  <c r="D602" i="10"/>
  <c r="C602" i="10" s="1"/>
  <c r="E601" i="10"/>
  <c r="D601" i="10" s="1"/>
  <c r="C601" i="10" s="1"/>
  <c r="E600" i="10"/>
  <c r="D600" i="10" s="1"/>
  <c r="C600" i="10" s="1"/>
  <c r="E599" i="10"/>
  <c r="D599" i="10" s="1"/>
  <c r="C599" i="10" s="1"/>
  <c r="E598" i="10"/>
  <c r="D598" i="10" s="1"/>
  <c r="C598" i="10" s="1"/>
  <c r="E597" i="10"/>
  <c r="D597" i="10"/>
  <c r="C597" i="10"/>
  <c r="E596" i="10"/>
  <c r="D596" i="10"/>
  <c r="C596" i="10" s="1"/>
  <c r="E595" i="10"/>
  <c r="D595" i="10"/>
  <c r="C595" i="10" s="1"/>
  <c r="E594" i="10"/>
  <c r="D594" i="10" s="1"/>
  <c r="C594" i="10" s="1"/>
  <c r="E593" i="10"/>
  <c r="D593" i="10" s="1"/>
  <c r="C593" i="10" s="1"/>
  <c r="E592" i="10"/>
  <c r="D592" i="10" s="1"/>
  <c r="C592" i="10" s="1"/>
  <c r="E591" i="10"/>
  <c r="D591" i="10" s="1"/>
  <c r="C591" i="10" s="1"/>
  <c r="E590" i="10"/>
  <c r="D590" i="10" s="1"/>
  <c r="C590" i="10" s="1"/>
  <c r="E589" i="10"/>
  <c r="D589" i="10"/>
  <c r="C589" i="10"/>
  <c r="E588" i="10"/>
  <c r="D588" i="10"/>
  <c r="C588" i="10" s="1"/>
  <c r="E587" i="10"/>
  <c r="D587" i="10"/>
  <c r="C587" i="10" s="1"/>
  <c r="E586" i="10"/>
  <c r="D586" i="10" s="1"/>
  <c r="C586" i="10" s="1"/>
  <c r="E585" i="10"/>
  <c r="D585" i="10" s="1"/>
  <c r="C585" i="10" s="1"/>
  <c r="E584" i="10"/>
  <c r="D584" i="10" s="1"/>
  <c r="C584" i="10" s="1"/>
  <c r="E583" i="10"/>
  <c r="D583" i="10" s="1"/>
  <c r="C583" i="10" s="1"/>
  <c r="E582" i="10"/>
  <c r="D582" i="10" s="1"/>
  <c r="C582" i="10" s="1"/>
  <c r="E581" i="10"/>
  <c r="D581" i="10"/>
  <c r="C581" i="10" s="1"/>
  <c r="E580" i="10"/>
  <c r="D580" i="10"/>
  <c r="C580" i="10" s="1"/>
  <c r="E579" i="10"/>
  <c r="D579" i="10"/>
  <c r="C579" i="10" s="1"/>
  <c r="E578" i="10"/>
  <c r="D578" i="10" s="1"/>
  <c r="C578" i="10" s="1"/>
  <c r="E577" i="10"/>
  <c r="D577" i="10" s="1"/>
  <c r="C577" i="10" s="1"/>
  <c r="E576" i="10"/>
  <c r="D576" i="10" s="1"/>
  <c r="C576" i="10" s="1"/>
  <c r="E575" i="10"/>
  <c r="D575" i="10" s="1"/>
  <c r="C575" i="10"/>
  <c r="E574" i="10"/>
  <c r="D574" i="10" s="1"/>
  <c r="C574" i="10" s="1"/>
  <c r="E573" i="10"/>
  <c r="D573" i="10"/>
  <c r="C573" i="10" s="1"/>
  <c r="E572" i="10"/>
  <c r="D572" i="10" s="1"/>
  <c r="C572" i="10" s="1"/>
  <c r="E571" i="10"/>
  <c r="D571" i="10"/>
  <c r="C571" i="10" s="1"/>
  <c r="E570" i="10"/>
  <c r="D570" i="10"/>
  <c r="C570" i="10" s="1"/>
  <c r="E569" i="10"/>
  <c r="D569" i="10" s="1"/>
  <c r="C569" i="10" s="1"/>
  <c r="E568" i="10"/>
  <c r="D568" i="10" s="1"/>
  <c r="C568" i="10" s="1"/>
  <c r="E567" i="10"/>
  <c r="D567" i="10" s="1"/>
  <c r="C567" i="10" s="1"/>
  <c r="E566" i="10"/>
  <c r="D566" i="10" s="1"/>
  <c r="C566" i="10"/>
  <c r="E565" i="10"/>
  <c r="D565" i="10"/>
  <c r="C565" i="10" s="1"/>
  <c r="E564" i="10"/>
  <c r="D564" i="10" s="1"/>
  <c r="C564" i="10" s="1"/>
  <c r="E563" i="10"/>
  <c r="D563" i="10"/>
  <c r="C563" i="10" s="1"/>
  <c r="E562" i="10"/>
  <c r="D562" i="10"/>
  <c r="C562" i="10" s="1"/>
  <c r="E561" i="10"/>
  <c r="D561" i="10" s="1"/>
  <c r="C561" i="10" s="1"/>
  <c r="E560" i="10"/>
  <c r="D560" i="10" s="1"/>
  <c r="C560" i="10" s="1"/>
  <c r="E559" i="10"/>
  <c r="D559" i="10" s="1"/>
  <c r="C559" i="10" s="1"/>
  <c r="E558" i="10"/>
  <c r="D558" i="10" s="1"/>
  <c r="C558" i="10" s="1"/>
  <c r="E557" i="10"/>
  <c r="D557" i="10"/>
  <c r="C557" i="10" s="1"/>
  <c r="E556" i="10"/>
  <c r="D556" i="10" s="1"/>
  <c r="C556" i="10" s="1"/>
  <c r="E555" i="10"/>
  <c r="D555" i="10"/>
  <c r="C555" i="10" s="1"/>
  <c r="E554" i="10"/>
  <c r="D554" i="10"/>
  <c r="C554" i="10" s="1"/>
  <c r="E553" i="10"/>
  <c r="D553" i="10" s="1"/>
  <c r="C553" i="10"/>
  <c r="E552" i="10"/>
  <c r="D552" i="10" s="1"/>
  <c r="C552" i="10" s="1"/>
  <c r="E551" i="10"/>
  <c r="D551" i="10"/>
  <c r="C551" i="10" s="1"/>
  <c r="E550" i="10"/>
  <c r="D550" i="10" s="1"/>
  <c r="C550" i="10" s="1"/>
  <c r="E549" i="10"/>
  <c r="D549" i="10"/>
  <c r="C549" i="10" s="1"/>
  <c r="E548" i="10"/>
  <c r="D548" i="10" s="1"/>
  <c r="C548" i="10" s="1"/>
  <c r="E547" i="10"/>
  <c r="D547" i="10"/>
  <c r="C547" i="10" s="1"/>
  <c r="E546" i="10"/>
  <c r="D546" i="10" s="1"/>
  <c r="C546" i="10" s="1"/>
  <c r="E545" i="10"/>
  <c r="D545" i="10"/>
  <c r="C545" i="10" s="1"/>
  <c r="E544" i="10"/>
  <c r="D544" i="10" s="1"/>
  <c r="C544" i="10" s="1"/>
  <c r="E543" i="10"/>
  <c r="D543" i="10"/>
  <c r="C543" i="10" s="1"/>
  <c r="E542" i="10"/>
  <c r="D542" i="10" s="1"/>
  <c r="C542" i="10" s="1"/>
  <c r="E541" i="10"/>
  <c r="D541" i="10" s="1"/>
  <c r="C541" i="10" s="1"/>
  <c r="E540" i="10"/>
  <c r="D540" i="10" s="1"/>
  <c r="C540" i="10" s="1"/>
  <c r="E539" i="10"/>
  <c r="D539" i="10"/>
  <c r="C539" i="10" s="1"/>
  <c r="E538" i="10"/>
  <c r="D538" i="10" s="1"/>
  <c r="C538" i="10" s="1"/>
  <c r="E537" i="10"/>
  <c r="D537" i="10"/>
  <c r="C537" i="10" s="1"/>
  <c r="E536" i="10"/>
  <c r="D536" i="10" s="1"/>
  <c r="C536" i="10" s="1"/>
  <c r="E535" i="10"/>
  <c r="D535" i="10"/>
  <c r="C535" i="10" s="1"/>
  <c r="E534" i="10"/>
  <c r="D534" i="10" s="1"/>
  <c r="C534" i="10"/>
  <c r="E533" i="10"/>
  <c r="D533" i="10" s="1"/>
  <c r="C533" i="10" s="1"/>
  <c r="E532" i="10"/>
  <c r="D532" i="10" s="1"/>
  <c r="C532" i="10" s="1"/>
  <c r="E531" i="10"/>
  <c r="D531" i="10"/>
  <c r="C531" i="10" s="1"/>
  <c r="E530" i="10"/>
  <c r="D530" i="10" s="1"/>
  <c r="C530" i="10" s="1"/>
  <c r="E529" i="10"/>
  <c r="D529" i="10"/>
  <c r="C529" i="10" s="1"/>
  <c r="E528" i="10"/>
  <c r="D528" i="10" s="1"/>
  <c r="C528" i="10" s="1"/>
  <c r="E527" i="10"/>
  <c r="D527" i="10"/>
  <c r="C527" i="10" s="1"/>
  <c r="E526" i="10"/>
  <c r="D526" i="10" s="1"/>
  <c r="C526" i="10"/>
  <c r="E525" i="10"/>
  <c r="D525" i="10" s="1"/>
  <c r="C525" i="10" s="1"/>
  <c r="E524" i="10"/>
  <c r="D524" i="10" s="1"/>
  <c r="C524" i="10" s="1"/>
  <c r="E523" i="10"/>
  <c r="D523" i="10"/>
  <c r="C523" i="10" s="1"/>
  <c r="E522" i="10"/>
  <c r="D522" i="10" s="1"/>
  <c r="C522" i="10" s="1"/>
  <c r="E521" i="10"/>
  <c r="D521" i="10"/>
  <c r="C521" i="10" s="1"/>
  <c r="E520" i="10"/>
  <c r="D520" i="10" s="1"/>
  <c r="C520" i="10" s="1"/>
  <c r="E519" i="10"/>
  <c r="D519" i="10"/>
  <c r="C519" i="10" s="1"/>
  <c r="E518" i="10"/>
  <c r="D518" i="10" s="1"/>
  <c r="C518" i="10"/>
  <c r="E517" i="10"/>
  <c r="D517" i="10" s="1"/>
  <c r="C517" i="10" s="1"/>
  <c r="E516" i="10"/>
  <c r="D516" i="10" s="1"/>
  <c r="C516" i="10" s="1"/>
  <c r="E515" i="10"/>
  <c r="D515" i="10"/>
  <c r="C515" i="10" s="1"/>
  <c r="E514" i="10"/>
  <c r="D514" i="10" s="1"/>
  <c r="C514" i="10" s="1"/>
  <c r="E513" i="10"/>
  <c r="D513" i="10"/>
  <c r="C513" i="10" s="1"/>
  <c r="E512" i="10"/>
  <c r="D512" i="10" s="1"/>
  <c r="C512" i="10" s="1"/>
  <c r="E511" i="10"/>
  <c r="D511" i="10"/>
  <c r="C511" i="10" s="1"/>
  <c r="E510" i="10"/>
  <c r="D510" i="10" s="1"/>
  <c r="C510" i="10"/>
  <c r="E509" i="10"/>
  <c r="D509" i="10" s="1"/>
  <c r="C509" i="10" s="1"/>
  <c r="E508" i="10"/>
  <c r="D508" i="10" s="1"/>
  <c r="C508" i="10" s="1"/>
  <c r="E507" i="10"/>
  <c r="D507" i="10"/>
  <c r="C507" i="10" s="1"/>
  <c r="E506" i="10"/>
  <c r="D506" i="10" s="1"/>
  <c r="C506" i="10" s="1"/>
  <c r="E505" i="10"/>
  <c r="D505" i="10"/>
  <c r="C505" i="10" s="1"/>
  <c r="E504" i="10"/>
  <c r="D504" i="10" s="1"/>
  <c r="C504" i="10" s="1"/>
  <c r="E503" i="10"/>
  <c r="D503" i="10"/>
  <c r="C503" i="10" s="1"/>
  <c r="E502" i="10"/>
  <c r="D502" i="10" s="1"/>
  <c r="C502" i="10"/>
  <c r="E501" i="10"/>
  <c r="D501" i="10" s="1"/>
  <c r="C501" i="10" s="1"/>
  <c r="E500" i="10"/>
  <c r="D500" i="10" s="1"/>
  <c r="C500" i="10" s="1"/>
  <c r="E499" i="10"/>
  <c r="D499" i="10"/>
  <c r="C499" i="10" s="1"/>
  <c r="E498" i="10"/>
  <c r="D498" i="10" s="1"/>
  <c r="C498" i="10" s="1"/>
  <c r="E497" i="10"/>
  <c r="D497" i="10"/>
  <c r="C497" i="10" s="1"/>
  <c r="E496" i="10"/>
  <c r="D496" i="10" s="1"/>
  <c r="C496" i="10" s="1"/>
  <c r="E495" i="10"/>
  <c r="D495" i="10"/>
  <c r="C495" i="10" s="1"/>
  <c r="E494" i="10"/>
  <c r="D494" i="10" s="1"/>
  <c r="C494" i="10"/>
  <c r="E493" i="10"/>
  <c r="D493" i="10" s="1"/>
  <c r="C493" i="10" s="1"/>
  <c r="E492" i="10"/>
  <c r="D492" i="10" s="1"/>
  <c r="C492" i="10" s="1"/>
  <c r="E491" i="10"/>
  <c r="D491" i="10"/>
  <c r="C491" i="10" s="1"/>
  <c r="E490" i="10"/>
  <c r="D490" i="10" s="1"/>
  <c r="C490" i="10" s="1"/>
  <c r="E489" i="10"/>
  <c r="D489" i="10"/>
  <c r="C489" i="10" s="1"/>
  <c r="E488" i="10"/>
  <c r="D488" i="10" s="1"/>
  <c r="C488" i="10" s="1"/>
  <c r="E487" i="10"/>
  <c r="D487" i="10"/>
  <c r="C487" i="10" s="1"/>
  <c r="E486" i="10"/>
  <c r="D486" i="10" s="1"/>
  <c r="C486" i="10"/>
  <c r="E485" i="10"/>
  <c r="D485" i="10" s="1"/>
  <c r="C485" i="10" s="1"/>
  <c r="E484" i="10"/>
  <c r="D484" i="10" s="1"/>
  <c r="C484" i="10" s="1"/>
  <c r="E483" i="10"/>
  <c r="D483" i="10"/>
  <c r="C483" i="10" s="1"/>
  <c r="E482" i="10"/>
  <c r="D482" i="10" s="1"/>
  <c r="C482" i="10" s="1"/>
  <c r="E481" i="10"/>
  <c r="D481" i="10"/>
  <c r="C481" i="10" s="1"/>
  <c r="E480" i="10"/>
  <c r="D480" i="10" s="1"/>
  <c r="C480" i="10" s="1"/>
  <c r="E479" i="10"/>
  <c r="D479" i="10"/>
  <c r="C479" i="10" s="1"/>
  <c r="E478" i="10"/>
  <c r="D478" i="10" s="1"/>
  <c r="C478" i="10"/>
  <c r="E477" i="10"/>
  <c r="D477" i="10" s="1"/>
  <c r="C477" i="10" s="1"/>
  <c r="E476" i="10"/>
  <c r="D476" i="10" s="1"/>
  <c r="C476" i="10" s="1"/>
  <c r="E475" i="10"/>
  <c r="D475" i="10"/>
  <c r="C475" i="10" s="1"/>
  <c r="E474" i="10"/>
  <c r="D474" i="10" s="1"/>
  <c r="C474" i="10" s="1"/>
  <c r="E473" i="10"/>
  <c r="D473" i="10"/>
  <c r="C473" i="10" s="1"/>
  <c r="E472" i="10"/>
  <c r="D472" i="10" s="1"/>
  <c r="C472" i="10" s="1"/>
  <c r="E471" i="10"/>
  <c r="D471" i="10"/>
  <c r="C471" i="10" s="1"/>
  <c r="E470" i="10"/>
  <c r="D470" i="10" s="1"/>
  <c r="C470" i="10"/>
  <c r="E469" i="10"/>
  <c r="D469" i="10" s="1"/>
  <c r="C469" i="10" s="1"/>
  <c r="E468" i="10"/>
  <c r="D468" i="10" s="1"/>
  <c r="C468" i="10" s="1"/>
  <c r="E467" i="10"/>
  <c r="D467" i="10"/>
  <c r="C467" i="10" s="1"/>
  <c r="E466" i="10"/>
  <c r="D466" i="10" s="1"/>
  <c r="C466" i="10" s="1"/>
  <c r="E465" i="10"/>
  <c r="D465" i="10"/>
  <c r="C465" i="10" s="1"/>
  <c r="E464" i="10"/>
  <c r="D464" i="10" s="1"/>
  <c r="C464" i="10" s="1"/>
  <c r="E463" i="10"/>
  <c r="D463" i="10"/>
  <c r="C463" i="10" s="1"/>
  <c r="E462" i="10"/>
  <c r="D462" i="10" s="1"/>
  <c r="C462" i="10"/>
  <c r="E461" i="10"/>
  <c r="D461" i="10" s="1"/>
  <c r="C461" i="10" s="1"/>
  <c r="E460" i="10"/>
  <c r="D460" i="10" s="1"/>
  <c r="C460" i="10" s="1"/>
  <c r="E459" i="10"/>
  <c r="D459" i="10"/>
  <c r="C459" i="10" s="1"/>
  <c r="E458" i="10"/>
  <c r="D458" i="10" s="1"/>
  <c r="C458" i="10" s="1"/>
  <c r="E457" i="10"/>
  <c r="D457" i="10"/>
  <c r="C457" i="10" s="1"/>
  <c r="E456" i="10"/>
  <c r="D456" i="10" s="1"/>
  <c r="C456" i="10" s="1"/>
  <c r="E455" i="10"/>
  <c r="D455" i="10"/>
  <c r="C455" i="10" s="1"/>
  <c r="E454" i="10"/>
  <c r="D454" i="10" s="1"/>
  <c r="C454" i="10"/>
  <c r="E453" i="10"/>
  <c r="D453" i="10" s="1"/>
  <c r="C453" i="10" s="1"/>
  <c r="E452" i="10"/>
  <c r="D452" i="10" s="1"/>
  <c r="C452" i="10" s="1"/>
  <c r="E451" i="10"/>
  <c r="D451" i="10"/>
  <c r="C451" i="10" s="1"/>
  <c r="E450" i="10"/>
  <c r="D450" i="10" s="1"/>
  <c r="C450" i="10" s="1"/>
  <c r="E449" i="10"/>
  <c r="D449" i="10"/>
  <c r="C449" i="10" s="1"/>
  <c r="E448" i="10"/>
  <c r="D448" i="10" s="1"/>
  <c r="C448" i="10" s="1"/>
  <c r="E447" i="10"/>
  <c r="D447" i="10"/>
  <c r="C447" i="10" s="1"/>
  <c r="E446" i="10"/>
  <c r="D446" i="10" s="1"/>
  <c r="C446" i="10"/>
  <c r="E445" i="10"/>
  <c r="D445" i="10" s="1"/>
  <c r="C445" i="10" s="1"/>
  <c r="E444" i="10"/>
  <c r="D444" i="10" s="1"/>
  <c r="C444" i="10" s="1"/>
  <c r="E443" i="10"/>
  <c r="D443" i="10"/>
  <c r="C443" i="10" s="1"/>
  <c r="E442" i="10"/>
  <c r="D442" i="10" s="1"/>
  <c r="C442" i="10" s="1"/>
  <c r="E441" i="10"/>
  <c r="D441" i="10"/>
  <c r="C441" i="10" s="1"/>
  <c r="E440" i="10"/>
  <c r="D440" i="10" s="1"/>
  <c r="C440" i="10" s="1"/>
  <c r="E439" i="10"/>
  <c r="D439" i="10"/>
  <c r="C439" i="10" s="1"/>
  <c r="E438" i="10"/>
  <c r="D438" i="10" s="1"/>
  <c r="C438" i="10"/>
  <c r="E437" i="10"/>
  <c r="D437" i="10" s="1"/>
  <c r="C437" i="10" s="1"/>
  <c r="E436" i="10"/>
  <c r="D436" i="10" s="1"/>
  <c r="C436" i="10" s="1"/>
  <c r="E435" i="10"/>
  <c r="D435" i="10"/>
  <c r="C435" i="10" s="1"/>
  <c r="E434" i="10"/>
  <c r="D434" i="10" s="1"/>
  <c r="C434" i="10" s="1"/>
  <c r="E433" i="10"/>
  <c r="D433" i="10"/>
  <c r="C433" i="10" s="1"/>
  <c r="E432" i="10"/>
  <c r="D432" i="10" s="1"/>
  <c r="C432" i="10" s="1"/>
  <c r="E431" i="10"/>
  <c r="D431" i="10"/>
  <c r="C431" i="10" s="1"/>
  <c r="E430" i="10"/>
  <c r="D430" i="10" s="1"/>
  <c r="C430" i="10"/>
  <c r="E429" i="10"/>
  <c r="D429" i="10" s="1"/>
  <c r="C429" i="10" s="1"/>
  <c r="E428" i="10"/>
  <c r="D428" i="10" s="1"/>
  <c r="C428" i="10" s="1"/>
  <c r="E427" i="10"/>
  <c r="D427" i="10"/>
  <c r="C427" i="10" s="1"/>
  <c r="E426" i="10"/>
  <c r="D426" i="10" s="1"/>
  <c r="C426" i="10" s="1"/>
  <c r="E425" i="10"/>
  <c r="D425" i="10"/>
  <c r="C425" i="10" s="1"/>
  <c r="E424" i="10"/>
  <c r="D424" i="10" s="1"/>
  <c r="C424" i="10" s="1"/>
  <c r="E423" i="10"/>
  <c r="D423" i="10"/>
  <c r="C423" i="10" s="1"/>
  <c r="E422" i="10"/>
  <c r="D422" i="10" s="1"/>
  <c r="C422" i="10"/>
  <c r="E421" i="10"/>
  <c r="D421" i="10" s="1"/>
  <c r="C421" i="10" s="1"/>
  <c r="E420" i="10"/>
  <c r="D420" i="10" s="1"/>
  <c r="C420" i="10" s="1"/>
  <c r="E419" i="10"/>
  <c r="D419" i="10"/>
  <c r="C419" i="10" s="1"/>
  <c r="E418" i="10"/>
  <c r="D418" i="10" s="1"/>
  <c r="C418" i="10" s="1"/>
  <c r="E417" i="10"/>
  <c r="D417" i="10"/>
  <c r="C417" i="10" s="1"/>
  <c r="E416" i="10"/>
  <c r="D416" i="10" s="1"/>
  <c r="C416" i="10" s="1"/>
  <c r="E415" i="10"/>
  <c r="D415" i="10"/>
  <c r="C415" i="10" s="1"/>
  <c r="E414" i="10"/>
  <c r="D414" i="10" s="1"/>
  <c r="C414" i="10"/>
  <c r="E413" i="10"/>
  <c r="D413" i="10" s="1"/>
  <c r="C413" i="10" s="1"/>
  <c r="E412" i="10"/>
  <c r="D412" i="10" s="1"/>
  <c r="C412" i="10" s="1"/>
  <c r="E411" i="10"/>
  <c r="D411" i="10"/>
  <c r="C411" i="10" s="1"/>
  <c r="E410" i="10"/>
  <c r="D410" i="10" s="1"/>
  <c r="C410" i="10" s="1"/>
  <c r="E409" i="10"/>
  <c r="D409" i="10"/>
  <c r="C409" i="10" s="1"/>
  <c r="E408" i="10"/>
  <c r="D408" i="10" s="1"/>
  <c r="C408" i="10" s="1"/>
  <c r="E407" i="10"/>
  <c r="D407" i="10"/>
  <c r="C407" i="10" s="1"/>
  <c r="E406" i="10"/>
  <c r="D406" i="10" s="1"/>
  <c r="C406" i="10"/>
  <c r="E405" i="10"/>
  <c r="D405" i="10" s="1"/>
  <c r="C405" i="10" s="1"/>
  <c r="E404" i="10"/>
  <c r="D404" i="10" s="1"/>
  <c r="C404" i="10" s="1"/>
  <c r="E403" i="10"/>
  <c r="D403" i="10"/>
  <c r="C403" i="10" s="1"/>
  <c r="E402" i="10"/>
  <c r="D402" i="10" s="1"/>
  <c r="C402" i="10" s="1"/>
  <c r="E401" i="10"/>
  <c r="D401" i="10"/>
  <c r="C401" i="10" s="1"/>
  <c r="E400" i="10"/>
  <c r="D400" i="10" s="1"/>
  <c r="C400" i="10" s="1"/>
  <c r="E399" i="10"/>
  <c r="D399" i="10"/>
  <c r="C399" i="10" s="1"/>
  <c r="E398" i="10"/>
  <c r="D398" i="10" s="1"/>
  <c r="C398" i="10"/>
  <c r="E397" i="10"/>
  <c r="D397" i="10" s="1"/>
  <c r="C397" i="10" s="1"/>
  <c r="E396" i="10"/>
  <c r="D396" i="10" s="1"/>
  <c r="C396" i="10" s="1"/>
  <c r="E395" i="10"/>
  <c r="D395" i="10"/>
  <c r="C395" i="10" s="1"/>
  <c r="E394" i="10"/>
  <c r="D394" i="10" s="1"/>
  <c r="C394" i="10" s="1"/>
  <c r="E393" i="10"/>
  <c r="D393" i="10"/>
  <c r="C393" i="10" s="1"/>
  <c r="E392" i="10"/>
  <c r="D392" i="10" s="1"/>
  <c r="C392" i="10" s="1"/>
  <c r="E391" i="10"/>
  <c r="D391" i="10"/>
  <c r="C391" i="10" s="1"/>
  <c r="E390" i="10"/>
  <c r="D390" i="10" s="1"/>
  <c r="C390" i="10"/>
  <c r="E389" i="10"/>
  <c r="D389" i="10" s="1"/>
  <c r="C389" i="10" s="1"/>
  <c r="E388" i="10"/>
  <c r="D388" i="10" s="1"/>
  <c r="C388" i="10" s="1"/>
  <c r="E387" i="10"/>
  <c r="D387" i="10"/>
  <c r="C387" i="10" s="1"/>
  <c r="E386" i="10"/>
  <c r="D386" i="10" s="1"/>
  <c r="C386" i="10" s="1"/>
  <c r="E385" i="10"/>
  <c r="D385" i="10"/>
  <c r="C385" i="10" s="1"/>
  <c r="E384" i="10"/>
  <c r="D384" i="10" s="1"/>
  <c r="C384" i="10" s="1"/>
  <c r="E383" i="10"/>
  <c r="D383" i="10"/>
  <c r="C383" i="10" s="1"/>
  <c r="E382" i="10"/>
  <c r="D382" i="10" s="1"/>
  <c r="C382" i="10"/>
  <c r="E381" i="10"/>
  <c r="D381" i="10" s="1"/>
  <c r="C381" i="10" s="1"/>
  <c r="E380" i="10"/>
  <c r="D380" i="10" s="1"/>
  <c r="C380" i="10" s="1"/>
  <c r="E379" i="10"/>
  <c r="D379" i="10"/>
  <c r="C379" i="10" s="1"/>
  <c r="E378" i="10"/>
  <c r="D378" i="10" s="1"/>
  <c r="C378" i="10" s="1"/>
  <c r="E377" i="10"/>
  <c r="D377" i="10"/>
  <c r="C377" i="10" s="1"/>
  <c r="E376" i="10"/>
  <c r="D376" i="10" s="1"/>
  <c r="C376" i="10" s="1"/>
  <c r="E375" i="10"/>
  <c r="D375" i="10"/>
  <c r="C375" i="10" s="1"/>
  <c r="E374" i="10"/>
  <c r="D374" i="10" s="1"/>
  <c r="C374" i="10"/>
  <c r="E373" i="10"/>
  <c r="D373" i="10"/>
  <c r="C373" i="10" s="1"/>
  <c r="E372" i="10"/>
  <c r="D372" i="10" s="1"/>
  <c r="C372" i="10" s="1"/>
  <c r="E371" i="10"/>
  <c r="D371" i="10"/>
  <c r="C371" i="10" s="1"/>
  <c r="E370" i="10"/>
  <c r="D370" i="10" s="1"/>
  <c r="C370" i="10" s="1"/>
  <c r="E369" i="10"/>
  <c r="D369" i="10"/>
  <c r="C369" i="10" s="1"/>
  <c r="E368" i="10"/>
  <c r="D368" i="10" s="1"/>
  <c r="C368" i="10" s="1"/>
  <c r="E367" i="10"/>
  <c r="D367" i="10"/>
  <c r="C367" i="10" s="1"/>
  <c r="E366" i="10"/>
  <c r="D366" i="10" s="1"/>
  <c r="C366" i="10" s="1"/>
  <c r="E365" i="10"/>
  <c r="D365" i="10"/>
  <c r="C365" i="10" s="1"/>
  <c r="E364" i="10"/>
  <c r="D364" i="10" s="1"/>
  <c r="C364" i="10" s="1"/>
  <c r="E363" i="10"/>
  <c r="D363" i="10"/>
  <c r="C363" i="10" s="1"/>
  <c r="E362" i="10"/>
  <c r="D362" i="10" s="1"/>
  <c r="C362" i="10" s="1"/>
  <c r="E361" i="10"/>
  <c r="D361" i="10"/>
  <c r="C361" i="10" s="1"/>
  <c r="E360" i="10"/>
  <c r="D360" i="10" s="1"/>
  <c r="C360" i="10" s="1"/>
  <c r="E359" i="10"/>
  <c r="D359" i="10"/>
  <c r="C359" i="10" s="1"/>
  <c r="E358" i="10"/>
  <c r="D358" i="10" s="1"/>
  <c r="C358" i="10" s="1"/>
  <c r="E357" i="10"/>
  <c r="D357" i="10"/>
  <c r="C357" i="10" s="1"/>
  <c r="E356" i="10"/>
  <c r="D356" i="10" s="1"/>
  <c r="C356" i="10" s="1"/>
  <c r="E355" i="10"/>
  <c r="D355" i="10"/>
  <c r="C355" i="10" s="1"/>
  <c r="E354" i="10"/>
  <c r="D354" i="10" s="1"/>
  <c r="C354" i="10" s="1"/>
  <c r="E353" i="10"/>
  <c r="D353" i="10"/>
  <c r="C353" i="10" s="1"/>
  <c r="E352" i="10"/>
  <c r="D352" i="10" s="1"/>
  <c r="C352" i="10" s="1"/>
  <c r="E351" i="10"/>
  <c r="D351" i="10"/>
  <c r="C351" i="10" s="1"/>
  <c r="E350" i="10"/>
  <c r="D350" i="10" s="1"/>
  <c r="C350" i="10" s="1"/>
  <c r="E349" i="10"/>
  <c r="D349" i="10"/>
  <c r="C349" i="10" s="1"/>
  <c r="E348" i="10"/>
  <c r="D348" i="10" s="1"/>
  <c r="C348" i="10" s="1"/>
  <c r="E347" i="10"/>
  <c r="D347" i="10"/>
  <c r="C347" i="10" s="1"/>
  <c r="E346" i="10"/>
  <c r="D346" i="10" s="1"/>
  <c r="C346" i="10" s="1"/>
  <c r="E345" i="10"/>
  <c r="D345" i="10"/>
  <c r="C345" i="10" s="1"/>
  <c r="E344" i="10"/>
  <c r="D344" i="10" s="1"/>
  <c r="C344" i="10" s="1"/>
  <c r="E343" i="10"/>
  <c r="D343" i="10"/>
  <c r="C343" i="10" s="1"/>
  <c r="E342" i="10"/>
  <c r="D342" i="10" s="1"/>
  <c r="C342" i="10"/>
  <c r="E341" i="10"/>
  <c r="D341" i="10"/>
  <c r="C341" i="10" s="1"/>
  <c r="E340" i="10"/>
  <c r="D340" i="10" s="1"/>
  <c r="C340" i="10" s="1"/>
  <c r="E339" i="10"/>
  <c r="D339" i="10"/>
  <c r="C339" i="10" s="1"/>
  <c r="E338" i="10"/>
  <c r="D338" i="10" s="1"/>
  <c r="C338" i="10" s="1"/>
  <c r="E337" i="10"/>
  <c r="D337" i="10"/>
  <c r="C337" i="10" s="1"/>
  <c r="E336" i="10"/>
  <c r="D336" i="10" s="1"/>
  <c r="C336" i="10" s="1"/>
  <c r="E335" i="10"/>
  <c r="D335" i="10"/>
  <c r="C335" i="10" s="1"/>
  <c r="E334" i="10"/>
  <c r="D334" i="10" s="1"/>
  <c r="C334" i="10" s="1"/>
  <c r="E333" i="10"/>
  <c r="D333" i="10"/>
  <c r="C333" i="10" s="1"/>
  <c r="E332" i="10"/>
  <c r="D332" i="10" s="1"/>
  <c r="C332" i="10" s="1"/>
  <c r="E331" i="10"/>
  <c r="D331" i="10"/>
  <c r="C331" i="10" s="1"/>
  <c r="E330" i="10"/>
  <c r="D330" i="10" s="1"/>
  <c r="C330" i="10" s="1"/>
  <c r="E329" i="10"/>
  <c r="D329" i="10"/>
  <c r="C329" i="10" s="1"/>
  <c r="E328" i="10"/>
  <c r="D328" i="10" s="1"/>
  <c r="C328" i="10" s="1"/>
  <c r="E327" i="10"/>
  <c r="D327" i="10"/>
  <c r="C327" i="10" s="1"/>
  <c r="E326" i="10"/>
  <c r="D326" i="10" s="1"/>
  <c r="C326" i="10"/>
  <c r="E325" i="10"/>
  <c r="D325" i="10"/>
  <c r="C325" i="10" s="1"/>
  <c r="E324" i="10"/>
  <c r="D324" i="10" s="1"/>
  <c r="C324" i="10" s="1"/>
  <c r="E323" i="10"/>
  <c r="D323" i="10"/>
  <c r="C323" i="10" s="1"/>
  <c r="E322" i="10"/>
  <c r="D322" i="10" s="1"/>
  <c r="C322" i="10" s="1"/>
  <c r="E321" i="10"/>
  <c r="D321" i="10"/>
  <c r="C321" i="10" s="1"/>
  <c r="E320" i="10"/>
  <c r="D320" i="10" s="1"/>
  <c r="C320" i="10" s="1"/>
  <c r="E319" i="10"/>
  <c r="D319" i="10"/>
  <c r="C319" i="10" s="1"/>
  <c r="E318" i="10"/>
  <c r="D318" i="10" s="1"/>
  <c r="C318" i="10"/>
  <c r="E317" i="10"/>
  <c r="D317" i="10"/>
  <c r="C317" i="10" s="1"/>
  <c r="E316" i="10"/>
  <c r="D316" i="10" s="1"/>
  <c r="C316" i="10"/>
  <c r="E315" i="10"/>
  <c r="D315" i="10"/>
  <c r="C315" i="10" s="1"/>
  <c r="E314" i="10"/>
  <c r="D314" i="10" s="1"/>
  <c r="C314" i="10" s="1"/>
  <c r="E313" i="10"/>
  <c r="D313" i="10"/>
  <c r="C313" i="10" s="1"/>
  <c r="E312" i="10"/>
  <c r="D312" i="10" s="1"/>
  <c r="C312" i="10" s="1"/>
  <c r="E311" i="10"/>
  <c r="D311" i="10"/>
  <c r="C311" i="10" s="1"/>
  <c r="E310" i="10"/>
  <c r="D310" i="10" s="1"/>
  <c r="C310" i="10" s="1"/>
  <c r="E309" i="10"/>
  <c r="D309" i="10"/>
  <c r="C309" i="10" s="1"/>
  <c r="E308" i="10"/>
  <c r="D308" i="10" s="1"/>
  <c r="C308" i="10"/>
  <c r="E307" i="10"/>
  <c r="D307" i="10"/>
  <c r="C307" i="10" s="1"/>
  <c r="E306" i="10"/>
  <c r="D306" i="10" s="1"/>
  <c r="C306" i="10" s="1"/>
  <c r="E305" i="10"/>
  <c r="D305" i="10"/>
  <c r="C305" i="10" s="1"/>
  <c r="E304" i="10"/>
  <c r="D304" i="10" s="1"/>
  <c r="C304" i="10" s="1"/>
  <c r="E303" i="10"/>
  <c r="D303" i="10"/>
  <c r="C303" i="10" s="1"/>
  <c r="E302" i="10"/>
  <c r="D302" i="10" s="1"/>
  <c r="C302" i="10"/>
  <c r="E301" i="10"/>
  <c r="D301" i="10"/>
  <c r="C301" i="10" s="1"/>
  <c r="E300" i="10"/>
  <c r="D300" i="10" s="1"/>
  <c r="C300" i="10"/>
  <c r="E299" i="10"/>
  <c r="D299" i="10"/>
  <c r="C299" i="10" s="1"/>
  <c r="E298" i="10"/>
  <c r="D298" i="10" s="1"/>
  <c r="C298" i="10"/>
  <c r="E297" i="10"/>
  <c r="D297" i="10"/>
  <c r="C297" i="10" s="1"/>
  <c r="E296" i="10"/>
  <c r="D296" i="10" s="1"/>
  <c r="C296" i="10"/>
  <c r="E295" i="10"/>
  <c r="D295" i="10"/>
  <c r="C295" i="10" s="1"/>
  <c r="E294" i="10"/>
  <c r="D294" i="10" s="1"/>
  <c r="C294" i="10"/>
  <c r="E293" i="10"/>
  <c r="D293" i="10"/>
  <c r="C293" i="10" s="1"/>
  <c r="E292" i="10"/>
  <c r="D292" i="10" s="1"/>
  <c r="C292" i="10"/>
  <c r="E291" i="10"/>
  <c r="D291" i="10"/>
  <c r="C291" i="10" s="1"/>
  <c r="E290" i="10"/>
  <c r="D290" i="10" s="1"/>
  <c r="C290" i="10"/>
  <c r="E289" i="10"/>
  <c r="D289" i="10"/>
  <c r="C289" i="10" s="1"/>
  <c r="E288" i="10"/>
  <c r="D288" i="10" s="1"/>
  <c r="C288" i="10"/>
  <c r="E287" i="10"/>
  <c r="D287" i="10"/>
  <c r="C287" i="10" s="1"/>
  <c r="E286" i="10"/>
  <c r="D286" i="10" s="1"/>
  <c r="C286" i="10"/>
  <c r="E285" i="10"/>
  <c r="D285" i="10"/>
  <c r="C285" i="10" s="1"/>
  <c r="E284" i="10"/>
  <c r="D284" i="10" s="1"/>
  <c r="C284" i="10"/>
  <c r="E283" i="10"/>
  <c r="D283" i="10"/>
  <c r="C283" i="10" s="1"/>
  <c r="E282" i="10"/>
  <c r="D282" i="10" s="1"/>
  <c r="C282" i="10"/>
  <c r="E281" i="10"/>
  <c r="D281" i="10"/>
  <c r="C281" i="10" s="1"/>
  <c r="E280" i="10"/>
  <c r="D280" i="10" s="1"/>
  <c r="C280" i="10"/>
  <c r="E279" i="10"/>
  <c r="D279" i="10"/>
  <c r="C279" i="10" s="1"/>
  <c r="E278" i="10"/>
  <c r="D278" i="10" s="1"/>
  <c r="C278" i="10"/>
  <c r="E277" i="10"/>
  <c r="D277" i="10"/>
  <c r="C277" i="10" s="1"/>
  <c r="E276" i="10"/>
  <c r="D276" i="10" s="1"/>
  <c r="C276" i="10"/>
  <c r="E275" i="10"/>
  <c r="D275" i="10"/>
  <c r="C275" i="10" s="1"/>
  <c r="E274" i="10"/>
  <c r="D274" i="10" s="1"/>
  <c r="C274" i="10"/>
  <c r="E273" i="10"/>
  <c r="D273" i="10"/>
  <c r="C273" i="10" s="1"/>
  <c r="E272" i="10"/>
  <c r="D272" i="10" s="1"/>
  <c r="C272" i="10"/>
  <c r="E271" i="10"/>
  <c r="D271" i="10"/>
  <c r="C271" i="10" s="1"/>
  <c r="E270" i="10"/>
  <c r="D270" i="10" s="1"/>
  <c r="C270" i="10"/>
  <c r="E269" i="10"/>
  <c r="D269" i="10"/>
  <c r="C269" i="10" s="1"/>
  <c r="E268" i="10"/>
  <c r="D268" i="10" s="1"/>
  <c r="C268" i="10"/>
  <c r="E267" i="10"/>
  <c r="D267" i="10"/>
  <c r="C267" i="10" s="1"/>
  <c r="E266" i="10"/>
  <c r="D266" i="10" s="1"/>
  <c r="C266" i="10"/>
  <c r="E265" i="10"/>
  <c r="D265" i="10"/>
  <c r="C265" i="10" s="1"/>
  <c r="E264" i="10"/>
  <c r="D264" i="10" s="1"/>
  <c r="C264" i="10"/>
  <c r="E263" i="10"/>
  <c r="D263" i="10"/>
  <c r="C263" i="10" s="1"/>
  <c r="E262" i="10"/>
  <c r="D262" i="10" s="1"/>
  <c r="C262" i="10"/>
  <c r="E261" i="10"/>
  <c r="D261" i="10" s="1"/>
  <c r="C261" i="10" s="1"/>
  <c r="E260" i="10"/>
  <c r="D260" i="10" s="1"/>
  <c r="C260" i="10"/>
  <c r="E259" i="10"/>
  <c r="D259" i="10"/>
  <c r="C259" i="10"/>
  <c r="E258" i="10"/>
  <c r="D258" i="10" s="1"/>
  <c r="C258" i="10" s="1"/>
  <c r="E257" i="10"/>
  <c r="D257" i="10"/>
  <c r="C257" i="10" s="1"/>
  <c r="E256" i="10"/>
  <c r="D256" i="10" s="1"/>
  <c r="C256" i="10" s="1"/>
  <c r="E255" i="10"/>
  <c r="D255" i="10"/>
  <c r="C255" i="10" s="1"/>
  <c r="E254" i="10"/>
  <c r="D254" i="10" s="1"/>
  <c r="C254" i="10" s="1"/>
  <c r="E253" i="10"/>
  <c r="D253" i="10"/>
  <c r="C253" i="10" s="1"/>
  <c r="E252" i="10"/>
  <c r="D252" i="10" s="1"/>
  <c r="C252" i="10"/>
  <c r="E251" i="10"/>
  <c r="D251" i="10"/>
  <c r="C251" i="10" s="1"/>
  <c r="E250" i="10"/>
  <c r="D250" i="10" s="1"/>
  <c r="C250" i="10"/>
  <c r="E249" i="10"/>
  <c r="D249" i="10"/>
  <c r="C249" i="10" s="1"/>
  <c r="E248" i="10"/>
  <c r="D248" i="10"/>
  <c r="C248" i="10"/>
  <c r="E247" i="10"/>
  <c r="D247" i="10"/>
  <c r="C247" i="10" s="1"/>
  <c r="E246" i="10"/>
  <c r="D246" i="10" s="1"/>
  <c r="C246" i="10"/>
  <c r="E245" i="10"/>
  <c r="D245" i="10"/>
  <c r="C245" i="10"/>
  <c r="E244" i="10"/>
  <c r="D244" i="10" s="1"/>
  <c r="C244" i="10" s="1"/>
  <c r="E243" i="10"/>
  <c r="D243" i="10"/>
  <c r="C243" i="10"/>
  <c r="E242" i="10"/>
  <c r="D242" i="10"/>
  <c r="C242" i="10"/>
  <c r="E241" i="10"/>
  <c r="D241" i="10"/>
  <c r="C241" i="10" s="1"/>
  <c r="E240" i="10"/>
  <c r="D240" i="10"/>
  <c r="C240" i="10"/>
  <c r="E239" i="10"/>
  <c r="D239" i="10"/>
  <c r="C239" i="10" s="1"/>
  <c r="E238" i="10"/>
  <c r="D238" i="10" s="1"/>
  <c r="C238" i="10"/>
  <c r="E237" i="10"/>
  <c r="D237" i="10" s="1"/>
  <c r="C237" i="10" s="1"/>
  <c r="E236" i="10"/>
  <c r="D236" i="10" s="1"/>
  <c r="C236" i="10" s="1"/>
  <c r="E235" i="10"/>
  <c r="D235" i="10"/>
  <c r="C235" i="10"/>
  <c r="E234" i="10"/>
  <c r="D234" i="10" s="1"/>
  <c r="C234" i="10" s="1"/>
  <c r="E233" i="10"/>
  <c r="D233" i="10"/>
  <c r="C233" i="10" s="1"/>
  <c r="E232" i="10"/>
  <c r="D232" i="10"/>
  <c r="C232" i="10"/>
  <c r="E231" i="10"/>
  <c r="D231" i="10" s="1"/>
  <c r="C231" i="10" s="1"/>
  <c r="E230" i="10"/>
  <c r="D230" i="10" s="1"/>
  <c r="C230" i="10"/>
  <c r="E229" i="10"/>
  <c r="D229" i="10"/>
  <c r="C229" i="10"/>
  <c r="E228" i="10"/>
  <c r="D228" i="10" s="1"/>
  <c r="C228" i="10" s="1"/>
  <c r="E227" i="10"/>
  <c r="D227" i="10"/>
  <c r="C227" i="10"/>
  <c r="E226" i="10"/>
  <c r="D226" i="10" s="1"/>
  <c r="C226" i="10" s="1"/>
  <c r="E225" i="10"/>
  <c r="D225" i="10"/>
  <c r="C225" i="10" s="1"/>
  <c r="E224" i="10"/>
  <c r="D224" i="10"/>
  <c r="C224" i="10" s="1"/>
  <c r="E223" i="10"/>
  <c r="D223" i="10"/>
  <c r="C223" i="10" s="1"/>
  <c r="E222" i="10"/>
  <c r="D222" i="10" s="1"/>
  <c r="C222" i="10" s="1"/>
  <c r="E221" i="10"/>
  <c r="D221" i="10"/>
  <c r="C221" i="10" s="1"/>
  <c r="E220" i="10"/>
  <c r="D220" i="10" s="1"/>
  <c r="C220" i="10"/>
  <c r="E219" i="10"/>
  <c r="D219" i="10" s="1"/>
  <c r="C219" i="10" s="1"/>
  <c r="E218" i="10"/>
  <c r="D218" i="10" s="1"/>
  <c r="C218" i="10" s="1"/>
  <c r="E217" i="10"/>
  <c r="D217" i="10"/>
  <c r="C217" i="10"/>
  <c r="E216" i="10"/>
  <c r="D216" i="10" s="1"/>
  <c r="C216" i="10" s="1"/>
  <c r="E215" i="10"/>
  <c r="D215" i="10" s="1"/>
  <c r="C215" i="10" s="1"/>
  <c r="E214" i="10"/>
  <c r="D214" i="10"/>
  <c r="C214" i="10"/>
  <c r="E213" i="10"/>
  <c r="D213" i="10" s="1"/>
  <c r="C213" i="10" s="1"/>
  <c r="E212" i="10"/>
  <c r="D212" i="10" s="1"/>
  <c r="C212" i="10" s="1"/>
  <c r="E211" i="10"/>
  <c r="D211" i="10"/>
  <c r="C211" i="10"/>
  <c r="E210" i="10"/>
  <c r="D210" i="10" s="1"/>
  <c r="C210" i="10" s="1"/>
  <c r="E209" i="10"/>
  <c r="D209" i="10"/>
  <c r="C209" i="10"/>
  <c r="E208" i="10"/>
  <c r="D208" i="10"/>
  <c r="C208" i="10" s="1"/>
  <c r="E207" i="10"/>
  <c r="D207" i="10"/>
  <c r="C207" i="10"/>
  <c r="E206" i="10"/>
  <c r="D206" i="10"/>
  <c r="C206" i="10"/>
  <c r="E205" i="10"/>
  <c r="D205" i="10" s="1"/>
  <c r="C205" i="10" s="1"/>
  <c r="E204" i="10"/>
  <c r="D204" i="10"/>
  <c r="C204" i="10" s="1"/>
  <c r="E203" i="10"/>
  <c r="D203" i="10"/>
  <c r="C203" i="10"/>
  <c r="E202" i="10"/>
  <c r="D202" i="10" s="1"/>
  <c r="C202" i="10" s="1"/>
  <c r="E201" i="10"/>
  <c r="D201" i="10" s="1"/>
  <c r="C201" i="10" s="1"/>
  <c r="E200" i="10"/>
  <c r="D200" i="10"/>
  <c r="C200" i="10" s="1"/>
  <c r="E199" i="10"/>
  <c r="D199" i="10"/>
  <c r="C199" i="10"/>
  <c r="E198" i="10"/>
  <c r="D198" i="10"/>
  <c r="C198" i="10"/>
  <c r="E197" i="10"/>
  <c r="D197" i="10" s="1"/>
  <c r="C197" i="10" s="1"/>
  <c r="E196" i="10"/>
  <c r="D196" i="10"/>
  <c r="C196" i="10" s="1"/>
  <c r="E195" i="10"/>
  <c r="D195" i="10"/>
  <c r="C195" i="10"/>
  <c r="E194" i="10"/>
  <c r="D194" i="10" s="1"/>
  <c r="C194" i="10" s="1"/>
  <c r="E193" i="10"/>
  <c r="D193" i="10" s="1"/>
  <c r="C193" i="10" s="1"/>
  <c r="E192" i="10"/>
  <c r="D192" i="10"/>
  <c r="C192" i="10" s="1"/>
  <c r="E191" i="10"/>
  <c r="D191" i="10"/>
  <c r="C191" i="10"/>
  <c r="E190" i="10"/>
  <c r="D190" i="10"/>
  <c r="C190" i="10"/>
  <c r="E189" i="10"/>
  <c r="D189" i="10" s="1"/>
  <c r="C189" i="10" s="1"/>
  <c r="E188" i="10"/>
  <c r="D188" i="10"/>
  <c r="C188" i="10" s="1"/>
  <c r="E187" i="10"/>
  <c r="D187" i="10"/>
  <c r="C187" i="10"/>
  <c r="E186" i="10"/>
  <c r="D186" i="10" s="1"/>
  <c r="C186" i="10" s="1"/>
  <c r="E185" i="10"/>
  <c r="D185" i="10" s="1"/>
  <c r="C185" i="10" s="1"/>
  <c r="E184" i="10"/>
  <c r="D184" i="10"/>
  <c r="C184" i="10" s="1"/>
  <c r="E183" i="10"/>
  <c r="D183" i="10"/>
  <c r="C183" i="10"/>
  <c r="E182" i="10"/>
  <c r="D182" i="10"/>
  <c r="C182" i="10"/>
  <c r="E181" i="10"/>
  <c r="D181" i="10" s="1"/>
  <c r="C181" i="10" s="1"/>
  <c r="E180" i="10"/>
  <c r="D180" i="10"/>
  <c r="C180" i="10" s="1"/>
  <c r="E179" i="10"/>
  <c r="D179" i="10"/>
  <c r="C179" i="10"/>
  <c r="E178" i="10"/>
  <c r="D178" i="10" s="1"/>
  <c r="C178" i="10" s="1"/>
  <c r="E177" i="10"/>
  <c r="D177" i="10" s="1"/>
  <c r="C177" i="10" s="1"/>
  <c r="E176" i="10"/>
  <c r="D176" i="10"/>
  <c r="C176" i="10" s="1"/>
  <c r="E175" i="10"/>
  <c r="D175" i="10"/>
  <c r="C175" i="10"/>
  <c r="E174" i="10"/>
  <c r="D174" i="10"/>
  <c r="C174" i="10"/>
  <c r="E173" i="10"/>
  <c r="D173" i="10" s="1"/>
  <c r="C173" i="10" s="1"/>
  <c r="E172" i="10"/>
  <c r="D172" i="10"/>
  <c r="C172" i="10" s="1"/>
  <c r="E171" i="10"/>
  <c r="D171" i="10"/>
  <c r="C171" i="10"/>
  <c r="E170" i="10"/>
  <c r="D170" i="10" s="1"/>
  <c r="C170" i="10" s="1"/>
  <c r="E169" i="10"/>
  <c r="D169" i="10" s="1"/>
  <c r="C169" i="10" s="1"/>
  <c r="E168" i="10"/>
  <c r="D168" i="10"/>
  <c r="C168" i="10" s="1"/>
  <c r="E167" i="10"/>
  <c r="D167" i="10"/>
  <c r="C167" i="10"/>
  <c r="E166" i="10"/>
  <c r="D166" i="10"/>
  <c r="C166" i="10"/>
  <c r="E165" i="10"/>
  <c r="D165" i="10" s="1"/>
  <c r="C165" i="10" s="1"/>
  <c r="E164" i="10"/>
  <c r="D164" i="10"/>
  <c r="C164" i="10" s="1"/>
  <c r="E163" i="10"/>
  <c r="D163" i="10"/>
  <c r="C163" i="10"/>
  <c r="E162" i="10"/>
  <c r="D162" i="10" s="1"/>
  <c r="C162" i="10" s="1"/>
  <c r="E161" i="10"/>
  <c r="D161" i="10" s="1"/>
  <c r="C161" i="10" s="1"/>
  <c r="E160" i="10"/>
  <c r="D160" i="10"/>
  <c r="C160" i="10" s="1"/>
  <c r="E159" i="10"/>
  <c r="D159" i="10"/>
  <c r="C159" i="10"/>
  <c r="E158" i="10"/>
  <c r="D158" i="10"/>
  <c r="C158" i="10"/>
  <c r="E157" i="10"/>
  <c r="D157" i="10" s="1"/>
  <c r="C157" i="10" s="1"/>
  <c r="E156" i="10"/>
  <c r="D156" i="10"/>
  <c r="C156" i="10" s="1"/>
  <c r="E155" i="10"/>
  <c r="D155" i="10"/>
  <c r="C155" i="10"/>
  <c r="E154" i="10"/>
  <c r="D154" i="10" s="1"/>
  <c r="C154" i="10" s="1"/>
  <c r="E153" i="10"/>
  <c r="D153" i="10" s="1"/>
  <c r="C153" i="10" s="1"/>
  <c r="E152" i="10"/>
  <c r="D152" i="10"/>
  <c r="C152" i="10" s="1"/>
  <c r="E151" i="10"/>
  <c r="D151" i="10"/>
  <c r="C151" i="10"/>
  <c r="E150" i="10"/>
  <c r="D150" i="10"/>
  <c r="C150" i="10"/>
  <c r="E149" i="10"/>
  <c r="D149" i="10" s="1"/>
  <c r="C149" i="10" s="1"/>
  <c r="E148" i="10"/>
  <c r="D148" i="10"/>
  <c r="C148" i="10" s="1"/>
  <c r="E147" i="10"/>
  <c r="D147" i="10"/>
  <c r="C147" i="10"/>
  <c r="E146" i="10"/>
  <c r="D146" i="10" s="1"/>
  <c r="C146" i="10" s="1"/>
  <c r="E145" i="10"/>
  <c r="D145" i="10" s="1"/>
  <c r="C145" i="10" s="1"/>
  <c r="E144" i="10"/>
  <c r="D144" i="10"/>
  <c r="C144" i="10" s="1"/>
  <c r="E143" i="10"/>
  <c r="D143" i="10"/>
  <c r="C143" i="10"/>
  <c r="E142" i="10"/>
  <c r="D142" i="10"/>
  <c r="C142" i="10"/>
  <c r="E141" i="10"/>
  <c r="D141" i="10" s="1"/>
  <c r="C141" i="10" s="1"/>
  <c r="E140" i="10"/>
  <c r="D140" i="10"/>
  <c r="C140" i="10" s="1"/>
  <c r="E139" i="10"/>
  <c r="D139" i="10"/>
  <c r="C139" i="10"/>
  <c r="E138" i="10"/>
  <c r="D138" i="10" s="1"/>
  <c r="C138" i="10" s="1"/>
  <c r="E137" i="10"/>
  <c r="D137" i="10" s="1"/>
  <c r="C137" i="10" s="1"/>
  <c r="E136" i="10"/>
  <c r="D136" i="10"/>
  <c r="C136" i="10" s="1"/>
  <c r="E135" i="10"/>
  <c r="D135" i="10"/>
  <c r="C135" i="10"/>
  <c r="E134" i="10"/>
  <c r="D134" i="10"/>
  <c r="C134" i="10"/>
  <c r="E133" i="10"/>
  <c r="D133" i="10" s="1"/>
  <c r="C133" i="10" s="1"/>
  <c r="E132" i="10"/>
  <c r="D132" i="10"/>
  <c r="C132" i="10" s="1"/>
  <c r="E131" i="10"/>
  <c r="D131" i="10"/>
  <c r="C131" i="10"/>
  <c r="E130" i="10"/>
  <c r="D130" i="10" s="1"/>
  <c r="C130" i="10" s="1"/>
  <c r="E129" i="10"/>
  <c r="D129" i="10" s="1"/>
  <c r="C129" i="10" s="1"/>
  <c r="E128" i="10"/>
  <c r="D128" i="10"/>
  <c r="C128" i="10" s="1"/>
  <c r="E127" i="10"/>
  <c r="D127" i="10"/>
  <c r="C127" i="10"/>
  <c r="E126" i="10"/>
  <c r="D126" i="10"/>
  <c r="C126" i="10"/>
  <c r="E125" i="10"/>
  <c r="D125" i="10" s="1"/>
  <c r="C125" i="10" s="1"/>
  <c r="E124" i="10"/>
  <c r="D124" i="10"/>
  <c r="C124" i="10" s="1"/>
  <c r="E123" i="10"/>
  <c r="D123" i="10"/>
  <c r="C123" i="10"/>
  <c r="E122" i="10"/>
  <c r="D122" i="10" s="1"/>
  <c r="C122" i="10" s="1"/>
  <c r="E121" i="10"/>
  <c r="D121" i="10" s="1"/>
  <c r="C121" i="10" s="1"/>
  <c r="E120" i="10"/>
  <c r="D120" i="10"/>
  <c r="C120" i="10" s="1"/>
  <c r="E119" i="10"/>
  <c r="D119" i="10"/>
  <c r="C119" i="10"/>
  <c r="E118" i="10"/>
  <c r="D118" i="10"/>
  <c r="C118" i="10"/>
  <c r="E117" i="10"/>
  <c r="D117" i="10" s="1"/>
  <c r="C117" i="10" s="1"/>
  <c r="E116" i="10"/>
  <c r="D116" i="10"/>
  <c r="C116" i="10" s="1"/>
  <c r="E115" i="10"/>
  <c r="D115" i="10"/>
  <c r="C115" i="10"/>
  <c r="E114" i="10"/>
  <c r="D114" i="10" s="1"/>
  <c r="C114" i="10" s="1"/>
  <c r="E113" i="10"/>
  <c r="D113" i="10" s="1"/>
  <c r="C113" i="10" s="1"/>
  <c r="E112" i="10"/>
  <c r="D112" i="10"/>
  <c r="C112" i="10" s="1"/>
  <c r="E111" i="10"/>
  <c r="D111" i="10"/>
  <c r="C111" i="10"/>
  <c r="E110" i="10"/>
  <c r="D110" i="10"/>
  <c r="C110" i="10"/>
  <c r="E109" i="10"/>
  <c r="D109" i="10" s="1"/>
  <c r="C109" i="10" s="1"/>
  <c r="E108" i="10"/>
  <c r="D108" i="10"/>
  <c r="C108" i="10" s="1"/>
  <c r="E107" i="10"/>
  <c r="D107" i="10"/>
  <c r="C107" i="10"/>
  <c r="E106" i="10"/>
  <c r="D106" i="10" s="1"/>
  <c r="C106" i="10" s="1"/>
  <c r="E105" i="10"/>
  <c r="D105" i="10" s="1"/>
  <c r="C105" i="10" s="1"/>
  <c r="E104" i="10"/>
  <c r="D104" i="10"/>
  <c r="C104" i="10" s="1"/>
  <c r="E103" i="10"/>
  <c r="D103" i="10"/>
  <c r="C103" i="10"/>
  <c r="E102" i="10"/>
  <c r="D102" i="10"/>
  <c r="C102" i="10"/>
  <c r="E101" i="10"/>
  <c r="D101" i="10" s="1"/>
  <c r="C101" i="10" s="1"/>
  <c r="E100" i="10"/>
  <c r="D100" i="10"/>
  <c r="C100" i="10" s="1"/>
  <c r="E99" i="10"/>
  <c r="D99" i="10"/>
  <c r="C99" i="10"/>
  <c r="E98" i="10"/>
  <c r="D98" i="10" s="1"/>
  <c r="C98" i="10" s="1"/>
  <c r="E97" i="10"/>
  <c r="D97" i="10" s="1"/>
  <c r="C97" i="10" s="1"/>
  <c r="E96" i="10"/>
  <c r="D96" i="10"/>
  <c r="C96" i="10" s="1"/>
  <c r="E95" i="10"/>
  <c r="D95" i="10"/>
  <c r="C95" i="10"/>
  <c r="E94" i="10"/>
  <c r="D94" i="10"/>
  <c r="C94" i="10"/>
  <c r="E93" i="10"/>
  <c r="D93" i="10" s="1"/>
  <c r="C93" i="10" s="1"/>
  <c r="E92" i="10"/>
  <c r="D92" i="10"/>
  <c r="C92" i="10" s="1"/>
  <c r="E91" i="10"/>
  <c r="D91" i="10"/>
  <c r="C91" i="10"/>
  <c r="E90" i="10"/>
  <c r="D90" i="10" s="1"/>
  <c r="C90" i="10" s="1"/>
  <c r="E89" i="10"/>
  <c r="D89" i="10" s="1"/>
  <c r="C89" i="10" s="1"/>
  <c r="E88" i="10"/>
  <c r="D88" i="10"/>
  <c r="C88" i="10" s="1"/>
  <c r="E87" i="10"/>
  <c r="D87" i="10"/>
  <c r="C87" i="10"/>
  <c r="E86" i="10"/>
  <c r="D86" i="10"/>
  <c r="C86" i="10"/>
  <c r="E85" i="10"/>
  <c r="D85" i="10" s="1"/>
  <c r="C85" i="10" s="1"/>
  <c r="E84" i="10"/>
  <c r="D84" i="10"/>
  <c r="C84" i="10" s="1"/>
  <c r="E83" i="10"/>
  <c r="D83" i="10"/>
  <c r="C83" i="10"/>
  <c r="E82" i="10"/>
  <c r="D82" i="10" s="1"/>
  <c r="C82" i="10" s="1"/>
  <c r="E81" i="10"/>
  <c r="D81" i="10" s="1"/>
  <c r="C81" i="10" s="1"/>
  <c r="E80" i="10"/>
  <c r="D80" i="10"/>
  <c r="C80" i="10" s="1"/>
  <c r="E79" i="10"/>
  <c r="D79" i="10"/>
  <c r="C79" i="10"/>
  <c r="E78" i="10"/>
  <c r="D78" i="10"/>
  <c r="C78" i="10"/>
  <c r="E77" i="10"/>
  <c r="D77" i="10" s="1"/>
  <c r="C77" i="10" s="1"/>
  <c r="E76" i="10"/>
  <c r="D76" i="10"/>
  <c r="C76" i="10" s="1"/>
  <c r="E75" i="10"/>
  <c r="D75" i="10"/>
  <c r="C75" i="10"/>
  <c r="E74" i="10"/>
  <c r="D74" i="10" s="1"/>
  <c r="C74" i="10" s="1"/>
  <c r="E73" i="10"/>
  <c r="D73" i="10" s="1"/>
  <c r="C73" i="10" s="1"/>
  <c r="E72" i="10"/>
  <c r="D72" i="10"/>
  <c r="C72" i="10" s="1"/>
  <c r="E71" i="10"/>
  <c r="D71" i="10"/>
  <c r="C71" i="10"/>
  <c r="E70" i="10"/>
  <c r="D70" i="10"/>
  <c r="C70" i="10"/>
  <c r="E69" i="10"/>
  <c r="D69" i="10" s="1"/>
  <c r="C69" i="10" s="1"/>
  <c r="E68" i="10"/>
  <c r="D68" i="10"/>
  <c r="C68" i="10" s="1"/>
  <c r="E67" i="10"/>
  <c r="D67" i="10"/>
  <c r="C67" i="10"/>
  <c r="E66" i="10"/>
  <c r="D66" i="10" s="1"/>
  <c r="C66" i="10" s="1"/>
  <c r="E65" i="10"/>
  <c r="D65" i="10" s="1"/>
  <c r="C65" i="10" s="1"/>
  <c r="E64" i="10"/>
  <c r="D64" i="10"/>
  <c r="C64" i="10" s="1"/>
  <c r="E63" i="10"/>
  <c r="D63" i="10"/>
  <c r="C63" i="10"/>
  <c r="E62" i="10"/>
  <c r="D62" i="10"/>
  <c r="C62" i="10"/>
  <c r="E61" i="10"/>
  <c r="D61" i="10" s="1"/>
  <c r="C61" i="10" s="1"/>
  <c r="E60" i="10"/>
  <c r="D60" i="10"/>
  <c r="C60" i="10" s="1"/>
  <c r="E59" i="10"/>
  <c r="D59" i="10"/>
  <c r="C59" i="10"/>
  <c r="E58" i="10"/>
  <c r="D58" i="10" s="1"/>
  <c r="C58" i="10" s="1"/>
  <c r="E57" i="10"/>
  <c r="D57" i="10" s="1"/>
  <c r="C57" i="10" s="1"/>
  <c r="E56" i="10"/>
  <c r="D56" i="10"/>
  <c r="C56" i="10" s="1"/>
  <c r="E55" i="10"/>
  <c r="D55" i="10"/>
  <c r="C55" i="10"/>
  <c r="E54" i="10"/>
  <c r="D54" i="10"/>
  <c r="C54" i="10"/>
  <c r="E53" i="10"/>
  <c r="D53" i="10" s="1"/>
  <c r="C53" i="10" s="1"/>
  <c r="E52" i="10"/>
  <c r="D52" i="10"/>
  <c r="C52" i="10" s="1"/>
  <c r="E51" i="10"/>
  <c r="D51" i="10"/>
  <c r="C51" i="10"/>
  <c r="E50" i="10"/>
  <c r="D50" i="10" s="1"/>
  <c r="C50" i="10" s="1"/>
  <c r="E49" i="10"/>
  <c r="D49" i="10" s="1"/>
  <c r="C49" i="10" s="1"/>
  <c r="E48" i="10"/>
  <c r="D48" i="10"/>
  <c r="C48" i="10" s="1"/>
  <c r="E47" i="10"/>
  <c r="D47" i="10"/>
  <c r="C47" i="10"/>
  <c r="E46" i="10"/>
  <c r="D46" i="10"/>
  <c r="C46" i="10"/>
  <c r="E45" i="10"/>
  <c r="D45" i="10" s="1"/>
  <c r="C45" i="10" s="1"/>
  <c r="E44" i="10"/>
  <c r="D44" i="10"/>
  <c r="C44" i="10" s="1"/>
  <c r="E43" i="10"/>
  <c r="D43" i="10"/>
  <c r="C43" i="10"/>
  <c r="E42" i="10"/>
  <c r="D42" i="10" s="1"/>
  <c r="C42" i="10" s="1"/>
  <c r="E41" i="10"/>
  <c r="D41" i="10" s="1"/>
  <c r="C41" i="10" s="1"/>
  <c r="E40" i="10"/>
  <c r="D40" i="10"/>
  <c r="C40" i="10" s="1"/>
  <c r="E39" i="10"/>
  <c r="D39" i="10"/>
  <c r="C39" i="10"/>
  <c r="E38" i="10"/>
  <c r="D38" i="10"/>
  <c r="C38" i="10"/>
  <c r="E37" i="10"/>
  <c r="D37" i="10" s="1"/>
  <c r="C37" i="10" s="1"/>
  <c r="E36" i="10"/>
  <c r="D36" i="10"/>
  <c r="C36" i="10" s="1"/>
  <c r="E35" i="10"/>
  <c r="D35" i="10"/>
  <c r="C35" i="10"/>
  <c r="E34" i="10"/>
  <c r="D34" i="10" s="1"/>
  <c r="C34" i="10" s="1"/>
  <c r="E33" i="10"/>
  <c r="D33" i="10" s="1"/>
  <c r="C33" i="10" s="1"/>
  <c r="E32" i="10"/>
  <c r="D32" i="10"/>
  <c r="C32" i="10" s="1"/>
  <c r="E31" i="10"/>
  <c r="D31" i="10"/>
  <c r="C31" i="10"/>
  <c r="E30" i="10"/>
  <c r="D30" i="10"/>
  <c r="C30" i="10"/>
  <c r="E29" i="10"/>
  <c r="D29" i="10" s="1"/>
  <c r="C29" i="10" s="1"/>
  <c r="E28" i="10"/>
  <c r="D28" i="10"/>
  <c r="C28" i="10" s="1"/>
  <c r="E27" i="10"/>
  <c r="D27" i="10"/>
  <c r="C27" i="10"/>
  <c r="E26" i="10"/>
  <c r="D26" i="10" s="1"/>
  <c r="C26" i="10" s="1"/>
  <c r="E25" i="10"/>
  <c r="D25" i="10" s="1"/>
  <c r="C25" i="10" s="1"/>
  <c r="E24" i="10"/>
  <c r="D24" i="10"/>
  <c r="C24" i="10" s="1"/>
  <c r="E23" i="10"/>
  <c r="D23" i="10"/>
  <c r="C23" i="10"/>
  <c r="E22" i="10"/>
  <c r="D22" i="10"/>
  <c r="C22" i="10"/>
  <c r="E21" i="10"/>
  <c r="D21" i="10" s="1"/>
  <c r="C21" i="10" s="1"/>
  <c r="E20" i="10"/>
  <c r="D20" i="10"/>
  <c r="C20" i="10" s="1"/>
  <c r="E19" i="10"/>
  <c r="D19" i="10"/>
  <c r="C19" i="10"/>
  <c r="E18" i="10"/>
  <c r="D18" i="10" s="1"/>
  <c r="C18" i="10" s="1"/>
  <c r="E17" i="10"/>
  <c r="D17" i="10" s="1"/>
  <c r="C17" i="10" s="1"/>
  <c r="E16" i="10"/>
  <c r="D16" i="10"/>
  <c r="C16" i="10" s="1"/>
  <c r="E15" i="10"/>
  <c r="D15" i="10"/>
  <c r="C15" i="10"/>
  <c r="E14" i="10"/>
  <c r="D14" i="10"/>
  <c r="C14" i="10"/>
  <c r="E13" i="10"/>
  <c r="D13" i="10" s="1"/>
  <c r="C13" i="10" s="1"/>
  <c r="E12" i="10"/>
  <c r="D12" i="10"/>
  <c r="C12" i="10" s="1"/>
  <c r="E11" i="10"/>
  <c r="D11" i="10"/>
  <c r="C11" i="10"/>
  <c r="E10" i="10"/>
  <c r="D10" i="10" s="1"/>
  <c r="C10" i="10" s="1"/>
  <c r="E9" i="10"/>
  <c r="D9" i="10" s="1"/>
  <c r="C9" i="10" s="1"/>
  <c r="E8" i="10"/>
  <c r="D8" i="10"/>
  <c r="C8" i="10" s="1"/>
  <c r="E7" i="10"/>
  <c r="D7" i="10"/>
  <c r="C7" i="10"/>
  <c r="E6" i="10"/>
  <c r="D6" i="10"/>
  <c r="C6" i="10"/>
  <c r="E5" i="10"/>
  <c r="D5" i="10" s="1"/>
  <c r="C5" i="10" s="1"/>
  <c r="E4" i="10"/>
  <c r="D4" i="10"/>
  <c r="C4" i="10" s="1"/>
  <c r="E3" i="10"/>
  <c r="D3" i="10"/>
  <c r="C3" i="10"/>
  <c r="E2" i="10"/>
  <c r="D2" i="10" s="1"/>
  <c r="C2" i="10" s="1"/>
  <c r="AJ168" i="11"/>
  <c r="AB168" i="11"/>
  <c r="T168" i="11"/>
  <c r="L168" i="11"/>
  <c r="D168" i="11"/>
  <c r="AN167" i="11"/>
  <c r="AM167" i="11"/>
  <c r="AL167" i="11"/>
  <c r="AL168" i="11" s="1"/>
  <c r="AK167" i="11"/>
  <c r="AJ167" i="11"/>
  <c r="AI167" i="11"/>
  <c r="AI168" i="11" s="1"/>
  <c r="AH167" i="11"/>
  <c r="AG167" i="11"/>
  <c r="AF167" i="11"/>
  <c r="AE167" i="11"/>
  <c r="AD167" i="11"/>
  <c r="AD168" i="11" s="1"/>
  <c r="AC167" i="11"/>
  <c r="AB167" i="11"/>
  <c r="AA167" i="11"/>
  <c r="AA168" i="11" s="1"/>
  <c r="Z167" i="11"/>
  <c r="Y167" i="11"/>
  <c r="X167" i="11"/>
  <c r="W167" i="11"/>
  <c r="V167" i="11"/>
  <c r="V168" i="11" s="1"/>
  <c r="U167" i="11"/>
  <c r="T167" i="11"/>
  <c r="S167" i="11"/>
  <c r="S168" i="11" s="1"/>
  <c r="R167" i="11"/>
  <c r="Q167" i="11"/>
  <c r="P167" i="11"/>
  <c r="O167" i="11"/>
  <c r="N167" i="11"/>
  <c r="N168" i="11" s="1"/>
  <c r="M167" i="11"/>
  <c r="L167" i="11"/>
  <c r="K167" i="11"/>
  <c r="K168" i="11" s="1"/>
  <c r="J167" i="11"/>
  <c r="I167" i="11"/>
  <c r="H167" i="11"/>
  <c r="G167" i="11"/>
  <c r="F167" i="11"/>
  <c r="F168" i="11" s="1"/>
  <c r="E167" i="11"/>
  <c r="D167" i="11"/>
  <c r="C167" i="11"/>
  <c r="C168" i="11" s="1"/>
  <c r="AN166" i="11"/>
  <c r="AN168" i="11" s="1"/>
  <c r="AM166" i="11"/>
  <c r="AM168" i="11" s="1"/>
  <c r="AL166" i="11"/>
  <c r="AK166" i="11"/>
  <c r="AK168" i="11" s="1"/>
  <c r="AJ166" i="11"/>
  <c r="AI166" i="11"/>
  <c r="AH166" i="11"/>
  <c r="AH168" i="11" s="1"/>
  <c r="AG166" i="11"/>
  <c r="AG168" i="11" s="1"/>
  <c r="AF166" i="11"/>
  <c r="AF168" i="11" s="1"/>
  <c r="AE166" i="11"/>
  <c r="AE168" i="11" s="1"/>
  <c r="AD166" i="11"/>
  <c r="AC166" i="11"/>
  <c r="AC168" i="11" s="1"/>
  <c r="AB166" i="11"/>
  <c r="AA166" i="11"/>
  <c r="Z166" i="11"/>
  <c r="Z168" i="11" s="1"/>
  <c r="Y166" i="11"/>
  <c r="Y168" i="11" s="1"/>
  <c r="X166" i="11"/>
  <c r="X168" i="11" s="1"/>
  <c r="W166" i="11"/>
  <c r="W168" i="11" s="1"/>
  <c r="V166" i="11"/>
  <c r="U166" i="11"/>
  <c r="U168" i="11" s="1"/>
  <c r="T166" i="11"/>
  <c r="S166" i="11"/>
  <c r="R166" i="11"/>
  <c r="R168" i="11" s="1"/>
  <c r="Q166" i="11"/>
  <c r="Q168" i="11" s="1"/>
  <c r="P166" i="11"/>
  <c r="P168" i="11" s="1"/>
  <c r="O166" i="11"/>
  <c r="O168" i="11" s="1"/>
  <c r="N166" i="11"/>
  <c r="M166" i="11"/>
  <c r="M168" i="11" s="1"/>
  <c r="L166" i="11"/>
  <c r="K166" i="11"/>
  <c r="J166" i="11"/>
  <c r="J168" i="11" s="1"/>
  <c r="I166" i="11"/>
  <c r="I168" i="11" s="1"/>
  <c r="H166" i="11"/>
  <c r="H168" i="11" s="1"/>
  <c r="G166" i="11"/>
  <c r="G168" i="11" s="1"/>
  <c r="F166" i="11"/>
  <c r="E166" i="11"/>
  <c r="E168" i="11" s="1"/>
  <c r="D166" i="11"/>
  <c r="C166" i="11"/>
  <c r="BF167" i="8"/>
  <c r="BB167" i="8"/>
  <c r="AX167" i="8"/>
  <c r="AS167" i="8"/>
  <c r="AR167" i="8"/>
  <c r="AO167" i="8"/>
  <c r="AN167" i="8"/>
  <c r="AK167" i="8"/>
  <c r="AJ167" i="8"/>
  <c r="AG167" i="8"/>
  <c r="AF167" i="8"/>
  <c r="AC167" i="8"/>
  <c r="AB167" i="8"/>
  <c r="Y167" i="8"/>
  <c r="X167" i="8"/>
  <c r="U167" i="8"/>
  <c r="T167" i="8"/>
  <c r="Q167" i="8"/>
  <c r="P167" i="8"/>
  <c r="M167" i="8"/>
  <c r="L167" i="8"/>
  <c r="I167" i="8"/>
  <c r="H167" i="8"/>
  <c r="D167" i="8"/>
  <c r="BF166" i="8"/>
  <c r="BE166" i="8"/>
  <c r="BD166" i="8"/>
  <c r="BC166" i="8"/>
  <c r="BB166" i="8"/>
  <c r="BA166" i="8"/>
  <c r="AZ166" i="8"/>
  <c r="AY166" i="8"/>
  <c r="AX166" i="8"/>
  <c r="AW166" i="8"/>
  <c r="AV166" i="8"/>
  <c r="AU166" i="8"/>
  <c r="AT166" i="8"/>
  <c r="AS166" i="8"/>
  <c r="AR166" i="8"/>
  <c r="AQ166" i="8"/>
  <c r="AP166" i="8"/>
  <c r="AO166" i="8"/>
  <c r="AN166" i="8"/>
  <c r="AM166" i="8"/>
  <c r="AL166" i="8"/>
  <c r="AK166" i="8"/>
  <c r="AJ166" i="8"/>
  <c r="AI166" i="8"/>
  <c r="AH166" i="8"/>
  <c r="AG166" i="8"/>
  <c r="AF166" i="8"/>
  <c r="AE166" i="8"/>
  <c r="AD166" i="8"/>
  <c r="AC166" i="8"/>
  <c r="AB166" i="8"/>
  <c r="AA166" i="8"/>
  <c r="Z166" i="8"/>
  <c r="Y166" i="8"/>
  <c r="X166" i="8"/>
  <c r="W166" i="8"/>
  <c r="V166" i="8"/>
  <c r="U166" i="8"/>
  <c r="T166" i="8"/>
  <c r="S166" i="8"/>
  <c r="R166" i="8"/>
  <c r="Q166" i="8"/>
  <c r="P166" i="8"/>
  <c r="O166" i="8"/>
  <c r="N166" i="8"/>
  <c r="M166" i="8"/>
  <c r="L166" i="8"/>
  <c r="K166" i="8"/>
  <c r="J166" i="8"/>
  <c r="I166" i="8"/>
  <c r="H166" i="8"/>
  <c r="G166" i="8"/>
  <c r="F166" i="8"/>
  <c r="E166" i="8"/>
  <c r="E167" i="8" s="1"/>
  <c r="D166" i="8"/>
  <c r="BD165" i="8"/>
  <c r="BD167" i="8" s="1"/>
  <c r="BB165" i="8"/>
  <c r="BA165" i="8"/>
  <c r="BA167" i="8" s="1"/>
  <c r="AZ165" i="8"/>
  <c r="AZ167" i="8" s="1"/>
  <c r="AY165" i="8"/>
  <c r="AY167" i="8" s="1"/>
  <c r="AX165" i="8"/>
  <c r="AW165" i="8"/>
  <c r="AW167" i="8" s="1"/>
  <c r="AV165" i="8"/>
  <c r="AT165" i="8"/>
  <c r="AT167" i="8" s="1"/>
  <c r="AS165" i="8"/>
  <c r="AR165" i="8"/>
  <c r="AQ165" i="8"/>
  <c r="AQ167" i="8" s="1"/>
  <c r="AP165" i="8"/>
  <c r="AP167" i="8" s="1"/>
  <c r="AO165" i="8"/>
  <c r="AN165" i="8"/>
  <c r="AM165" i="8"/>
  <c r="AM167" i="8" s="1"/>
  <c r="AL165" i="8"/>
  <c r="AL167" i="8" s="1"/>
  <c r="AK165" i="8"/>
  <c r="AJ165" i="8"/>
  <c r="AI165" i="8"/>
  <c r="AI167" i="8" s="1"/>
  <c r="AH165" i="8"/>
  <c r="AH167" i="8" s="1"/>
  <c r="AG165" i="8"/>
  <c r="AF165" i="8"/>
  <c r="AE165" i="8"/>
  <c r="AE167" i="8" s="1"/>
  <c r="AD165" i="8"/>
  <c r="AD167" i="8" s="1"/>
  <c r="AC165" i="8"/>
  <c r="AB165" i="8"/>
  <c r="AA165" i="8"/>
  <c r="AA167" i="8" s="1"/>
  <c r="Z165" i="8"/>
  <c r="Z167" i="8" s="1"/>
  <c r="Y165" i="8"/>
  <c r="X165" i="8"/>
  <c r="W165" i="8"/>
  <c r="W167" i="8" s="1"/>
  <c r="V165" i="8"/>
  <c r="V167" i="8" s="1"/>
  <c r="U165" i="8"/>
  <c r="T165" i="8"/>
  <c r="S165" i="8"/>
  <c r="S167" i="8" s="1"/>
  <c r="R165" i="8"/>
  <c r="R167" i="8" s="1"/>
  <c r="Q165" i="8"/>
  <c r="P165" i="8"/>
  <c r="O165" i="8"/>
  <c r="O167" i="8" s="1"/>
  <c r="N165" i="8"/>
  <c r="N167" i="8" s="1"/>
  <c r="M165" i="8"/>
  <c r="L165" i="8"/>
  <c r="K165" i="8"/>
  <c r="K167" i="8" s="1"/>
  <c r="J165" i="8"/>
  <c r="J167" i="8" s="1"/>
  <c r="I165" i="8"/>
  <c r="H165" i="8"/>
  <c r="G165" i="8"/>
  <c r="G167" i="8" s="1"/>
  <c r="F165" i="8"/>
  <c r="F167" i="8" s="1"/>
  <c r="E165" i="8"/>
  <c r="D165" i="8"/>
  <c r="BA168" i="13"/>
  <c r="AR168" i="13"/>
  <c r="AN168" i="13"/>
  <c r="AJ168" i="13"/>
  <c r="AF168" i="13"/>
  <c r="AB168" i="13"/>
  <c r="X168" i="13"/>
  <c r="T168" i="13"/>
  <c r="P168" i="13"/>
  <c r="L168" i="13"/>
  <c r="H168" i="13"/>
  <c r="D168" i="13"/>
  <c r="BF167" i="13"/>
  <c r="BE167" i="13"/>
  <c r="BD167" i="13"/>
  <c r="BC167" i="13"/>
  <c r="BB167" i="13"/>
  <c r="BA167" i="13"/>
  <c r="AZ167" i="13"/>
  <c r="AY167" i="13"/>
  <c r="AX167" i="13"/>
  <c r="AW167" i="13"/>
  <c r="AU167" i="13"/>
  <c r="AT167" i="13"/>
  <c r="AS167" i="13"/>
  <c r="AR167" i="13"/>
  <c r="AQ167" i="13"/>
  <c r="AP167" i="13"/>
  <c r="AO167" i="13"/>
  <c r="AN167" i="13"/>
  <c r="AM167" i="13"/>
  <c r="AL167" i="13"/>
  <c r="AK167" i="13"/>
  <c r="AJ167" i="13"/>
  <c r="AI167" i="13"/>
  <c r="AH167" i="13"/>
  <c r="AG167" i="13"/>
  <c r="AF167" i="13"/>
  <c r="AE167" i="13"/>
  <c r="AD167" i="13"/>
  <c r="AC167" i="13"/>
  <c r="AB167" i="13"/>
  <c r="AA167" i="13"/>
  <c r="Z167" i="13"/>
  <c r="Y167" i="13"/>
  <c r="X167" i="13"/>
  <c r="W167" i="13"/>
  <c r="V167" i="13"/>
  <c r="U167" i="13"/>
  <c r="T167" i="13"/>
  <c r="S167" i="13"/>
  <c r="R167" i="13"/>
  <c r="Q167" i="13"/>
  <c r="P167" i="13"/>
  <c r="O167" i="13"/>
  <c r="N167" i="13"/>
  <c r="M167" i="13"/>
  <c r="L167" i="13"/>
  <c r="K167" i="13"/>
  <c r="J167" i="13"/>
  <c r="I167" i="13"/>
  <c r="H167" i="13"/>
  <c r="G167" i="13"/>
  <c r="F167" i="13"/>
  <c r="E167" i="13"/>
  <c r="D167" i="13"/>
  <c r="BF166" i="13"/>
  <c r="BF168" i="13" s="1"/>
  <c r="BE166" i="13"/>
  <c r="BE168" i="13" s="1"/>
  <c r="BD166" i="13"/>
  <c r="BD168" i="13" s="1"/>
  <c r="BC166" i="13"/>
  <c r="BC168" i="13" s="1"/>
  <c r="BB166" i="13"/>
  <c r="BB168" i="13" s="1"/>
  <c r="BA166" i="13"/>
  <c r="AZ166" i="13"/>
  <c r="AZ168" i="13" s="1"/>
  <c r="AY166" i="13"/>
  <c r="AY168" i="13" s="1"/>
  <c r="AX166" i="13"/>
  <c r="AX168" i="13" s="1"/>
  <c r="AW166" i="13"/>
  <c r="AW168" i="13" s="1"/>
  <c r="AV166" i="13"/>
  <c r="AU166" i="13"/>
  <c r="AU168" i="13" s="1"/>
  <c r="AT166" i="13"/>
  <c r="AT168" i="13" s="1"/>
  <c r="AS166" i="13"/>
  <c r="AS168" i="13" s="1"/>
  <c r="AR166" i="13"/>
  <c r="AQ166" i="13"/>
  <c r="AQ168" i="13" s="1"/>
  <c r="AP166" i="13"/>
  <c r="AP168" i="13" s="1"/>
  <c r="AO166" i="13"/>
  <c r="AO168" i="13" s="1"/>
  <c r="AN166" i="13"/>
  <c r="AM166" i="13"/>
  <c r="AM168" i="13" s="1"/>
  <c r="AL166" i="13"/>
  <c r="AL168" i="13" s="1"/>
  <c r="AK166" i="13"/>
  <c r="AK168" i="13" s="1"/>
  <c r="AJ166" i="13"/>
  <c r="AI166" i="13"/>
  <c r="AI168" i="13" s="1"/>
  <c r="AH166" i="13"/>
  <c r="AH168" i="13" s="1"/>
  <c r="AG166" i="13"/>
  <c r="AG168" i="13" s="1"/>
  <c r="AF166" i="13"/>
  <c r="AE166" i="13"/>
  <c r="AE168" i="13" s="1"/>
  <c r="AD166" i="13"/>
  <c r="AD168" i="13" s="1"/>
  <c r="AC166" i="13"/>
  <c r="AC168" i="13" s="1"/>
  <c r="AB166" i="13"/>
  <c r="AA166" i="13"/>
  <c r="AA168" i="13" s="1"/>
  <c r="Z166" i="13"/>
  <c r="Z168" i="13" s="1"/>
  <c r="Y166" i="13"/>
  <c r="Y168" i="13" s="1"/>
  <c r="X166" i="13"/>
  <c r="W166" i="13"/>
  <c r="W168" i="13" s="1"/>
  <c r="V166" i="13"/>
  <c r="V168" i="13" s="1"/>
  <c r="U166" i="13"/>
  <c r="U168" i="13" s="1"/>
  <c r="T166" i="13"/>
  <c r="S166" i="13"/>
  <c r="S168" i="13" s="1"/>
  <c r="R166" i="13"/>
  <c r="R168" i="13" s="1"/>
  <c r="Q166" i="13"/>
  <c r="Q168" i="13" s="1"/>
  <c r="P166" i="13"/>
  <c r="O166" i="13"/>
  <c r="O168" i="13" s="1"/>
  <c r="N166" i="13"/>
  <c r="N168" i="13" s="1"/>
  <c r="M166" i="13"/>
  <c r="M168" i="13" s="1"/>
  <c r="L166" i="13"/>
  <c r="K166" i="13"/>
  <c r="K168" i="13" s="1"/>
  <c r="J166" i="13"/>
  <c r="J168" i="13" s="1"/>
  <c r="I166" i="13"/>
  <c r="I168" i="13" s="1"/>
  <c r="H166" i="13"/>
  <c r="G166" i="13"/>
  <c r="G168" i="13" s="1"/>
  <c r="F166" i="13"/>
  <c r="F168" i="13" s="1"/>
  <c r="E166" i="13"/>
  <c r="E168" i="13" s="1"/>
  <c r="D166" i="13"/>
  <c r="G28" i="6"/>
  <c r="M27" i="6"/>
  <c r="C27" i="6"/>
  <c r="K25" i="6"/>
  <c r="E25" i="6"/>
  <c r="E24" i="6"/>
  <c r="J23" i="6"/>
  <c r="D23" i="6"/>
  <c r="L22" i="6"/>
  <c r="E22" i="6"/>
  <c r="D18" i="6"/>
  <c r="L15" i="6"/>
  <c r="A16" i="6" s="1"/>
  <c r="F15" i="6"/>
  <c r="M18" i="6" s="1"/>
  <c r="D14" i="6"/>
  <c r="H14" i="6" s="1"/>
  <c r="L12" i="6"/>
  <c r="F12" i="6"/>
  <c r="H11" i="6"/>
  <c r="C11" i="6"/>
  <c r="L11" i="6" s="1"/>
  <c r="A5" i="6"/>
  <c r="E5" i="6" s="1"/>
  <c r="F4" i="6"/>
  <c r="A3" i="6"/>
  <c r="G65" i="5"/>
  <c r="C58" i="5"/>
  <c r="G58" i="5" s="1"/>
  <c r="J57" i="5"/>
  <c r="E57" i="5"/>
  <c r="J55" i="5"/>
  <c r="E55" i="5"/>
  <c r="F56" i="5" s="1"/>
  <c r="J52" i="5"/>
  <c r="E52" i="5"/>
  <c r="B53" i="5" s="1"/>
  <c r="J50" i="5"/>
  <c r="E50" i="5"/>
  <c r="J47" i="5"/>
  <c r="F48" i="5" s="1"/>
  <c r="E47" i="5"/>
  <c r="J45" i="5"/>
  <c r="E45" i="5"/>
  <c r="E44" i="5"/>
  <c r="J41" i="5"/>
  <c r="E41" i="5"/>
  <c r="J38" i="5"/>
  <c r="E38" i="5"/>
  <c r="J35" i="5"/>
  <c r="E35" i="5"/>
  <c r="J33" i="5"/>
  <c r="E33" i="5"/>
  <c r="D31" i="5"/>
  <c r="D30" i="5"/>
  <c r="D29" i="5"/>
  <c r="D28" i="5"/>
  <c r="D27" i="5"/>
  <c r="F26" i="5"/>
  <c r="K22" i="5"/>
  <c r="E22" i="5"/>
  <c r="I22" i="5" s="1"/>
  <c r="L22" i="5" s="1"/>
  <c r="D20" i="5"/>
  <c r="D19" i="5"/>
  <c r="D18" i="5"/>
  <c r="H17" i="5"/>
  <c r="K17" i="5" s="1"/>
  <c r="D17" i="5"/>
  <c r="J17" i="5" s="1"/>
  <c r="D15" i="5"/>
  <c r="D14" i="5"/>
  <c r="D13" i="5"/>
  <c r="H13" i="5" s="1"/>
  <c r="B4" i="15" s="1"/>
  <c r="D12" i="5"/>
  <c r="D11" i="5"/>
  <c r="J10" i="5"/>
  <c r="D10" i="5"/>
  <c r="H10" i="5" s="1"/>
  <c r="K10" i="5" s="1"/>
  <c r="D8" i="5"/>
  <c r="G8" i="5" s="1"/>
  <c r="E6" i="5"/>
  <c r="A11" i="1"/>
  <c r="A13" i="6" l="1"/>
  <c r="D5" i="6"/>
  <c r="B13" i="6"/>
  <c r="B16" i="6"/>
  <c r="K24" i="6"/>
  <c r="K11" i="6"/>
  <c r="I29" i="5"/>
  <c r="H20" i="5"/>
  <c r="B12" i="15" s="1"/>
  <c r="F46" i="5"/>
  <c r="H15" i="5"/>
  <c r="B5" i="15" s="1"/>
  <c r="I27" i="5"/>
  <c r="B46" i="5"/>
  <c r="F42" i="5"/>
  <c r="F34" i="5"/>
  <c r="B51" i="5"/>
  <c r="G10" i="5"/>
  <c r="G17" i="5"/>
  <c r="I31" i="5"/>
  <c r="H11" i="5"/>
  <c r="B2" i="15" s="1"/>
  <c r="C56" i="5"/>
  <c r="H18" i="5"/>
  <c r="B10" i="15" s="1"/>
  <c r="F58" i="5"/>
  <c r="H8" i="5"/>
  <c r="K8" i="5" s="1"/>
  <c r="C46" i="5"/>
  <c r="G46" i="5" s="1"/>
  <c r="J8" i="5"/>
  <c r="C42" i="5"/>
  <c r="G42" i="5" s="1"/>
  <c r="H12" i="5"/>
  <c r="B3" i="15" s="1"/>
  <c r="H14" i="5"/>
  <c r="H19" i="5"/>
  <c r="B11" i="15" s="1"/>
  <c r="I28" i="5"/>
  <c r="C34" i="5"/>
  <c r="G34" i="5" s="1"/>
  <c r="B48" i="5"/>
  <c r="C53" i="5"/>
  <c r="G53" i="5" s="1"/>
  <c r="F36" i="5"/>
  <c r="I30" i="5"/>
  <c r="F39" i="5"/>
  <c r="C51" i="5"/>
  <c r="G51" i="5" s="1"/>
  <c r="G56" i="5"/>
  <c r="F53" i="5"/>
  <c r="B42" i="5"/>
  <c r="C48" i="5"/>
  <c r="G48" i="5" s="1"/>
  <c r="F51" i="5"/>
  <c r="B58" i="5"/>
  <c r="B36" i="5"/>
  <c r="B39" i="5"/>
  <c r="B56" i="5"/>
  <c r="H22" i="5"/>
  <c r="C36" i="5"/>
  <c r="G36" i="5" s="1"/>
  <c r="C39" i="5"/>
  <c r="G39" i="5" s="1"/>
  <c r="B34" i="5"/>
</calcChain>
</file>

<file path=xl/sharedStrings.xml><?xml version="1.0" encoding="utf-8"?>
<sst xmlns="http://schemas.openxmlformats.org/spreadsheetml/2006/main" count="4778" uniqueCount="445">
  <si>
    <t>预算代码</t>
  </si>
  <si>
    <t>2022年度部门决算公开</t>
  </si>
  <si>
    <t>目    录</t>
  </si>
  <si>
    <t>第一部分 2022年度部门决算报表</t>
  </si>
  <si>
    <t xml:space="preserve">    一、收入支出决算总表</t>
  </si>
  <si>
    <t xml:space="preserve">    二、收入决算表</t>
  </si>
  <si>
    <t xml:space="preserve">    三、支出决算表</t>
  </si>
  <si>
    <t xml:space="preserve">    四、财政拨款收入支出决算总表</t>
  </si>
  <si>
    <t xml:space="preserve">    五、一般公共预算财政拨款收入支出决算表</t>
  </si>
  <si>
    <t xml:space="preserve">    六、一般公共预算财政拨款支出决算表</t>
  </si>
  <si>
    <t xml:space="preserve">    七、一般公共预算财政拨款基本支出决算表</t>
  </si>
  <si>
    <t xml:space="preserve">    八、政府性基金预算财政拨款收入支出决算表</t>
  </si>
  <si>
    <t xml:space="preserve">    九、政府性基金预算财政拨款基本支出决算表</t>
  </si>
  <si>
    <t xml:space="preserve">    十、国有资本经营预算财政拨款支出决算表</t>
  </si>
  <si>
    <t xml:space="preserve">    十一、财政拨款“三公”经费支出决算表</t>
  </si>
  <si>
    <t xml:space="preserve">    十二、政府采购情况表</t>
  </si>
  <si>
    <t xml:space="preserve">    十三、政府购买服务支出情况表</t>
  </si>
  <si>
    <t>第二部分 2022年度部门决算说明</t>
  </si>
  <si>
    <t>第三部分 2022年度其他重要事项的情况说明</t>
  </si>
  <si>
    <t>第四部分 2022年度部门绩效评价情况</t>
  </si>
  <si>
    <t>详见附件《公开部门决算报表》</t>
  </si>
  <si>
    <t>一、单位基本情况</t>
  </si>
  <si>
    <t>（一）机构设置、职责</t>
  </si>
  <si>
    <t xml:space="preserve">  我园成立于1949年，是北京市一级一类示范幼儿园。我园包括本部和后海分部和白米分部三个部分，在新世纪新的教育形势下，我们力争把北海幼儿园办成集对外交流、人才培养、教育研究、社区服务为一体的新型学前教育机构。       幼儿园主要职责为学龄前儿童提供保育和教育服务。  </t>
  </si>
  <si>
    <t>（二）人员构成情况</t>
  </si>
  <si>
    <t>事业编制</t>
  </si>
  <si>
    <t>人,实有人数</t>
  </si>
  <si>
    <t>人。</t>
  </si>
  <si>
    <t>二、收入支出决算总体情况说明</t>
  </si>
  <si>
    <t>2022年度收、支总计</t>
  </si>
  <si>
    <t>元，</t>
  </si>
  <si>
    <t>比上年</t>
  </si>
  <si>
    <t>。</t>
  </si>
  <si>
    <t>（一）收入决算说明</t>
  </si>
  <si>
    <t>2022年度本年收入合计</t>
  </si>
  <si>
    <t>，</t>
  </si>
  <si>
    <t>其中：财政拨款收入</t>
  </si>
  <si>
    <t>占收入合计的</t>
  </si>
  <si>
    <t>;</t>
  </si>
  <si>
    <t>事业收入</t>
  </si>
  <si>
    <t>经营收入</t>
  </si>
  <si>
    <t>附属单位上缴收入</t>
  </si>
  <si>
    <t>其他收入</t>
  </si>
  <si>
    <t>（二）支出决算说明</t>
  </si>
  <si>
    <t>2022年度本年支出合计</t>
  </si>
  <si>
    <t>,</t>
  </si>
  <si>
    <t>其中：基本支出</t>
  </si>
  <si>
    <t>占支出合计的</t>
  </si>
  <si>
    <t>项目支出</t>
  </si>
  <si>
    <t>经营支出</t>
  </si>
  <si>
    <t>三、财政拨款收入支出决算总体情况说明</t>
  </si>
  <si>
    <t>2022年度财政拨款收、支总计</t>
  </si>
  <si>
    <t>主要原因是基本支出中人员经费的增加。</t>
  </si>
  <si>
    <t>四、一般公共预算财政拨款支出决算情况说明</t>
  </si>
  <si>
    <t>（一）一般公共预算财政拨款支出决算总体情况</t>
  </si>
  <si>
    <t>2022年度一般公共预算财政拨款支出</t>
  </si>
  <si>
    <t>主要用于以下方面（按大类）：</t>
  </si>
  <si>
    <t>教育支出</t>
  </si>
  <si>
    <t>占本年财政拨款支出</t>
  </si>
  <si>
    <t>科学技术支出</t>
  </si>
  <si>
    <t>社会保障和就业支出</t>
  </si>
  <si>
    <t>卫生健康支出</t>
  </si>
  <si>
    <t>住房保障支出</t>
  </si>
  <si>
    <t>（二）一般公共预算财政拨款支出决算具体情况</t>
  </si>
  <si>
    <t>1.教育支出（类）2022年度决算</t>
  </si>
  <si>
    <t>比2022年年初预算</t>
  </si>
  <si>
    <t>元</t>
  </si>
  <si>
    <t>其中：</t>
  </si>
  <si>
    <t>普通教育（款）2022年度决算</t>
  </si>
  <si>
    <t>进修及培训（款）2022年度决算</t>
  </si>
  <si>
    <t>主要原因是根据实际情况不再支出的培训费按年末按财政要求进行了相应调减。</t>
  </si>
  <si>
    <t>教育费附加安排的支出（款）2022年度决算</t>
  </si>
  <si>
    <t>主要原因是设备购置类项目有采购结余，年末按财政要求进行了相应调减。</t>
  </si>
  <si>
    <t>2.科学技术支出（类）2022年度决算</t>
  </si>
  <si>
    <t>3.社会保障和就业支出（类）2022年度决算</t>
  </si>
  <si>
    <t>行政事业单位养老支出（款）2022年度决算</t>
  </si>
  <si>
    <t>主要原因是财政预算核定基数与社保要求口径不一致导致当年决算数较预算数有结余，年末结余由财政统一收回。</t>
  </si>
  <si>
    <t>4.卫生健康支出（类）2022年度决算</t>
  </si>
  <si>
    <t>行政事业单位医疗（款）2022年度决算</t>
  </si>
  <si>
    <t>5.住房保障支出（类）2022年度决算</t>
  </si>
  <si>
    <t>住房改革支出（款）2022年度决算</t>
  </si>
  <si>
    <t>主要原因是人员增加导致此项经费提高。</t>
  </si>
  <si>
    <t>五、政府性基金预算财政拨款支出决算情况说明</t>
  </si>
  <si>
    <t>本年度无此项经费。</t>
  </si>
  <si>
    <t>六、国有资本经营预算财政拨款收支情况</t>
  </si>
  <si>
    <t>七、财政拨款基本支出决算情况说明</t>
  </si>
  <si>
    <t>2022年使用一般公共预算财政拨款安排基本支出</t>
  </si>
  <si>
    <t>未使用政府性基金财政拨款安排基本支出，其中：（1）工资福利支出包括基本工资、津贴补贴、奖金、伙食补助费、绩效工资、其他社会保障缴费、其他工资福利等支出；（2）商品和服务支出包括办公费、印刷费、咨询费、手续费、水费、电费、邮电费、取暖费、物业管理费、差旅费、因公出国（境）费、维修（护）费、租赁费、会议费、培训费、公务接待费、专用材料费、劳务费、委托业务费、工会经费、福利费、公务用车运行维护费、其他交通费、其他商品和服务等支出；（3）对个人和家庭补助支出包括离休费、退休费、抚恤金、生活补助、救济费、医疗费补助、助学金、奖励金、其他对个人和家庭的补助等支出。（4）其他资本性支出包括办公设备购置、专用设备购置等。</t>
  </si>
  <si>
    <t>一、“三公”经费财政拨款决算情况</t>
  </si>
  <si>
    <t>2022年“三公”经费财政拨款决算数</t>
  </si>
  <si>
    <t>比2022年“三公”经费财政拨款年初预算</t>
  </si>
  <si>
    <t>元。其中：</t>
  </si>
  <si>
    <t>1.因公出国（境）费用。</t>
  </si>
  <si>
    <t>2022年度无因公出国（境）费用。</t>
  </si>
  <si>
    <t>2.公务接待费。</t>
  </si>
  <si>
    <t>2022年决算数和2022年年初预算数均为0。主要原因是进一步落实中央、北京市的有关厉行节约、压缩财政成本等规定，加强管理，严格控制公务接待规模和标准。</t>
  </si>
  <si>
    <t>3.公务用车购置及运行维护费。</t>
  </si>
  <si>
    <t>2022年决算数</t>
  </si>
  <si>
    <t>比2022年年初预算数</t>
  </si>
  <si>
    <t>元。</t>
  </si>
  <si>
    <t>其中，公务用车购置费2022年决算数</t>
  </si>
  <si>
    <t>2022年购置（更新）</t>
  </si>
  <si>
    <t>辆，</t>
  </si>
  <si>
    <t>车均购置费</t>
  </si>
  <si>
    <t>公务用车运行维护费2022年决算数</t>
  </si>
  <si>
    <t>2022年公务用车保有量</t>
  </si>
  <si>
    <t>辆(使用财政拨款资金安排的机动车辆)，车均运行维护费</t>
  </si>
  <si>
    <t>二、机关运行经费支出情况</t>
  </si>
  <si>
    <t>不属于机关运行经费统计范围。</t>
  </si>
  <si>
    <t>三、政府采购支出情况</t>
  </si>
  <si>
    <t>2022年政府采购支出总额</t>
  </si>
  <si>
    <t>其中：政府采购货物支出</t>
  </si>
  <si>
    <t>政府采购工程支出</t>
  </si>
  <si>
    <t>政府采购服务支出</t>
  </si>
  <si>
    <t>授予中小企业合同金额</t>
  </si>
  <si>
    <t>占政府采购支出总额的</t>
  </si>
  <si>
    <t>授予小微企业合同金额</t>
  </si>
  <si>
    <t>四、国有资产占用情况</t>
  </si>
  <si>
    <t>2022年车辆</t>
  </si>
  <si>
    <t>辆(使用各类资金安排的机动车辆，均为其他用车)，</t>
  </si>
  <si>
    <t>元；</t>
  </si>
  <si>
    <t>单位价值100万元以上的通用设备</t>
  </si>
  <si>
    <t>台（套）。</t>
  </si>
  <si>
    <t>五、政府购买服务支出说明</t>
  </si>
  <si>
    <t>本年度无此项支出。</t>
  </si>
  <si>
    <t>六、专业名词解释</t>
  </si>
  <si>
    <t>1.基本支出：指为保障机构正常运转、完成日常工作任务而发生的人员支出和公用支出。
2.项目支出：指在基本支出之外为完成特定行政任务或事业发展目标所发生的支出。
3.“三公”经费：是指单位通过财政拨款资金安排的因公出国（境）费、公务用车购置及运行费和公务接待费。其中，因公出国（境）费指单位公务出国（境）的国际旅费、国外城市间交通费、住宿费、伙食费、培训费、公杂费等支出；公务用车购置及运行费指单位公务用车购置支出（含车辆购置税、牌照费）及单位按规定保留的公务用车燃料费、维修费、过路过桥费、保险费、安全奖励费等支出；公务接待费指单位按规定开支的各类公务接待（含外宾接待）支出。
4.机关运行经费：是指行政单位（含参照公务员法管理事业单位）使用一般公共预算财政拨款安排的基本支出中的日常公用经费支出，包括办公及印刷费、邮电费、差旅费、会议费、福利费、日常维修费、专用材料及一般设备购置费、办公用房水电费、办公用房取暖费、办公用房物业管理费、公务用车运行维护费以及其他费用。
5.政府采购：指各级国家机关、事业单位和团体组织，使用财政性资金采购依法制定的集中目录以内的或者采购限额标准以上的货物、工程和服务的行为。
6.政府购买服务：是指各级国家机关将属于自身职责范围且适合通过市场化方式提供的服务事项，按照政府采购方式和程序，交由符合条件的服务供应商承担，并根据服务数量和质量等因素向其支付费用的行为。</t>
  </si>
  <si>
    <t>7.教育支出（类）普通教育（款）学前教育（项）：反映本部门举办的学前教育支出。
8.教育支出（类）普通教育（款）小学教育（项）：反映本部门举办的小学教育支出。
9.教育支出（类）普通教育（款）初中教育（项）：反映本部门举办的初中教育支出。
10.教育支出（类）普通教育（款）高中教育（项）：反映本部门举办的高中教育支出。
11.教育支出（类）普通教育（款）其他普通教育支出（项）：反映除上述项目以外其他用于普通教育方面的支出。
12.教育支出（类）职业教育（款）中等职业教育（项）：反映本部门举办的中等职业教育支出。
13.教育支出（类）成人教育（款）成人高等教育（项）：反映本部门举办函授、夜大、自学考试等方面的支出。
14.教育支出（类）成人教育（款）成人广播电视教育（项）：反映本部门举办成人广播电视教育的支出。
15.教育支出（类）成人教育（款）其他成人教育支出（项）：反映除上述项目以外其他用于成人教育方面的支出。
16.教育支出（类）特殊教育（款）特殊学校教育（项）：反映本部门举办盲童学校、聋哑学校、智力落后儿童学校、其他生理缺陷儿童学校的支出。
17.教育支出（类）特殊教育（款）工读学校教育（项）：反映本部门举办工读学校的支出。
18.教育支出（类）进修及培训（款）教师进修（项）：反映教师进修、师资培训教育支出。
19.教育支出（类）进修及培训（款）培训支出（项）：反映本部门安排的用于培训的支出。
20.教育支出（类）教育费附加安排的支出（款）城市中小学校舍建设（项）：反映教育费附加安排用于城市中小学校舍新建、改建、修缮和维护的支出。
21.教育支出（类）教育费附加安排的支出（款）城市中小学教学设施（项）：反映教育费附加安排用于改善城市中小学教学设施和办学条件的支出。
22.教育支出（类）教育费附加安排的支出（款）中等职业学校教学设施（项）：反映教育费附加安排用于中等职业学校教学设施的支出。
23.教育支出（类）教育费附加安排的支出（款）其他教育费附加安排的支出（项）：反映除上述项目以外的教育费附加支出。
24.教育支出（类）其他教育支出（款）其他教育支出（项）：反映除上述项目以外其他用于教育方面的支出。</t>
  </si>
  <si>
    <t>25.科学技术支出（类）技术研究与开发（款）其他技术研究与开发支出（项）：反映除上述项目以外其他用于技术研究与开发方面的支出。
26.科学技术支出（类）科学技术普及（款）科普活动（项）：反映用于开展科普活动的支出。
27.社会保障和就业支出（类）行政事业单位养老支出（款）事业单位离退休（项）：反映事业单位开支的离退休经费。
28.社会保障和就业支出（类）行政事业单位养老支出（款）机关事业单位基本养老保险缴费支出（项）：反映机关事业单位实施养老保险制度由单位缴纳的基本养老保险费支出。
29.社会保障和就业支出（类）行政事业单位养老支出（款）机关事业单位职业年金缴费支出（项）：反映机关事业单位实施养老保险制度由单位实际缴纳的职业年金支出。
30.社会保障和就业支出（类）抚恤（款）死亡抚恤（项）：反映按规定用于烈士和牺牲、病故人员家属的一次性和定期抚恤金、丧葬补助费以及烈士褒扬金。
31.卫生健康支出（类）行政事业单位医疗（款）事业单位医疗（项）：反映财政部门安排的事业单位基本医疗保险缴费经费，未参加医疗保险的事业单位的公费医疗经费，按国家规定享受离休人员待遇的医疗经费。
32.卫生健康支出（类）行政事业单位医疗（款）其他行政事业单位医疗支出（项）：反映除上述项目以外的其他用于行政事业单位医疗方面的支出。
33.住房保障支出（类）住房改革支出（款）住房公积金（项）：反映行政事业单位按人力资源和社会保障部、财政部规定的基本工资和津贴补贴以及规定比例为职工缴纳的住房公积金。
34.住房保障支出（类）住房改革支出（款）提租补贴（项）：反映按房改政策规定的标准，行政事业单位向职工（含离退休人员）发放的租金补助。
35.住房保障支出（类）住房改革支出（款）购房补贴（项）：反映按房改政策规定的标准，行政事业单位向符合条件职工（含离退休人员）发放的用于购买住房的补贴。</t>
  </si>
  <si>
    <t>详见附件《项目支出绩效自评表》</t>
  </si>
  <si>
    <t>收入类型</t>
  </si>
  <si>
    <t>占比</t>
  </si>
  <si>
    <t>财政拨款收入</t>
  </si>
  <si>
    <t>支出类型</t>
  </si>
  <si>
    <t>基本支出</t>
  </si>
  <si>
    <t>财政预算代码</t>
  </si>
  <si>
    <t>单位名称</t>
  </si>
  <si>
    <t>实有人数</t>
  </si>
  <si>
    <t>年度收、支总计</t>
  </si>
  <si>
    <t>本年收入合计</t>
  </si>
  <si>
    <t>本年支出合计</t>
  </si>
  <si>
    <t>财政拨款收、支总计</t>
  </si>
  <si>
    <t>年度一般公共预算财政拨款支出</t>
  </si>
  <si>
    <t>城乡社区支出</t>
  </si>
  <si>
    <t>政府性基金预算财政拨款支出</t>
  </si>
  <si>
    <t>城乡社区支出（政府性基金）</t>
  </si>
  <si>
    <t>其他支出（政府性基金）</t>
  </si>
  <si>
    <t>政府性基金其他支出年初预算</t>
  </si>
  <si>
    <t>一般公共预算财政拨款安排基本支出</t>
  </si>
  <si>
    <t>“三公”经费财政拨款决算数</t>
  </si>
  <si>
    <t>“三公”经费财政拨款年初预算</t>
  </si>
  <si>
    <t>因公出国（境）费用决算数</t>
  </si>
  <si>
    <t>因公出国（境）费用年初预算数</t>
  </si>
  <si>
    <t>组织因公出国（境）团组个数</t>
  </si>
  <si>
    <t>组织因公出国（境）团组人次</t>
  </si>
  <si>
    <t>人均因公出国（境）费用</t>
  </si>
  <si>
    <t>公务用车购置及运行维护费决算数</t>
  </si>
  <si>
    <t>公务用车购置及运行维护费年初预算数</t>
  </si>
  <si>
    <t>公务用车购置费决算数</t>
  </si>
  <si>
    <t>公务用车购置费预算数</t>
  </si>
  <si>
    <t>购置（更新）车辆数</t>
  </si>
  <si>
    <t>公务用车运行维护费决算数</t>
  </si>
  <si>
    <t>公务用车运行维护费年初预算数</t>
  </si>
  <si>
    <t>公务用车加油</t>
  </si>
  <si>
    <t>公务用车维修</t>
  </si>
  <si>
    <t>公务用车保险</t>
  </si>
  <si>
    <t>公务用车其他支出</t>
  </si>
  <si>
    <t>公务用车保有量(使用财政拨款资金)</t>
  </si>
  <si>
    <t>车均运维费</t>
  </si>
  <si>
    <t>政府采购支出总额</t>
  </si>
  <si>
    <t>政府采购货物支出</t>
  </si>
  <si>
    <t>车辆(使用各类资金)</t>
  </si>
  <si>
    <t>车辆金额</t>
  </si>
  <si>
    <t>单位价值50万元以上的通用设备台（套）</t>
  </si>
  <si>
    <t>单位价值100万元以上的专用设备台（套）</t>
  </si>
  <si>
    <t>北京市西城区教育委员会（事业本级）</t>
  </si>
  <si>
    <t>北京市第三中学</t>
  </si>
  <si>
    <t>北京市第四中学</t>
  </si>
  <si>
    <t>北京市第七中学</t>
  </si>
  <si>
    <t>北京市第八中学</t>
  </si>
  <si>
    <t>北京市第十三中学</t>
  </si>
  <si>
    <t>北京市第三十一中学</t>
  </si>
  <si>
    <t>北京市第三十五中学</t>
  </si>
  <si>
    <t>北京市第三十九中学</t>
  </si>
  <si>
    <t>北京市第四十四中学</t>
  </si>
  <si>
    <t>北京市第五十六中学</t>
  </si>
  <si>
    <t>北京市第一五六中学</t>
  </si>
  <si>
    <t>北京市第一五九中学</t>
  </si>
  <si>
    <t>北京市第一六一中学</t>
  </si>
  <si>
    <t>北京市第一六一中学分校</t>
  </si>
  <si>
    <t>北京师范大学实验二龙路中学</t>
  </si>
  <si>
    <t>北京市鲁迅中学</t>
  </si>
  <si>
    <t>北京教育学院附属中学</t>
  </si>
  <si>
    <t>北京市月坛中学</t>
  </si>
  <si>
    <t>北京师范大学第二附属中学西城实验学校</t>
  </si>
  <si>
    <t>北京市第十三中学分校</t>
  </si>
  <si>
    <t>北京市西城外国语学校</t>
  </si>
  <si>
    <t>北京师范大学附属实验中学分校</t>
  </si>
  <si>
    <t>北京市三帆中学</t>
  </si>
  <si>
    <t>北京市外事学校</t>
  </si>
  <si>
    <t>北京市西城职业学校</t>
  </si>
  <si>
    <t>北京市铁路第二中学</t>
  </si>
  <si>
    <t>北京市西城区自忠小学</t>
  </si>
  <si>
    <t>北京市西城区力学小学</t>
  </si>
  <si>
    <t>北京市第一六一中学附属小学</t>
  </si>
  <si>
    <t>北京市西城区顺城街第一小学</t>
  </si>
  <si>
    <t>北京市第十三中学附属小学</t>
  </si>
  <si>
    <t>北京市西城区什刹海小学</t>
  </si>
  <si>
    <t>北京市西城区黄城根小学</t>
  </si>
  <si>
    <t>北京市西城区西什库小学</t>
  </si>
  <si>
    <t>北京市西城区厂桥小学</t>
  </si>
  <si>
    <t>北京市西城区五路通小学</t>
  </si>
  <si>
    <t>北京市西城区育翔小学</t>
  </si>
  <si>
    <t>北京市三帆中学附属小学</t>
  </si>
  <si>
    <t>北京第二实验小学玉桃园分校</t>
  </si>
  <si>
    <t>北京市西城区鸦儿胡同小学</t>
  </si>
  <si>
    <t>北京雷锋小学</t>
  </si>
  <si>
    <t>北京市西城区志成小学</t>
  </si>
  <si>
    <t>北京师范大学京师附小</t>
  </si>
  <si>
    <t>北京市西城区宏庙小学</t>
  </si>
  <si>
    <t>北京市西城区华嘉小学</t>
  </si>
  <si>
    <t>北京市西城区西单小学</t>
  </si>
  <si>
    <t>北京市西城区奋斗小学</t>
  </si>
  <si>
    <t>北京第二实验小学</t>
  </si>
  <si>
    <t>北京第二实验小学涭水河分校</t>
  </si>
  <si>
    <t>北京市西城区三里河第三小学</t>
  </si>
  <si>
    <t>北京市西城区中古友谊小学</t>
  </si>
  <si>
    <t>北京市西城区复兴门外第一小学</t>
  </si>
  <si>
    <t>北京市西城区育民小学</t>
  </si>
  <si>
    <t>北京第二实验小学白云路分校</t>
  </si>
  <si>
    <t>北京市西城区阜成门外第一小学</t>
  </si>
  <si>
    <t>北京市西城区展览路第一小学</t>
  </si>
  <si>
    <t>北京建筑大学附属小学</t>
  </si>
  <si>
    <t>北京市西城外国语学校附属小学</t>
  </si>
  <si>
    <t>北京市西城区进步小学</t>
  </si>
  <si>
    <t>北京市北海幼儿园</t>
  </si>
  <si>
    <t>北京市第六幼儿园</t>
  </si>
  <si>
    <t>北京市西城区棉花胡同幼儿园</t>
  </si>
  <si>
    <t>北京市西城区洁民幼儿园</t>
  </si>
  <si>
    <t>北京市西城区曙光幼儿园</t>
  </si>
  <si>
    <t>北京市西城区长安幼儿园</t>
  </si>
  <si>
    <t>北京市西城区西四北幼儿园</t>
  </si>
  <si>
    <t>北京市西城区民族团结幼儿园</t>
  </si>
  <si>
    <t>北京市西城区华新幼儿园</t>
  </si>
  <si>
    <t>北京启喑实验学校</t>
  </si>
  <si>
    <t>北京市西城区培智中心学校</t>
  </si>
  <si>
    <t>北京市西城区育华中学</t>
  </si>
  <si>
    <t>北京市西城区少年宫</t>
  </si>
  <si>
    <t>北京市西城区青少年科学技术馆</t>
  </si>
  <si>
    <t>北京市西城区新街口少年宫</t>
  </si>
  <si>
    <t>北京市西城区金融街少年宫</t>
  </si>
  <si>
    <t>北京市西城区展览路少年宫</t>
  </si>
  <si>
    <t>北京市西城区丰盛少年宫</t>
  </si>
  <si>
    <t>北京市西城区德胜少年宫</t>
  </si>
  <si>
    <t>北京市西城区教育研修学院</t>
  </si>
  <si>
    <t>北京市西城区学校卫生保健所</t>
  </si>
  <si>
    <t>北京市西城区教育技术装备中心</t>
  </si>
  <si>
    <t>北京市西城区教育科学研究院</t>
  </si>
  <si>
    <t>北京市西城区学生综合实践活动中心</t>
  </si>
  <si>
    <t>北京市西城区学生活动管理中心</t>
  </si>
  <si>
    <t>北京市西城区教育委员会人力资源服务中心</t>
  </si>
  <si>
    <t>北京市西城区教育考试中心</t>
  </si>
  <si>
    <t>北京市西城区教育会计核算中心</t>
  </si>
  <si>
    <t>北京洁如幼儿园</t>
  </si>
  <si>
    <t>北京市西城区师范学校附属小学</t>
  </si>
  <si>
    <t>北京市西城区西长安街少年宫</t>
  </si>
  <si>
    <t>北京市第十四中学</t>
  </si>
  <si>
    <t>北京市第十五中学</t>
  </si>
  <si>
    <t>北京市第四十三中学</t>
  </si>
  <si>
    <t>北京师范大学附属中学分校</t>
  </si>
  <si>
    <t>北京市第六十六中学</t>
  </si>
  <si>
    <t>北京市财会学校</t>
  </si>
  <si>
    <t>北京市和平门中学</t>
  </si>
  <si>
    <t>北京市回民学校</t>
  </si>
  <si>
    <t>北京市宣武外国语实验学校</t>
  </si>
  <si>
    <t>北京市育才学校</t>
  </si>
  <si>
    <t>北京市西城区康乐里小学</t>
  </si>
  <si>
    <t>北京小学广内分校</t>
  </si>
  <si>
    <t>北京小学</t>
  </si>
  <si>
    <t>北京市第十五中学附属小学</t>
  </si>
  <si>
    <t>北京市宣武师范学校附属第一小学</t>
  </si>
  <si>
    <t>北京市西城区白纸坊小学</t>
  </si>
  <si>
    <t>北京市西城区实验小学</t>
  </si>
  <si>
    <t>北京第一实验小学前门分校</t>
  </si>
  <si>
    <t>北京市西城区炭儿胡同小学</t>
  </si>
  <si>
    <t>北京第一实验小学</t>
  </si>
  <si>
    <t>北京市第八中学附属小学</t>
  </si>
  <si>
    <t>北京市西城区陶然亭小学</t>
  </si>
  <si>
    <t>北京市宣武回民小学</t>
  </si>
  <si>
    <t>北京市西城区登莱小学</t>
  </si>
  <si>
    <t>北京市西城区三义里小学</t>
  </si>
  <si>
    <t>北京市西城区椿树馆小学</t>
  </si>
  <si>
    <t>北京第二实验小学广外分校</t>
  </si>
  <si>
    <t>北京小学天宁寺分校</t>
  </si>
  <si>
    <t>北京市西城区青年湖小学</t>
  </si>
  <si>
    <t>北京第一实验小学红莲分校</t>
  </si>
  <si>
    <t>北京市西城区香厂路小学</t>
  </si>
  <si>
    <t>北京市西城区新世纪实验小学</t>
  </si>
  <si>
    <t>北京市西城区实验幼儿园</t>
  </si>
  <si>
    <t>北京市西城区三教寺幼儿园</t>
  </si>
  <si>
    <t>北京市西城区虎坊路幼儿园</t>
  </si>
  <si>
    <t>北京市西城区和平门幼儿园</t>
  </si>
  <si>
    <t>北京市西城区槐柏幼儿园</t>
  </si>
  <si>
    <t>北京市西城区长椿街幼儿园</t>
  </si>
  <si>
    <t>北京市西城区马连道幼儿园</t>
  </si>
  <si>
    <t>北京市宣武回民幼儿园</t>
  </si>
  <si>
    <t>北京市第四幼儿园</t>
  </si>
  <si>
    <t>北京市西城区名苑幼儿园</t>
  </si>
  <si>
    <t>北京市西城区小百合幼儿园</t>
  </si>
  <si>
    <t>北京市西城区三义里第一幼儿园</t>
  </si>
  <si>
    <t>北京市西城区三义里第二幼儿园</t>
  </si>
  <si>
    <t>北京宣武红旗业余大学</t>
  </si>
  <si>
    <t>北京开放大学西城分校</t>
  </si>
  <si>
    <t>北京市西城区教育学院</t>
  </si>
  <si>
    <t>北京市宣武少年宫</t>
  </si>
  <si>
    <t>北京市宣武青少年科学技术馆</t>
  </si>
  <si>
    <t>北京市西城区青少年美术馆</t>
  </si>
  <si>
    <t>北京市西城区椿树少年宫</t>
  </si>
  <si>
    <t>北京市西城区教育委员会基建管理中心</t>
  </si>
  <si>
    <t>北京市实验职业学校</t>
  </si>
  <si>
    <t>北京师范大学实验华夏女子中学</t>
  </si>
  <si>
    <t>北京市徐悲鸿中学</t>
  </si>
  <si>
    <t>北京市西城区现代教育信息技术中心</t>
  </si>
  <si>
    <t>北京市西城区红山幼儿园</t>
  </si>
  <si>
    <t>北京市西城区信和幼儿园</t>
  </si>
  <si>
    <t>北京小学红山分校</t>
  </si>
  <si>
    <t>北京市西城区广安幼儿园</t>
  </si>
  <si>
    <t>北京市第十五中学附属陶然亭幼儿园</t>
  </si>
  <si>
    <t>北京市西城区育民五一幼儿园</t>
  </si>
  <si>
    <t>北京市西城区教育研修学院附属幼儿园</t>
  </si>
  <si>
    <t>北京市西城区大栅栏幼儿园</t>
  </si>
  <si>
    <t>北京市西城区教育督导研修中心</t>
  </si>
  <si>
    <t>北京市西城区教育国际交流中心</t>
  </si>
  <si>
    <t>北京市西城区民办教育管理中心</t>
  </si>
  <si>
    <t>北京市西城区教育新闻传播中心</t>
  </si>
  <si>
    <t>北京市西城区京华实验学校</t>
  </si>
  <si>
    <t>北京市西城区德胜中学</t>
  </si>
  <si>
    <t>北京市西城区育翔小学分校</t>
  </si>
  <si>
    <t>北京市西城区教育委员会（事业）</t>
  </si>
  <si>
    <t>教委汇总(万元)</t>
  </si>
  <si>
    <t>核对总数</t>
  </si>
  <si>
    <t>农林水支出</t>
  </si>
  <si>
    <t>其他支出</t>
  </si>
  <si>
    <t>外交学院月坛中学</t>
  </si>
  <si>
    <t>北京市西城区人才交流服务中心教育分中心</t>
  </si>
  <si>
    <t>北京广播电视大学宣武分校</t>
  </si>
  <si>
    <t>205 教育支出决算数</t>
  </si>
  <si>
    <t>205 教育支出年初预算数</t>
  </si>
  <si>
    <t>20502 普通教育决算数</t>
  </si>
  <si>
    <t>20502 普通教育年初预算数</t>
  </si>
  <si>
    <t>20503 职业教育决算数</t>
  </si>
  <si>
    <t>20503 职业教育年初预算数</t>
  </si>
  <si>
    <t>20504 成人教育决算数</t>
  </si>
  <si>
    <t>20504 成人教育年初预算数</t>
  </si>
  <si>
    <t>20507 特殊教育决算数</t>
  </si>
  <si>
    <t>20507 特殊教育年初预算数</t>
  </si>
  <si>
    <t>20508 进修及培训决算数</t>
  </si>
  <si>
    <t>20508 进修及培训年初预算数</t>
  </si>
  <si>
    <t>20509 教育费附加安排的支出决算数</t>
  </si>
  <si>
    <t>20509 教育费附加安排的支出年初预算数</t>
  </si>
  <si>
    <t>206 科学技术支出决算数</t>
  </si>
  <si>
    <t>206 科学技术支出年初预算数</t>
  </si>
  <si>
    <t>20604 技术研究与开发决算数</t>
  </si>
  <si>
    <t>20604 技术研究与开发年初预算数</t>
  </si>
  <si>
    <t>20607 科学技术普及决算数</t>
  </si>
  <si>
    <t>20607 科学技术普及年初预算数</t>
  </si>
  <si>
    <t>208 社会保障和就业支出决算数</t>
  </si>
  <si>
    <t>208 社会保障和就业支出年初预算数</t>
  </si>
  <si>
    <t>20805 行政事业单位养老支出决算数</t>
  </si>
  <si>
    <t>20805 行政事业单位养老支出年初预算数</t>
  </si>
  <si>
    <t>20808 抚恤决算数</t>
  </si>
  <si>
    <t>20808 抚恤年初预算数</t>
  </si>
  <si>
    <t>210 卫生健康支出决算数</t>
  </si>
  <si>
    <t>210 卫生健康支出年初预算数</t>
  </si>
  <si>
    <t>21011 行政事业单位医疗决算数</t>
  </si>
  <si>
    <t>21011 行政事业单位医疗年初预算数</t>
  </si>
  <si>
    <t>212 城乡社区支出决算数</t>
  </si>
  <si>
    <t>212 城乡社区支出年初预算数</t>
  </si>
  <si>
    <t>21203 城乡社区公共设施决算数</t>
  </si>
  <si>
    <t>21203 城乡社区公共设施年初预算数</t>
  </si>
  <si>
    <t>221 住房保障支出决算数</t>
  </si>
  <si>
    <t>221 住房保障支出年初预算数</t>
  </si>
  <si>
    <t>22102 住房改革支出决算数</t>
  </si>
  <si>
    <t>22102 住房改革支出年初预算数</t>
  </si>
  <si>
    <t>教委汇总</t>
  </si>
  <si>
    <t>上年度收、支总计</t>
  </si>
  <si>
    <t>上年收入合计</t>
  </si>
  <si>
    <t>上年支出合计</t>
  </si>
  <si>
    <t>上年财政拨款收、支总计</t>
  </si>
  <si>
    <t>北京市西城区红莲小学</t>
  </si>
  <si>
    <t>北京市宣武老龄大学</t>
  </si>
  <si>
    <t>北京市宣武区人才交流服务中心教育分中心</t>
  </si>
  <si>
    <t>单位代码</t>
  </si>
  <si>
    <t>功能代码(类)</t>
  </si>
  <si>
    <t>功能代码(款)</t>
  </si>
  <si>
    <t>功能代码</t>
  </si>
  <si>
    <t>支出功能分类科目</t>
  </si>
  <si>
    <t>本年支出</t>
  </si>
  <si>
    <t>学前教育</t>
  </si>
  <si>
    <t>高中教育</t>
  </si>
  <si>
    <t>其他普通教育支出</t>
  </si>
  <si>
    <t>其他教育支出</t>
  </si>
  <si>
    <t>初中教育</t>
  </si>
  <si>
    <t>培训支出</t>
  </si>
  <si>
    <t>城市中小学教学设施</t>
  </si>
  <si>
    <t>事业单位离退休</t>
  </si>
  <si>
    <t>机关事业单位基本养老保险缴费支出</t>
  </si>
  <si>
    <t>机关事业单位职业年金缴费支出</t>
  </si>
  <si>
    <t>事业单位医疗</t>
  </si>
  <si>
    <t>其他行政事业单位医疗支出</t>
  </si>
  <si>
    <t>住房公积金</t>
  </si>
  <si>
    <t>提租补贴</t>
  </si>
  <si>
    <t>购房补贴</t>
  </si>
  <si>
    <t>城市中小学校舍建设</t>
  </si>
  <si>
    <t>中等职业教育</t>
  </si>
  <si>
    <t>中等职业学校教学设施</t>
  </si>
  <si>
    <t>其他技术研究与开发支出</t>
  </si>
  <si>
    <t>死亡抚恤</t>
  </si>
  <si>
    <t>小学教育</t>
  </si>
  <si>
    <t>其他教育费附加安排的支出</t>
  </si>
  <si>
    <t>特殊学校教育</t>
  </si>
  <si>
    <t>工读学校教育</t>
  </si>
  <si>
    <t>科普活动</t>
  </si>
  <si>
    <t>教师进修</t>
  </si>
  <si>
    <t>成人高等教育</t>
  </si>
  <si>
    <t>成人广播电视教育</t>
  </si>
  <si>
    <t>其他成人教育支出</t>
  </si>
  <si>
    <t>功能科目</t>
  </si>
  <si>
    <t>行政运行</t>
  </si>
  <si>
    <t>一般行政管理事务</t>
  </si>
  <si>
    <t>职业高中教育</t>
  </si>
  <si>
    <t>其他职业教育支出</t>
  </si>
  <si>
    <t>其他特殊教育支出</t>
  </si>
  <si>
    <t>2021NEW</t>
  </si>
  <si>
    <t>行政单位离退休</t>
  </si>
  <si>
    <t>行政单位医疗</t>
  </si>
  <si>
    <t>其他城乡社区公共设施支出</t>
  </si>
  <si>
    <t>征地和拆迁补偿支出</t>
  </si>
  <si>
    <t>09表</t>
  </si>
  <si>
    <t>社会发展</t>
  </si>
  <si>
    <t>用于体育事业的彩票公益金支出</t>
  </si>
  <si>
    <t>减免房租补贴</t>
  </si>
  <si>
    <t>2022new</t>
  </si>
  <si>
    <t>2022年年初无预算。</t>
    <phoneticPr fontId="21" type="noConversion"/>
  </si>
  <si>
    <t>主要原因是按照三公经费逐年递减的要求，进一步落实中央、北京市的有关厉行节约、压缩财政成本等规定，把勤俭节约落实到实处，坚决杜绝各种铺张浪费，且因加油卡还有余额，22年没有发生加油充值支出。</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</si>
</sst>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78" formatCode="0.00_ "/>
    <numFmt numFmtId="179" formatCode="#,##0.00_ "/>
    <numFmt numFmtId="180" formatCode="0.00_);[Red]\(0.00\)"/>
  </numFmts>
  <fonts count="22" x14ac:knownFonts="1">
    <font>
      <sz val="11"/>
      <color theme="1"/>
      <name val="等线"/>
      <charset val="134"/>
      <scheme val="minor"/>
    </font>
    <font>
      <b/>
      <sz val="12"/>
      <color rgb="FF000000"/>
      <name val="宋体"/>
      <family val="3"/>
      <charset val="134"/>
    </font>
    <font>
      <sz val="10"/>
      <color rgb="FF000000"/>
      <name val="宋体"/>
      <family val="3"/>
      <charset val="134"/>
    </font>
    <font>
      <sz val="10"/>
      <color indexed="8"/>
      <name val="宋体"/>
      <family val="3"/>
      <charset val="134"/>
    </font>
    <font>
      <sz val="10"/>
      <color theme="1"/>
      <name val="宋体"/>
      <family val="3"/>
      <charset val="134"/>
    </font>
    <font>
      <sz val="10"/>
      <color rgb="FF0070C0"/>
      <name val="宋体"/>
      <family val="3"/>
      <charset val="134"/>
    </font>
    <font>
      <sz val="10"/>
      <color indexed="8"/>
      <name val="Arial"/>
      <family val="2"/>
    </font>
    <font>
      <sz val="10"/>
      <color theme="1"/>
      <name val="等线"/>
      <family val="3"/>
      <charset val="134"/>
      <scheme val="minor"/>
    </font>
    <font>
      <sz val="10"/>
      <color theme="1"/>
      <name val="FangSong"/>
      <family val="3"/>
      <charset val="134"/>
    </font>
    <font>
      <b/>
      <sz val="16"/>
      <color theme="1"/>
      <name val="宋体"/>
      <family val="3"/>
      <charset val="134"/>
    </font>
    <font>
      <sz val="14"/>
      <color theme="1"/>
      <name val="FangSong"/>
      <family val="3"/>
      <charset val="134"/>
    </font>
    <font>
      <sz val="14"/>
      <color theme="1"/>
      <name val="黑体"/>
      <family val="3"/>
      <charset val="134"/>
    </font>
    <font>
      <sz val="14"/>
      <name val="FangSong"/>
      <family val="3"/>
      <charset val="134"/>
    </font>
    <font>
      <sz val="14"/>
      <color theme="1"/>
      <name val="等线"/>
      <family val="3"/>
      <charset val="134"/>
      <scheme val="minor"/>
    </font>
    <font>
      <b/>
      <sz val="18"/>
      <color theme="1"/>
      <name val="宋体"/>
      <family val="3"/>
      <charset val="134"/>
    </font>
    <font>
      <sz val="16"/>
      <color theme="1"/>
      <name val="宋体"/>
      <family val="3"/>
      <charset val="134"/>
    </font>
    <font>
      <sz val="16"/>
      <color theme="1"/>
      <name val="仿宋"/>
      <family val="3"/>
      <charset val="134"/>
    </font>
    <font>
      <sz val="18"/>
      <color theme="1"/>
      <name val="宋体"/>
      <family val="3"/>
      <charset val="134"/>
    </font>
    <font>
      <sz val="26"/>
      <color theme="1"/>
      <name val="黑体"/>
      <family val="3"/>
      <charset val="134"/>
    </font>
    <font>
      <sz val="10"/>
      <color rgb="FF000000"/>
      <name val="等线"/>
      <family val="3"/>
      <charset val="134"/>
      <scheme val="minor"/>
    </font>
    <font>
      <sz val="11"/>
      <color theme="1"/>
      <name val="等线"/>
      <family val="3"/>
      <charset val="134"/>
      <scheme val="minor"/>
    </font>
    <font>
      <sz val="9"/>
      <name val="等线"/>
      <family val="3"/>
      <charset val="134"/>
      <scheme val="minor"/>
    </font>
  </fonts>
  <fills count="7">
    <fill>
      <patternFill patternType="none"/>
    </fill>
    <fill>
      <patternFill patternType="gray125"/>
    </fill>
    <fill>
      <patternFill patternType="solid">
        <fgColor indexed="22"/>
        <bgColor indexed="9"/>
      </patternFill>
    </fill>
    <fill>
      <patternFill patternType="solid">
        <fgColor rgb="FFFFC000"/>
        <bgColor indexed="9"/>
      </patternFill>
    </fill>
    <fill>
      <patternFill patternType="solid">
        <fgColor theme="4" tint="0.79995117038483843"/>
        <bgColor indexed="64"/>
      </patternFill>
    </fill>
    <fill>
      <patternFill patternType="solid">
        <fgColor theme="4" tint="0.79995117038483843"/>
        <bgColor indexed="9"/>
      </patternFill>
    </fill>
    <fill>
      <patternFill patternType="solid">
        <fgColor rgb="FFFFFF00"/>
        <bgColor indexed="64"/>
      </patternFill>
    </fill>
  </fills>
  <borders count="7">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bottom/>
      <diagonal/>
    </border>
    <border>
      <left style="thin">
        <color auto="1"/>
      </left>
      <right style="thin">
        <color auto="1"/>
      </right>
      <top style="thin">
        <color auto="1"/>
      </top>
      <bottom style="thin">
        <color auto="1"/>
      </bottom>
      <diagonal/>
    </border>
  </borders>
  <cellStyleXfs count="9">
    <xf numFmtId="0" fontId="0" fillId="0" borderId="0">
      <alignment vertical="center"/>
    </xf>
    <xf numFmtId="43" fontId="20" fillId="0" borderId="0" applyFont="0" applyFill="0" applyBorder="0" applyAlignment="0" applyProtection="0">
      <alignment vertical="center"/>
    </xf>
    <xf numFmtId="0" fontId="19" fillId="0" borderId="0">
      <alignment vertical="center"/>
    </xf>
    <xf numFmtId="0" fontId="6" fillId="0" borderId="0"/>
    <xf numFmtId="0" fontId="20" fillId="0" borderId="0">
      <alignment vertical="center"/>
    </xf>
    <xf numFmtId="0" fontId="20" fillId="0" borderId="0"/>
    <xf numFmtId="0" fontId="20" fillId="0" borderId="0"/>
    <xf numFmtId="43" fontId="20" fillId="0" borderId="0" applyFont="0" applyFill="0" applyBorder="0" applyAlignment="0" applyProtection="0">
      <alignment vertical="center"/>
    </xf>
    <xf numFmtId="43" fontId="20" fillId="0" borderId="0" applyFont="0" applyFill="0" applyBorder="0" applyAlignment="0" applyProtection="0">
      <alignment vertical="center"/>
    </xf>
  </cellStyleXfs>
  <cellXfs count="94">
    <xf numFmtId="0" fontId="0" fillId="0" borderId="0" xfId="0">
      <alignment vertical="center"/>
    </xf>
    <xf numFmtId="0" fontId="1" fillId="0" borderId="0" xfId="2" applyFont="1" applyAlignment="1">
      <alignment horizontal="center" vertical="center"/>
    </xf>
    <xf numFmtId="0" fontId="2" fillId="0" borderId="0" xfId="2" applyFont="1" applyAlignment="1">
      <alignment horizontal="center" vertical="center"/>
    </xf>
    <xf numFmtId="0" fontId="3" fillId="0" borderId="0" xfId="0" applyFont="1" applyAlignment="1">
      <alignment horizontal="center" vertical="center"/>
    </xf>
    <xf numFmtId="0" fontId="0" fillId="0" borderId="0" xfId="0" applyAlignment="1"/>
    <xf numFmtId="49" fontId="20" fillId="0" borderId="0" xfId="5" applyNumberFormat="1" applyAlignment="1">
      <alignment horizontal="center"/>
    </xf>
    <xf numFmtId="0" fontId="20" fillId="0" borderId="0" xfId="5" applyAlignment="1">
      <alignment horizontal="center"/>
    </xf>
    <xf numFmtId="0" fontId="20" fillId="0" borderId="0" xfId="5"/>
    <xf numFmtId="0" fontId="3" fillId="2" borderId="1" xfId="0" applyFont="1" applyFill="1" applyBorder="1" applyAlignment="1">
      <alignment horizontal="center" vertical="center" wrapText="1" shrinkToFit="1"/>
    </xf>
    <xf numFmtId="0" fontId="3" fillId="2" borderId="2" xfId="0" applyFont="1" applyFill="1" applyBorder="1" applyAlignment="1">
      <alignment horizontal="center" vertical="center" wrapText="1" shrinkToFit="1"/>
    </xf>
    <xf numFmtId="49" fontId="3" fillId="3" borderId="2" xfId="5" applyNumberFormat="1" applyFont="1" applyFill="1" applyBorder="1" applyAlignment="1">
      <alignment horizontal="center" vertical="center" wrapText="1" shrinkToFit="1"/>
    </xf>
    <xf numFmtId="0" fontId="3" fillId="3" borderId="2" xfId="5" applyFont="1" applyFill="1" applyBorder="1" applyAlignment="1">
      <alignment horizontal="center" vertical="center" wrapText="1" shrinkToFit="1"/>
    </xf>
    <xf numFmtId="0" fontId="3" fillId="2" borderId="2" xfId="3" applyFont="1" applyFill="1" applyBorder="1" applyAlignment="1">
      <alignment horizontal="center" vertical="center" wrapText="1" shrinkToFit="1"/>
    </xf>
    <xf numFmtId="0" fontId="3" fillId="0" borderId="3" xfId="0" applyFont="1" applyBorder="1" applyAlignment="1">
      <alignment horizontal="left" vertical="center" shrinkToFit="1"/>
    </xf>
    <xf numFmtId="0" fontId="3" fillId="0" borderId="4" xfId="0" applyFont="1" applyBorder="1" applyAlignment="1">
      <alignment horizontal="left" vertical="center" shrinkToFit="1"/>
    </xf>
    <xf numFmtId="0" fontId="3" fillId="0" borderId="4" xfId="3" applyFont="1" applyBorder="1" applyAlignment="1">
      <alignment horizontal="center" vertical="center" shrinkToFit="1"/>
    </xf>
    <xf numFmtId="4" fontId="3" fillId="0" borderId="4" xfId="0" applyNumberFormat="1" applyFont="1" applyBorder="1" applyAlignment="1">
      <alignment horizontal="right" vertical="center" shrinkToFit="1"/>
    </xf>
    <xf numFmtId="4" fontId="3" fillId="0" borderId="4" xfId="3" applyNumberFormat="1" applyFont="1" applyBorder="1" applyAlignment="1">
      <alignment horizontal="right" vertical="center" shrinkToFit="1"/>
    </xf>
    <xf numFmtId="0" fontId="3" fillId="2" borderId="1" xfId="3" applyFont="1" applyFill="1" applyBorder="1" applyAlignment="1">
      <alignment horizontal="center" vertical="center" wrapText="1" shrinkToFit="1"/>
    </xf>
    <xf numFmtId="0" fontId="3" fillId="0" borderId="3" xfId="3" applyFont="1" applyBorder="1" applyAlignment="1">
      <alignment horizontal="left" vertical="center" shrinkToFit="1"/>
    </xf>
    <xf numFmtId="0" fontId="3" fillId="0" borderId="4" xfId="3" applyFont="1" applyBorder="1" applyAlignment="1">
      <alignment horizontal="left" vertical="center" shrinkToFit="1"/>
    </xf>
    <xf numFmtId="0" fontId="4" fillId="0" borderId="0" xfId="5" applyFont="1" applyAlignment="1">
      <alignment horizontal="center" vertical="center" wrapText="1"/>
    </xf>
    <xf numFmtId="0" fontId="5" fillId="0" borderId="0" xfId="5" applyFont="1" applyAlignment="1">
      <alignment shrinkToFit="1"/>
    </xf>
    <xf numFmtId="0" fontId="4" fillId="0" borderId="0" xfId="5" applyFont="1" applyAlignment="1">
      <alignment horizontal="center" vertical="center"/>
    </xf>
    <xf numFmtId="0" fontId="4" fillId="0" borderId="0" xfId="5" applyFont="1" applyAlignment="1">
      <alignment vertical="center"/>
    </xf>
    <xf numFmtId="0" fontId="4" fillId="0" borderId="0" xfId="5" applyFont="1"/>
    <xf numFmtId="0" fontId="4" fillId="4" borderId="0" xfId="5" applyFont="1" applyFill="1" applyAlignment="1">
      <alignment horizontal="center" vertical="center" wrapText="1"/>
    </xf>
    <xf numFmtId="179" fontId="4" fillId="0" borderId="0" xfId="5" applyNumberFormat="1" applyFont="1" applyAlignment="1">
      <alignment vertical="center" shrinkToFit="1"/>
    </xf>
    <xf numFmtId="179" fontId="4" fillId="0" borderId="0" xfId="5" applyNumberFormat="1" applyFont="1" applyAlignment="1">
      <alignment shrinkToFit="1"/>
    </xf>
    <xf numFmtId="0" fontId="5" fillId="0" borderId="0" xfId="5" applyFont="1" applyAlignment="1">
      <alignment horizontal="center" vertical="center"/>
    </xf>
    <xf numFmtId="0" fontId="5" fillId="0" borderId="0" xfId="5" applyFont="1" applyAlignment="1">
      <alignment vertical="center"/>
    </xf>
    <xf numFmtId="179" fontId="5" fillId="0" borderId="0" xfId="7" applyNumberFormat="1" applyFont="1" applyAlignment="1">
      <alignment vertical="center" shrinkToFit="1"/>
    </xf>
    <xf numFmtId="179" fontId="4" fillId="0" borderId="0" xfId="5" applyNumberFormat="1" applyFont="1" applyAlignment="1">
      <alignment vertical="center"/>
    </xf>
    <xf numFmtId="0" fontId="5" fillId="0" borderId="0" xfId="0" applyFont="1" applyAlignment="1">
      <alignment vertical="center" shrinkToFit="1"/>
    </xf>
    <xf numFmtId="0" fontId="6" fillId="0" borderId="0" xfId="3"/>
    <xf numFmtId="0" fontId="0" fillId="4" borderId="0" xfId="0" applyFill="1" applyAlignment="1"/>
    <xf numFmtId="0" fontId="3" fillId="5" borderId="2" xfId="3" applyFont="1" applyFill="1" applyBorder="1" applyAlignment="1">
      <alignment horizontal="center" vertical="center" wrapText="1" shrinkToFit="1"/>
    </xf>
    <xf numFmtId="4" fontId="3" fillId="4" borderId="4" xfId="3" applyNumberFormat="1" applyFont="1" applyFill="1" applyBorder="1" applyAlignment="1">
      <alignment horizontal="right" vertical="center" shrinkToFit="1"/>
    </xf>
    <xf numFmtId="0" fontId="5" fillId="0" borderId="0" xfId="0" applyFont="1" applyAlignment="1">
      <alignment horizontal="center" vertical="center"/>
    </xf>
    <xf numFmtId="0" fontId="5" fillId="0" borderId="0" xfId="0" applyFont="1">
      <alignment vertical="center"/>
    </xf>
    <xf numFmtId="179" fontId="5" fillId="0" borderId="0" xfId="1" applyNumberFormat="1" applyFont="1" applyAlignment="1">
      <alignment vertical="center" shrinkToFit="1"/>
    </xf>
    <xf numFmtId="0" fontId="6" fillId="0" borderId="0" xfId="3" applyAlignment="1">
      <alignment horizontal="center"/>
    </xf>
    <xf numFmtId="0" fontId="3" fillId="0" borderId="0" xfId="3" applyFont="1"/>
    <xf numFmtId="179" fontId="6" fillId="0" borderId="0" xfId="3" applyNumberFormat="1"/>
    <xf numFmtId="4" fontId="6" fillId="0" borderId="0" xfId="3" applyNumberFormat="1"/>
    <xf numFmtId="0" fontId="5" fillId="0" borderId="0" xfId="6" applyFont="1" applyAlignment="1">
      <alignment vertical="center" shrinkToFit="1"/>
    </xf>
    <xf numFmtId="0" fontId="20" fillId="0" borderId="0" xfId="6"/>
    <xf numFmtId="3" fontId="3" fillId="0" borderId="4" xfId="3" applyNumberFormat="1" applyFont="1" applyBorder="1" applyAlignment="1">
      <alignment horizontal="right" vertical="center" shrinkToFit="1"/>
    </xf>
    <xf numFmtId="0" fontId="3" fillId="2" borderId="2" xfId="6" applyFont="1" applyFill="1" applyBorder="1" applyAlignment="1">
      <alignment horizontal="center" vertical="center" wrapText="1" shrinkToFit="1"/>
    </xf>
    <xf numFmtId="0" fontId="5" fillId="0" borderId="0" xfId="6" applyFont="1" applyAlignment="1">
      <alignment horizontal="center" vertical="center"/>
    </xf>
    <xf numFmtId="0" fontId="5" fillId="0" borderId="0" xfId="6" applyFont="1" applyAlignment="1">
      <alignment vertical="center"/>
    </xf>
    <xf numFmtId="179" fontId="5" fillId="0" borderId="0" xfId="8" applyNumberFormat="1" applyFont="1" applyAlignment="1">
      <alignment vertical="center" shrinkToFit="1"/>
    </xf>
    <xf numFmtId="3" fontId="3" fillId="0" borderId="5" xfId="3" applyNumberFormat="1" applyFont="1" applyBorder="1" applyAlignment="1">
      <alignment horizontal="right" vertical="center" shrinkToFit="1"/>
    </xf>
    <xf numFmtId="3" fontId="3" fillId="0" borderId="6" xfId="3" applyNumberFormat="1" applyFont="1" applyBorder="1" applyAlignment="1">
      <alignment horizontal="right" vertical="center" shrinkToFit="1"/>
    </xf>
    <xf numFmtId="0" fontId="0" fillId="0" borderId="0" xfId="0" applyFont="1">
      <alignment vertical="center"/>
    </xf>
    <xf numFmtId="0" fontId="7" fillId="0" borderId="0" xfId="0" applyFont="1">
      <alignment vertical="center"/>
    </xf>
    <xf numFmtId="10" fontId="7" fillId="0" borderId="0" xfId="0" applyNumberFormat="1" applyFont="1">
      <alignment vertical="center"/>
    </xf>
    <xf numFmtId="0" fontId="8" fillId="0" borderId="0" xfId="0" applyFont="1">
      <alignment vertical="center"/>
    </xf>
    <xf numFmtId="10" fontId="0" fillId="0" borderId="0" xfId="0" applyNumberFormat="1" applyFont="1">
      <alignment vertical="center"/>
    </xf>
    <xf numFmtId="0" fontId="10" fillId="0" borderId="0" xfId="0" applyFont="1" applyAlignment="1">
      <alignment horizontal="center" vertical="center"/>
    </xf>
    <xf numFmtId="0" fontId="10" fillId="0" borderId="0" xfId="0" applyFont="1">
      <alignment vertical="center"/>
    </xf>
    <xf numFmtId="0" fontId="11" fillId="0" borderId="0" xfId="0" applyFont="1">
      <alignment vertical="center"/>
    </xf>
    <xf numFmtId="178" fontId="10" fillId="0" borderId="0" xfId="0" applyNumberFormat="1" applyFont="1" applyAlignment="1">
      <alignment horizontal="left" vertical="center" shrinkToFit="1"/>
    </xf>
    <xf numFmtId="178" fontId="10" fillId="0" borderId="0" xfId="0" applyNumberFormat="1" applyFont="1" applyAlignment="1">
      <alignment horizontal="left" vertical="center"/>
    </xf>
    <xf numFmtId="0" fontId="10" fillId="0" borderId="0" xfId="0" applyFont="1" applyAlignment="1">
      <alignment horizontal="left" vertical="center"/>
    </xf>
    <xf numFmtId="0" fontId="10" fillId="0" borderId="0" xfId="0" applyFont="1" applyAlignment="1">
      <alignment vertical="top" wrapText="1"/>
    </xf>
    <xf numFmtId="0" fontId="10" fillId="0" borderId="0" xfId="0" applyFont="1" applyAlignment="1">
      <alignment horizontal="right" vertical="center"/>
    </xf>
    <xf numFmtId="0" fontId="10" fillId="0" borderId="0" xfId="0" applyFont="1" applyAlignment="1">
      <alignment vertical="center" shrinkToFit="1"/>
    </xf>
    <xf numFmtId="180" fontId="10" fillId="0" borderId="0" xfId="0" applyNumberFormat="1" applyFont="1" applyAlignment="1">
      <alignment vertical="center" shrinkToFit="1"/>
    </xf>
    <xf numFmtId="10" fontId="10" fillId="0" borderId="0" xfId="0" applyNumberFormat="1" applyFont="1" applyAlignment="1">
      <alignment vertical="center" shrinkToFit="1"/>
    </xf>
    <xf numFmtId="178" fontId="10" fillId="0" borderId="0" xfId="0" applyNumberFormat="1" applyFont="1">
      <alignment vertical="center"/>
    </xf>
    <xf numFmtId="10" fontId="10" fillId="0" borderId="0" xfId="0" applyNumberFormat="1" applyFont="1" applyAlignment="1">
      <alignment horizontal="center" vertical="center" shrinkToFit="1"/>
    </xf>
    <xf numFmtId="0" fontId="9" fillId="0" borderId="0" xfId="0" applyFont="1">
      <alignment vertical="center"/>
    </xf>
    <xf numFmtId="178" fontId="10" fillId="0" borderId="0" xfId="0" applyNumberFormat="1" applyFont="1" applyAlignment="1">
      <alignment vertical="center" shrinkToFit="1"/>
    </xf>
    <xf numFmtId="0" fontId="13" fillId="0" borderId="0" xfId="0" applyFont="1">
      <alignment vertical="center"/>
    </xf>
    <xf numFmtId="0" fontId="15" fillId="0" borderId="0" xfId="0" applyFont="1">
      <alignment vertical="center"/>
    </xf>
    <xf numFmtId="0" fontId="16" fillId="0" borderId="0" xfId="0" applyFont="1">
      <alignment vertical="center"/>
    </xf>
    <xf numFmtId="0" fontId="17" fillId="0" borderId="0" xfId="0" applyFont="1" applyAlignment="1">
      <alignment horizontal="center" vertical="center"/>
    </xf>
    <xf numFmtId="0" fontId="17" fillId="6" borderId="0" xfId="0" applyFont="1" applyFill="1" applyAlignment="1" applyProtection="1">
      <alignment horizontal="center" vertical="center"/>
      <protection locked="0"/>
    </xf>
    <xf numFmtId="0" fontId="0" fillId="0" borderId="0" xfId="0" applyProtection="1">
      <alignment vertical="center"/>
      <protection locked="0"/>
    </xf>
    <xf numFmtId="0" fontId="18" fillId="0" borderId="0" xfId="0" applyFont="1">
      <alignment vertical="center"/>
    </xf>
    <xf numFmtId="0" fontId="18" fillId="0" borderId="0" xfId="0" applyFont="1" applyAlignment="1">
      <alignment horizontal="center" vertical="center"/>
    </xf>
    <xf numFmtId="0" fontId="14" fillId="0" borderId="0" xfId="0" applyFont="1" applyAlignment="1">
      <alignment horizontal="center" vertical="center"/>
    </xf>
    <xf numFmtId="0" fontId="9"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top" wrapText="1"/>
    </xf>
    <xf numFmtId="0" fontId="10" fillId="0" borderId="0" xfId="0" applyFont="1" applyAlignment="1">
      <alignment horizontal="right" vertical="center"/>
    </xf>
    <xf numFmtId="178" fontId="10" fillId="0" borderId="0" xfId="0" applyNumberFormat="1" applyFont="1" applyAlignment="1">
      <alignment horizontal="left" vertical="center" shrinkToFit="1"/>
    </xf>
    <xf numFmtId="0" fontId="12" fillId="0" borderId="0" xfId="0" applyFont="1" applyAlignment="1">
      <alignment horizontal="left" vertical="top" wrapText="1"/>
    </xf>
    <xf numFmtId="0" fontId="10" fillId="0" borderId="0" xfId="0" applyFont="1" applyAlignment="1">
      <alignment horizontal="left" vertical="center"/>
    </xf>
    <xf numFmtId="0" fontId="10" fillId="0" borderId="0" xfId="0" applyFont="1" applyAlignment="1">
      <alignment horizontal="right" vertical="center" shrinkToFit="1"/>
    </xf>
    <xf numFmtId="0" fontId="10" fillId="0" borderId="0" xfId="0" applyFont="1" applyAlignment="1">
      <alignment horizontal="left" vertical="center" shrinkToFit="1"/>
    </xf>
    <xf numFmtId="178" fontId="10" fillId="0" borderId="0" xfId="0" applyNumberFormat="1" applyFont="1" applyAlignment="1">
      <alignment horizontal="left" vertical="center"/>
    </xf>
    <xf numFmtId="0" fontId="10" fillId="0" borderId="0" xfId="0" applyFont="1" applyAlignment="1">
      <alignment horizontal="left" vertical="center" wrapText="1"/>
    </xf>
  </cellXfs>
  <cellStyles count="9">
    <cellStyle name="常规" xfId="0" builtinId="0"/>
    <cellStyle name="常规 2" xfId="4" xr:uid="{00000000-0005-0000-0000-000033000000}"/>
    <cellStyle name="常规 2 2" xfId="3" xr:uid="{00000000-0005-0000-0000-00002D000000}"/>
    <cellStyle name="常规 3" xfId="5" xr:uid="{00000000-0005-0000-0000-000034000000}"/>
    <cellStyle name="常规 3 2" xfId="2" xr:uid="{00000000-0005-0000-0000-000028000000}"/>
    <cellStyle name="常规 4" xfId="6" xr:uid="{00000000-0005-0000-0000-000035000000}"/>
    <cellStyle name="千位分隔" xfId="1" builtinId="3"/>
    <cellStyle name="千位分隔 2" xfId="7" xr:uid="{00000000-0005-0000-0000-000036000000}"/>
    <cellStyle name="千位分隔 3" xfId="8" xr:uid="{00000000-0005-0000-0000-00003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zh-CN"/>
              <a:t>收入决算</a:t>
            </a:r>
          </a:p>
        </c:rich>
      </c:tx>
      <c:overlay val="0"/>
      <c:spPr>
        <a:noFill/>
        <a:ln>
          <a:noFill/>
        </a:ln>
        <a:effectLst/>
      </c:spPr>
      <c:txPr>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pieChart>
        <c:varyColors val="1"/>
        <c:ser>
          <c:idx val="0"/>
          <c:order val="0"/>
          <c:tx>
            <c:strRef>
              <c:f>作图取数表!$B$1</c:f>
              <c:strCache>
                <c:ptCount val="1"/>
                <c:pt idx="0">
                  <c:v>占比</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323B-4689-8AE6-3B83E0E5B3F4}"/>
              </c:ext>
            </c:extLst>
          </c:dPt>
          <c:dLbls>
            <c:spPr>
              <a:noFill/>
              <a:ln>
                <a:noFill/>
              </a:ln>
              <a:effectLst/>
            </c:spPr>
            <c:txPr>
              <a:bodyPr rot="0" spcFirstLastPara="1" vertOverflow="ellipsis" vert="horz" wrap="square" lIns="38100" tIns="19050" rIns="38100" bIns="19050" anchor="ctr" anchorCtr="1">
                <a:spAutoFit/>
              </a:bodyPr>
              <a:lstStyle/>
              <a:p>
                <a:pPr>
                  <a:defRPr lang="zh-CN" sz="900" b="0" i="0" u="none" strike="noStrike" kern="1200" baseline="0">
                    <a:solidFill>
                      <a:schemeClr val="tx1">
                        <a:lumMod val="75000"/>
                        <a:lumOff val="25000"/>
                      </a:schemeClr>
                    </a:solidFill>
                    <a:latin typeface="+mn-lt"/>
                    <a:ea typeface="+mn-ea"/>
                    <a:cs typeface="+mn-cs"/>
                  </a:defRPr>
                </a:pPr>
                <a:endParaRPr lang="zh-CN"/>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作图取数表!$A$2:$A$5</c15:sqref>
                  </c15:fullRef>
                </c:ext>
              </c:extLst>
              <c:f>作图取数表!$A$2</c:f>
              <c:strCache>
                <c:ptCount val="1"/>
                <c:pt idx="0">
                  <c:v>财政拨款收入</c:v>
                </c:pt>
              </c:strCache>
            </c:strRef>
          </c:cat>
          <c:val>
            <c:numRef>
              <c:extLst>
                <c:ext xmlns:c15="http://schemas.microsoft.com/office/drawing/2012/chart" uri="{02D57815-91ED-43cb-92C2-25804820EDAC}">
                  <c15:fullRef>
                    <c15:sqref>作图取数表!$B$2:$B$5</c15:sqref>
                  </c15:fullRef>
                </c:ext>
              </c:extLst>
              <c:f>作图取数表!$B$2</c:f>
              <c:numCache>
                <c:formatCode>0.00%</c:formatCode>
                <c:ptCount val="1"/>
                <c:pt idx="0">
                  <c:v>1</c:v>
                </c:pt>
              </c:numCache>
            </c:numRef>
          </c:val>
          <c:extLst>
            <c:ext xmlns:c15="http://schemas.microsoft.com/office/drawing/2012/chart" uri="{02D57815-91ED-43cb-92C2-25804820EDAC}">
              <c15:categoryFilterExceptions>
                <c15:categoryFilterException>
                  <c15:sqref>作图取数表!$B$3</c15:sqref>
                  <c15:spPr xmlns:c15="http://schemas.microsoft.com/office/drawing/2012/chart">
                    <a:solidFill>
                      <a:schemeClr val="accent2"/>
                    </a:solidFill>
                    <a:ln w="19050">
                      <a:solidFill>
                        <a:schemeClr val="lt1"/>
                      </a:solidFill>
                    </a:ln>
                    <a:effectLst/>
                  </c15:spPr>
                  <c15:bubble3D val="0"/>
                </c15:categoryFilterException>
                <c15:categoryFilterException>
                  <c15:sqref>作图取数表!$B$4</c15:sqref>
                  <c15:spPr xmlns:c15="http://schemas.microsoft.com/office/drawing/2012/chart">
                    <a:solidFill>
                      <a:schemeClr val="accent3"/>
                    </a:solidFill>
                    <a:ln w="19050">
                      <a:solidFill>
                        <a:schemeClr val="lt1"/>
                      </a:solidFill>
                    </a:ln>
                    <a:effectLst/>
                  </c15:spPr>
                  <c15:bubble3D val="0"/>
                  <c15:dLbl>
                    <c:idx val="0"/>
                    <c:layout>
                      <c:manualLayout>
                        <c:x val="0.22121104748270101"/>
                        <c:y val="2.3381711161844398E-2"/>
                      </c:manualLayout>
                    </c:layout>
                    <c:dLblPos val="bestFit"/>
                    <c:showLegendKey val="0"/>
                    <c:showVal val="1"/>
                    <c:showCatName val="0"/>
                    <c:showSerName val="0"/>
                    <c:showPercent val="0"/>
                    <c:showBubbleSize val="0"/>
                    <c:extLst>
                      <c:ext uri="{CE6537A1-D6FC-4f65-9D91-7224C49458BB}"/>
                      <c:ext xmlns:c16="http://schemas.microsoft.com/office/drawing/2014/chart" uri="{C3380CC4-5D6E-409C-BE32-E72D297353CC}">
                        <c16:uniqueId val="{00000005-323B-4689-8AE6-3B83E0E5B3F4}"/>
                      </c:ext>
                    </c:extLst>
                  </c15:dLbl>
                </c15:categoryFilterException>
                <c15:categoryFilterException>
                  <c15:sqref>作图取数表!$B$5</c15:sqref>
                  <c15:spPr xmlns:c15="http://schemas.microsoft.com/office/drawing/2012/chart">
                    <a:solidFill>
                      <a:schemeClr val="accent4"/>
                    </a:solidFill>
                    <a:ln w="19050">
                      <a:solidFill>
                        <a:schemeClr val="lt1"/>
                      </a:solidFill>
                    </a:ln>
                    <a:effectLst/>
                  </c15:spPr>
                  <c15:bubble3D val="0"/>
                  <c15:dLbl>
                    <c:idx val="0"/>
                    <c:layout>
                      <c:manualLayout>
                        <c:x val="-0.13484955857790501"/>
                        <c:y val="-6.20408765472363E-3"/>
                      </c:manualLayout>
                    </c:layout>
                    <c:dLblPos val="bestFit"/>
                    <c:showLegendKey val="0"/>
                    <c:showVal val="1"/>
                    <c:showCatName val="0"/>
                    <c:showSerName val="0"/>
                    <c:showPercent val="0"/>
                    <c:showBubbleSize val="0"/>
                    <c:extLst>
                      <c:ext uri="{CE6537A1-D6FC-4f65-9D91-7224C49458BB}"/>
                      <c:ext xmlns:c16="http://schemas.microsoft.com/office/drawing/2014/chart" uri="{C3380CC4-5D6E-409C-BE32-E72D297353CC}">
                        <c16:uniqueId val="{00000007-323B-4689-8AE6-3B83E0E5B3F4}"/>
                      </c:ext>
                    </c:extLst>
                  </c15:dLbl>
                </c15:categoryFilterException>
              </c15:categoryFilterExceptions>
            </c:ext>
            <c:ext xmlns:c16="http://schemas.microsoft.com/office/drawing/2014/chart" uri="{C3380CC4-5D6E-409C-BE32-E72D297353CC}">
              <c16:uniqueId val="{00000008-323B-4689-8AE6-3B83E0E5B3F4}"/>
            </c:ext>
          </c:extLst>
        </c:ser>
        <c:dLbls>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endParaRPr lang="zh-CN"/>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endParaRPr lang="zh-CN"/>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zh-CN" altLang="en-US"/>
              <a:t>支出决算</a:t>
            </a:r>
          </a:p>
        </c:rich>
      </c:tx>
      <c:overlay val="0"/>
      <c:spPr>
        <a:noFill/>
        <a:ln>
          <a:noFill/>
        </a:ln>
        <a:effectLst/>
      </c:spPr>
      <c:txPr>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pieChart>
        <c:varyColors val="1"/>
        <c:ser>
          <c:idx val="0"/>
          <c:order val="0"/>
          <c:tx>
            <c:strRef>
              <c:f>作图取数表!$B$9</c:f>
              <c:strCache>
                <c:ptCount val="1"/>
                <c:pt idx="0">
                  <c:v>占比</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9114-4678-BBF6-D9F3130F7E96}"/>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9114-4678-BBF6-D9F3130F7E96}"/>
              </c:ext>
            </c:extLst>
          </c:dPt>
          <c:dLbls>
            <c:dLbl>
              <c:idx val="1"/>
              <c:layout>
                <c:manualLayout>
                  <c:x val="-7.3127296587926494E-2"/>
                  <c:y val="4.85746573344999E-3"/>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114-4678-BBF6-D9F3130F7E96}"/>
                </c:ext>
              </c:extLst>
            </c:dLbl>
            <c:spPr>
              <a:noFill/>
              <a:ln>
                <a:noFill/>
              </a:ln>
              <a:effectLst/>
            </c:spPr>
            <c:txPr>
              <a:bodyPr rot="0" spcFirstLastPara="1" vertOverflow="ellipsis" vert="horz" wrap="square" lIns="38100" tIns="19050" rIns="38100" bIns="19050" anchor="ctr" anchorCtr="1">
                <a:spAutoFit/>
              </a:bodyPr>
              <a:lstStyle/>
              <a:p>
                <a:pPr>
                  <a:defRPr lang="zh-CN" sz="900" b="0" i="0" u="none" strike="noStrike" kern="1200" baseline="0">
                    <a:solidFill>
                      <a:schemeClr val="tx1">
                        <a:lumMod val="75000"/>
                        <a:lumOff val="25000"/>
                      </a:schemeClr>
                    </a:solidFill>
                    <a:latin typeface="+mn-lt"/>
                    <a:ea typeface="+mn-ea"/>
                    <a:cs typeface="+mn-cs"/>
                  </a:defRPr>
                </a:pPr>
                <a:endParaRPr lang="zh-CN"/>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作图取数表!$A$10:$A$12</c15:sqref>
                  </c15:fullRef>
                </c:ext>
              </c:extLst>
              <c:f>作图取数表!$A$10:$A$11</c:f>
              <c:strCache>
                <c:ptCount val="2"/>
                <c:pt idx="0">
                  <c:v>基本支出</c:v>
                </c:pt>
                <c:pt idx="1">
                  <c:v>项目支出</c:v>
                </c:pt>
              </c:strCache>
            </c:strRef>
          </c:cat>
          <c:val>
            <c:numRef>
              <c:extLst>
                <c:ext xmlns:c15="http://schemas.microsoft.com/office/drawing/2012/chart" uri="{02D57815-91ED-43cb-92C2-25804820EDAC}">
                  <c15:fullRef>
                    <c15:sqref>作图取数表!$B$10:$B$12</c15:sqref>
                  </c15:fullRef>
                </c:ext>
              </c:extLst>
              <c:f>作图取数表!$B$10:$B$11</c:f>
              <c:numCache>
                <c:formatCode>0.00%</c:formatCode>
                <c:ptCount val="2"/>
                <c:pt idx="0">
                  <c:v>0.94994721063473564</c:v>
                </c:pt>
                <c:pt idx="1">
                  <c:v>5.0052789365264319E-2</c:v>
                </c:pt>
              </c:numCache>
            </c:numRef>
          </c:val>
          <c:extLst>
            <c:ext xmlns:c15="http://schemas.microsoft.com/office/drawing/2012/chart" uri="{02D57815-91ED-43cb-92C2-25804820EDAC}">
              <c15:categoryFilterExceptions>
                <c15:categoryFilterException>
                  <c15:sqref>作图取数表!$B$12</c15:sqref>
                  <c15:spPr xmlns:c15="http://schemas.microsoft.com/office/drawing/2012/chart">
                    <a:solidFill>
                      <a:schemeClr val="accent3"/>
                    </a:solidFill>
                    <a:ln w="19050">
                      <a:solidFill>
                        <a:schemeClr val="lt1"/>
                      </a:solidFill>
                    </a:ln>
                    <a:effectLst/>
                  </c15:spPr>
                  <c15:bubble3D val="0"/>
                  <c15:dLbl>
                    <c:idx val="1"/>
                    <c:layout>
                      <c:manualLayout>
                        <c:x val="0.12951290463692"/>
                        <c:y val="1.110090405366E-2"/>
                      </c:manualLayout>
                    </c:layout>
                    <c:dLblPos val="bestFit"/>
                    <c:showLegendKey val="0"/>
                    <c:showVal val="1"/>
                    <c:showCatName val="0"/>
                    <c:showSerName val="0"/>
                    <c:showPercent val="0"/>
                    <c:showBubbleSize val="0"/>
                    <c:extLst>
                      <c:ext uri="{CE6537A1-D6FC-4f65-9D91-7224C49458BB}"/>
                      <c:ext xmlns:c16="http://schemas.microsoft.com/office/drawing/2014/chart" uri="{C3380CC4-5D6E-409C-BE32-E72D297353CC}">
                        <c16:uniqueId val="{00000005-9114-4678-BBF6-D9F3130F7E96}"/>
                      </c:ext>
                    </c:extLst>
                  </c15:dLbl>
                </c15:categoryFilterException>
              </c15:categoryFilterExceptions>
            </c:ext>
            <c:ext xmlns:c16="http://schemas.microsoft.com/office/drawing/2014/chart" uri="{C3380CC4-5D6E-409C-BE32-E72D297353CC}">
              <c16:uniqueId val="{00000006-9114-4678-BBF6-D9F3130F7E96}"/>
            </c:ext>
          </c:extLst>
        </c:ser>
        <c:dLbls>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endParaRPr lang="zh-CN"/>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endParaRPr lang="zh-CN"/>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13</xdr:col>
      <xdr:colOff>7620</xdr:colOff>
      <xdr:row>7</xdr:row>
      <xdr:rowOff>0</xdr:rowOff>
    </xdr:from>
    <xdr:to>
      <xdr:col>19</xdr:col>
      <xdr:colOff>601980</xdr:colOff>
      <xdr:row>18</xdr:row>
      <xdr:rowOff>68580</xdr:rowOff>
    </xdr:to>
    <xdr:graphicFrame macro="">
      <xdr:nvGraphicFramePr>
        <xdr:cNvPr id="4" name="图表 3">
          <a:extLst>
            <a:ext uri="{FF2B5EF4-FFF2-40B4-BE49-F238E27FC236}">
              <a16:creationId xmlns:a16="http://schemas.microsoft.com/office/drawing/2014/main" id="{00000000-0008-0000-03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0</xdr:colOff>
      <xdr:row>18</xdr:row>
      <xdr:rowOff>167640</xdr:rowOff>
    </xdr:from>
    <xdr:to>
      <xdr:col>19</xdr:col>
      <xdr:colOff>601980</xdr:colOff>
      <xdr:row>27</xdr:row>
      <xdr:rowOff>7620</xdr:rowOff>
    </xdr:to>
    <xdr:graphicFrame macro="">
      <xdr:nvGraphicFramePr>
        <xdr:cNvPr id="5" name="图表 4">
          <a:extLst>
            <a:ext uri="{FF2B5EF4-FFF2-40B4-BE49-F238E27FC236}">
              <a16:creationId xmlns:a16="http://schemas.microsoft.com/office/drawing/2014/main" id="{00000000-0008-0000-03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N26"/>
  <sheetViews>
    <sheetView zoomScale="80" zoomScaleNormal="80" workbookViewId="0">
      <selection activeCell="E10" sqref="E10"/>
    </sheetView>
  </sheetViews>
  <sheetFormatPr defaultColWidth="9" defaultRowHeight="14" x14ac:dyDescent="0.3"/>
  <cols>
    <col min="1" max="1" width="16.58203125" customWidth="1"/>
    <col min="2" max="2" width="12.75" customWidth="1"/>
  </cols>
  <sheetData>
    <row r="1" spans="1:14" ht="37.75" customHeight="1" x14ac:dyDescent="0.3">
      <c r="A1" s="77" t="s">
        <v>0</v>
      </c>
      <c r="B1" s="78">
        <v>255076</v>
      </c>
    </row>
    <row r="2" spans="1:14" x14ac:dyDescent="0.3">
      <c r="A2" s="79"/>
      <c r="B2" s="79"/>
      <c r="C2" s="79"/>
      <c r="D2" s="79"/>
      <c r="E2" s="79"/>
      <c r="F2" s="79"/>
      <c r="G2" s="79"/>
      <c r="H2" s="79"/>
      <c r="I2" s="79"/>
      <c r="J2" s="79"/>
      <c r="K2" s="79"/>
      <c r="L2" s="79"/>
      <c r="M2" s="79"/>
    </row>
    <row r="3" spans="1:14" x14ac:dyDescent="0.3">
      <c r="A3" s="79"/>
      <c r="B3" s="79"/>
      <c r="C3" s="79"/>
      <c r="D3" s="79"/>
      <c r="E3" s="79"/>
      <c r="F3" s="79"/>
      <c r="G3" s="79"/>
      <c r="H3" s="79"/>
      <c r="I3" s="79"/>
      <c r="J3" s="79"/>
      <c r="K3" s="79"/>
      <c r="L3" s="79"/>
      <c r="M3" s="79"/>
    </row>
    <row r="4" spans="1:14" x14ac:dyDescent="0.3">
      <c r="A4" s="79"/>
      <c r="B4" s="79"/>
      <c r="C4" s="79"/>
      <c r="D4" s="79"/>
      <c r="E4" s="79"/>
      <c r="F4" s="79"/>
      <c r="G4" s="79"/>
      <c r="H4" s="79"/>
      <c r="I4" s="79"/>
      <c r="J4" s="79"/>
      <c r="K4" s="79"/>
      <c r="L4" s="79"/>
      <c r="M4" s="79"/>
    </row>
    <row r="5" spans="1:14" x14ac:dyDescent="0.3">
      <c r="A5" s="79"/>
      <c r="B5" s="79"/>
      <c r="C5" s="79"/>
      <c r="D5" s="79"/>
      <c r="E5" s="79"/>
      <c r="F5" s="79"/>
      <c r="G5" s="79"/>
      <c r="H5" s="79"/>
      <c r="I5" s="79"/>
      <c r="J5" s="79"/>
      <c r="K5" s="79"/>
      <c r="L5" s="79"/>
      <c r="M5" s="79"/>
    </row>
    <row r="6" spans="1:14" x14ac:dyDescent="0.3">
      <c r="A6" s="79"/>
      <c r="B6" s="79"/>
      <c r="C6" s="79"/>
      <c r="D6" s="79"/>
      <c r="E6" s="79"/>
      <c r="F6" s="79"/>
      <c r="G6" s="79"/>
      <c r="H6" s="79"/>
      <c r="I6" s="79"/>
      <c r="J6" s="79"/>
      <c r="K6" s="79"/>
      <c r="L6" s="79"/>
      <c r="M6" s="79"/>
    </row>
    <row r="7" spans="1:14" x14ac:dyDescent="0.3">
      <c r="A7" s="79"/>
      <c r="B7" s="79"/>
      <c r="C7" s="79"/>
      <c r="D7" s="79"/>
      <c r="E7" s="79"/>
      <c r="F7" s="79"/>
      <c r="G7" s="79"/>
      <c r="H7" s="79"/>
      <c r="I7" s="79"/>
      <c r="J7" s="79"/>
      <c r="K7" s="79"/>
      <c r="L7" s="79"/>
      <c r="M7" s="79"/>
    </row>
    <row r="8" spans="1:14" x14ac:dyDescent="0.3">
      <c r="A8" s="79"/>
      <c r="B8" s="79"/>
      <c r="C8" s="79"/>
      <c r="D8" s="79"/>
      <c r="E8" s="79"/>
      <c r="F8" s="79"/>
      <c r="G8" s="79"/>
      <c r="H8" s="79"/>
      <c r="I8" s="79"/>
      <c r="J8" s="79"/>
      <c r="K8" s="79"/>
      <c r="L8" s="79"/>
      <c r="M8" s="79"/>
    </row>
    <row r="9" spans="1:14" x14ac:dyDescent="0.3">
      <c r="A9" s="79"/>
      <c r="B9" s="79"/>
      <c r="C9" s="79"/>
      <c r="D9" s="79"/>
      <c r="E9" s="79"/>
      <c r="F9" s="79"/>
      <c r="G9" s="79"/>
      <c r="H9" s="79"/>
      <c r="I9" s="79"/>
      <c r="J9" s="79"/>
      <c r="K9" s="79"/>
      <c r="L9" s="79"/>
      <c r="M9" s="79"/>
    </row>
    <row r="10" spans="1:14" x14ac:dyDescent="0.3">
      <c r="A10" s="79"/>
      <c r="B10" s="79"/>
      <c r="C10" s="79"/>
      <c r="D10" s="79"/>
      <c r="E10" s="79"/>
      <c r="F10" s="79"/>
      <c r="G10" s="79"/>
      <c r="H10" s="79"/>
      <c r="I10" s="79"/>
      <c r="J10" s="79"/>
      <c r="K10" s="79"/>
      <c r="L10" s="79"/>
      <c r="M10" s="79"/>
    </row>
    <row r="11" spans="1:14" ht="99.65" customHeight="1" x14ac:dyDescent="0.3">
      <c r="A11" s="81" t="str">
        <f>_xlfn.IFNA(VLOOKUP(B1,当年决算导出!A:B,2,FALSE),"")</f>
        <v>北京市北海幼儿园</v>
      </c>
      <c r="B11" s="81"/>
      <c r="C11" s="81"/>
      <c r="D11" s="81"/>
      <c r="E11" s="81"/>
      <c r="F11" s="81"/>
      <c r="G11" s="81"/>
      <c r="H11" s="81"/>
      <c r="I11" s="81"/>
      <c r="J11" s="81"/>
      <c r="K11" s="81"/>
      <c r="L11" s="81"/>
      <c r="M11" s="81"/>
      <c r="N11" s="80"/>
    </row>
    <row r="12" spans="1:14" ht="72" customHeight="1" x14ac:dyDescent="0.3">
      <c r="A12" s="81" t="s">
        <v>1</v>
      </c>
      <c r="B12" s="81"/>
      <c r="C12" s="81"/>
      <c r="D12" s="81"/>
      <c r="E12" s="81"/>
      <c r="F12" s="81"/>
      <c r="G12" s="81"/>
      <c r="H12" s="81"/>
      <c r="I12" s="81"/>
      <c r="J12" s="81"/>
      <c r="K12" s="81"/>
      <c r="L12" s="81"/>
      <c r="M12" s="81"/>
      <c r="N12" s="80"/>
    </row>
    <row r="13" spans="1:14" x14ac:dyDescent="0.3">
      <c r="A13" s="79"/>
      <c r="B13" s="79"/>
      <c r="C13" s="79"/>
      <c r="D13" s="79"/>
      <c r="E13" s="79"/>
      <c r="F13" s="79"/>
      <c r="G13" s="79"/>
      <c r="H13" s="79"/>
      <c r="I13" s="79"/>
      <c r="J13" s="79"/>
      <c r="K13" s="79"/>
      <c r="L13" s="79"/>
      <c r="M13" s="79"/>
    </row>
    <row r="14" spans="1:14" x14ac:dyDescent="0.3">
      <c r="A14" s="79"/>
      <c r="B14" s="79"/>
      <c r="C14" s="79"/>
      <c r="D14" s="79"/>
      <c r="E14" s="79"/>
      <c r="F14" s="79"/>
      <c r="G14" s="79"/>
      <c r="H14" s="79"/>
      <c r="I14" s="79"/>
      <c r="J14" s="79"/>
      <c r="K14" s="79"/>
      <c r="L14" s="79"/>
      <c r="M14" s="79"/>
    </row>
    <row r="15" spans="1:14" x14ac:dyDescent="0.3">
      <c r="A15" s="79"/>
      <c r="B15" s="79"/>
      <c r="C15" s="79"/>
      <c r="D15" s="79"/>
      <c r="E15" s="79"/>
      <c r="F15" s="79"/>
      <c r="G15" s="79"/>
      <c r="H15" s="79"/>
      <c r="I15" s="79"/>
      <c r="J15" s="79"/>
      <c r="K15" s="79"/>
      <c r="L15" s="79"/>
      <c r="M15" s="79"/>
    </row>
    <row r="16" spans="1:14" x14ac:dyDescent="0.3">
      <c r="A16" s="79"/>
      <c r="B16" s="79"/>
      <c r="C16" s="79"/>
      <c r="D16" s="79"/>
      <c r="E16" s="79"/>
      <c r="F16" s="79"/>
      <c r="G16" s="79"/>
      <c r="H16" s="79"/>
      <c r="I16" s="79"/>
      <c r="J16" s="79"/>
      <c r="K16" s="79"/>
      <c r="L16" s="79"/>
      <c r="M16" s="79"/>
    </row>
    <row r="17" spans="1:13" x14ac:dyDescent="0.3">
      <c r="A17" s="79"/>
      <c r="B17" s="79"/>
      <c r="C17" s="79"/>
      <c r="D17" s="79"/>
      <c r="E17" s="79"/>
      <c r="F17" s="79"/>
      <c r="G17" s="79"/>
      <c r="H17" s="79"/>
      <c r="I17" s="79"/>
      <c r="J17" s="79"/>
      <c r="K17" s="79"/>
      <c r="L17" s="79"/>
      <c r="M17" s="79"/>
    </row>
    <row r="18" spans="1:13" x14ac:dyDescent="0.3">
      <c r="A18" s="79"/>
      <c r="B18" s="79"/>
      <c r="C18" s="79"/>
      <c r="D18" s="79"/>
      <c r="E18" s="79"/>
      <c r="F18" s="79"/>
      <c r="G18" s="79"/>
      <c r="H18" s="79"/>
      <c r="I18" s="79"/>
      <c r="J18" s="79"/>
      <c r="K18" s="79"/>
      <c r="L18" s="79"/>
      <c r="M18" s="79"/>
    </row>
    <row r="19" spans="1:13" x14ac:dyDescent="0.3">
      <c r="A19" s="79"/>
      <c r="B19" s="79"/>
      <c r="C19" s="79"/>
      <c r="D19" s="79"/>
      <c r="E19" s="79"/>
      <c r="F19" s="79"/>
      <c r="G19" s="79"/>
      <c r="H19" s="79"/>
      <c r="I19" s="79"/>
      <c r="J19" s="79"/>
      <c r="K19" s="79"/>
      <c r="L19" s="79"/>
      <c r="M19" s="79"/>
    </row>
    <row r="20" spans="1:13" x14ac:dyDescent="0.3">
      <c r="A20" s="79"/>
      <c r="B20" s="79"/>
      <c r="C20" s="79"/>
      <c r="D20" s="79"/>
      <c r="E20" s="79"/>
      <c r="F20" s="79"/>
      <c r="G20" s="79"/>
      <c r="H20" s="79"/>
      <c r="I20" s="79"/>
      <c r="J20" s="79"/>
      <c r="K20" s="79"/>
      <c r="L20" s="79"/>
      <c r="M20" s="79"/>
    </row>
    <row r="21" spans="1:13" x14ac:dyDescent="0.3">
      <c r="A21" s="79"/>
      <c r="B21" s="79"/>
      <c r="C21" s="79"/>
      <c r="D21" s="79"/>
      <c r="E21" s="79"/>
      <c r="F21" s="79"/>
      <c r="G21" s="79"/>
      <c r="H21" s="79"/>
      <c r="I21" s="79"/>
      <c r="J21" s="79"/>
      <c r="K21" s="79"/>
      <c r="L21" s="79"/>
      <c r="M21" s="79"/>
    </row>
    <row r="22" spans="1:13" x14ac:dyDescent="0.3">
      <c r="A22" s="79"/>
      <c r="B22" s="79"/>
      <c r="C22" s="79"/>
      <c r="D22" s="79"/>
      <c r="E22" s="79"/>
      <c r="F22" s="79"/>
      <c r="G22" s="79"/>
      <c r="H22" s="79"/>
      <c r="I22" s="79"/>
      <c r="J22" s="79"/>
      <c r="K22" s="79"/>
      <c r="L22" s="79"/>
      <c r="M22" s="79"/>
    </row>
    <row r="23" spans="1:13" x14ac:dyDescent="0.3">
      <c r="A23" s="79"/>
      <c r="B23" s="79"/>
      <c r="C23" s="79"/>
      <c r="D23" s="79"/>
      <c r="E23" s="79"/>
      <c r="F23" s="79"/>
      <c r="G23" s="79"/>
      <c r="H23" s="79"/>
      <c r="I23" s="79"/>
      <c r="J23" s="79"/>
      <c r="K23" s="79"/>
      <c r="L23" s="79"/>
      <c r="M23" s="79"/>
    </row>
    <row r="24" spans="1:13" x14ac:dyDescent="0.3">
      <c r="A24" s="79"/>
      <c r="B24" s="79"/>
      <c r="C24" s="79"/>
      <c r="D24" s="79"/>
      <c r="E24" s="79"/>
      <c r="F24" s="79"/>
      <c r="G24" s="79"/>
      <c r="H24" s="79"/>
      <c r="I24" s="79"/>
      <c r="J24" s="79"/>
      <c r="K24" s="79"/>
      <c r="L24" s="79"/>
      <c r="M24" s="79"/>
    </row>
    <row r="25" spans="1:13" x14ac:dyDescent="0.3">
      <c r="A25" s="79"/>
      <c r="B25" s="79"/>
      <c r="C25" s="79"/>
      <c r="D25" s="79"/>
      <c r="E25" s="79"/>
      <c r="F25" s="79"/>
      <c r="G25" s="79"/>
      <c r="H25" s="79"/>
      <c r="I25" s="79"/>
      <c r="J25" s="79"/>
      <c r="K25" s="79"/>
      <c r="L25" s="79"/>
      <c r="M25" s="79"/>
    </row>
    <row r="26" spans="1:13" x14ac:dyDescent="0.3">
      <c r="A26" s="79"/>
      <c r="B26" s="79"/>
      <c r="C26" s="79"/>
      <c r="D26" s="79"/>
      <c r="E26" s="79"/>
      <c r="F26" s="79"/>
      <c r="G26" s="79"/>
      <c r="H26" s="79"/>
      <c r="I26" s="79"/>
      <c r="J26" s="79"/>
      <c r="K26" s="79"/>
      <c r="L26" s="79"/>
      <c r="M26" s="79"/>
    </row>
  </sheetData>
  <sheetProtection algorithmName="SHA-512" hashValue="IqzYmA70eEER21FH9+NV3+2St/2oD65WQdS0zslFlXwt9+bjugWUDFZdodoz/54Axh74bkCwwjeaMaO0o3IV1g==" saltValue="ZCcZl1U1dAmWKuDVa+0yQA==" spinCount="100000" sheet="1" objects="1" scenarios="1"/>
  <mergeCells count="2">
    <mergeCell ref="A11:M11"/>
    <mergeCell ref="A12:M12"/>
  </mergeCells>
  <phoneticPr fontId="21"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8"/>
  <sheetViews>
    <sheetView zoomScale="90" zoomScaleNormal="90" workbookViewId="0">
      <selection sqref="A1:N1"/>
    </sheetView>
  </sheetViews>
  <sheetFormatPr defaultColWidth="9" defaultRowHeight="17.5" x14ac:dyDescent="0.3"/>
  <cols>
    <col min="3" max="3" width="8.9140625" style="74"/>
  </cols>
  <sheetData>
    <row r="1" spans="1:14" ht="48.65" customHeight="1" x14ac:dyDescent="0.3">
      <c r="A1" s="82" t="s">
        <v>2</v>
      </c>
      <c r="B1" s="82"/>
      <c r="C1" s="82"/>
      <c r="D1" s="82"/>
      <c r="E1" s="82"/>
      <c r="F1" s="82"/>
      <c r="G1" s="82"/>
      <c r="H1" s="82"/>
      <c r="I1" s="82"/>
      <c r="J1" s="82"/>
      <c r="K1" s="82"/>
      <c r="L1" s="82"/>
      <c r="M1" s="82"/>
      <c r="N1" s="82"/>
    </row>
    <row r="2" spans="1:14" ht="30" customHeight="1" x14ac:dyDescent="0.3">
      <c r="C2" s="75" t="s">
        <v>3</v>
      </c>
    </row>
    <row r="3" spans="1:14" ht="30" customHeight="1" x14ac:dyDescent="0.3">
      <c r="C3" s="76" t="s">
        <v>4</v>
      </c>
    </row>
    <row r="4" spans="1:14" ht="30" customHeight="1" x14ac:dyDescent="0.3">
      <c r="C4" s="76" t="s">
        <v>5</v>
      </c>
    </row>
    <row r="5" spans="1:14" ht="30" customHeight="1" x14ac:dyDescent="0.3">
      <c r="C5" s="76" t="s">
        <v>6</v>
      </c>
    </row>
    <row r="6" spans="1:14" ht="30" customHeight="1" x14ac:dyDescent="0.3">
      <c r="C6" s="76" t="s">
        <v>7</v>
      </c>
    </row>
    <row r="7" spans="1:14" ht="30" customHeight="1" x14ac:dyDescent="0.3">
      <c r="C7" s="76" t="s">
        <v>8</v>
      </c>
    </row>
    <row r="8" spans="1:14" ht="30" customHeight="1" x14ac:dyDescent="0.3">
      <c r="C8" s="76" t="s">
        <v>9</v>
      </c>
    </row>
    <row r="9" spans="1:14" ht="30" customHeight="1" x14ac:dyDescent="0.3">
      <c r="C9" s="76" t="s">
        <v>10</v>
      </c>
    </row>
    <row r="10" spans="1:14" ht="30" customHeight="1" x14ac:dyDescent="0.3">
      <c r="C10" s="76" t="s">
        <v>11</v>
      </c>
    </row>
    <row r="11" spans="1:14" ht="30" customHeight="1" x14ac:dyDescent="0.3">
      <c r="C11" s="76" t="s">
        <v>12</v>
      </c>
    </row>
    <row r="12" spans="1:14" ht="30" customHeight="1" x14ac:dyDescent="0.3">
      <c r="C12" s="76" t="s">
        <v>13</v>
      </c>
    </row>
    <row r="13" spans="1:14" ht="30" customHeight="1" x14ac:dyDescent="0.3">
      <c r="C13" s="76" t="s">
        <v>14</v>
      </c>
    </row>
    <row r="14" spans="1:14" ht="30" customHeight="1" x14ac:dyDescent="0.3">
      <c r="C14" s="76" t="s">
        <v>15</v>
      </c>
    </row>
    <row r="15" spans="1:14" ht="30" customHeight="1" x14ac:dyDescent="0.3">
      <c r="C15" s="76" t="s">
        <v>16</v>
      </c>
    </row>
    <row r="16" spans="1:14" ht="30" customHeight="1" x14ac:dyDescent="0.3">
      <c r="C16" s="75" t="s">
        <v>17</v>
      </c>
    </row>
    <row r="17" spans="3:3" ht="30" customHeight="1" x14ac:dyDescent="0.3">
      <c r="C17" s="75" t="s">
        <v>18</v>
      </c>
    </row>
    <row r="18" spans="3:3" ht="30" customHeight="1" x14ac:dyDescent="0.3">
      <c r="C18" s="75" t="s">
        <v>19</v>
      </c>
    </row>
  </sheetData>
  <sheetProtection algorithmName="SHA-512" hashValue="AphYrOzdYWlPEwT34DJZvRdOeEwilrkYUcrZYOPpnuKuKXALxEp4WqDS4Dj1d7IWT5F5xZYbTpSpfnUAd+6MGA==" saltValue="cyIoiOFYi+GDyhP1TC4sjw==" spinCount="100000" sheet="1" objects="1" scenarios="1"/>
  <mergeCells count="1">
    <mergeCell ref="A1:N1"/>
  </mergeCells>
  <phoneticPr fontId="21" type="noConversion"/>
  <pageMargins left="0.7" right="0.7"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0:N11"/>
  <sheetViews>
    <sheetView zoomScale="90" zoomScaleNormal="90" workbookViewId="0">
      <selection activeCell="A10" sqref="A10:N10"/>
    </sheetView>
  </sheetViews>
  <sheetFormatPr defaultColWidth="9" defaultRowHeight="14" x14ac:dyDescent="0.3"/>
  <sheetData>
    <row r="10" spans="1:14" ht="54.65" customHeight="1" x14ac:dyDescent="0.3">
      <c r="A10" s="83" t="s">
        <v>3</v>
      </c>
      <c r="B10" s="83"/>
      <c r="C10" s="83"/>
      <c r="D10" s="83"/>
      <c r="E10" s="83"/>
      <c r="F10" s="83"/>
      <c r="G10" s="83"/>
      <c r="H10" s="83"/>
      <c r="I10" s="83"/>
      <c r="J10" s="83"/>
      <c r="K10" s="83"/>
      <c r="L10" s="83"/>
      <c r="M10" s="83"/>
      <c r="N10" s="83"/>
    </row>
    <row r="11" spans="1:14" ht="78" customHeight="1" x14ac:dyDescent="0.3">
      <c r="A11" s="84" t="s">
        <v>20</v>
      </c>
      <c r="B11" s="84"/>
      <c r="C11" s="84"/>
      <c r="D11" s="84"/>
      <c r="E11" s="84"/>
      <c r="F11" s="84"/>
      <c r="G11" s="84"/>
      <c r="H11" s="84"/>
      <c r="I11" s="84"/>
      <c r="J11" s="84"/>
      <c r="K11" s="84"/>
      <c r="L11" s="84"/>
      <c r="M11" s="84"/>
      <c r="N11" s="84"/>
    </row>
  </sheetData>
  <sheetProtection algorithmName="SHA-512" hashValue="HebiFlHZTXwwjDvrDel/Sky6sRPv6DfJXCA3Qlf+wLfBKxLrysmNJGBCTqA0KPFkAtgW7b6RwpB+HceE+1kxoA==" saltValue="ylA5pBnVoARx4r0VSZmDIg==" spinCount="100000" sheet="1" objects="1" scenarios="1"/>
  <mergeCells count="2">
    <mergeCell ref="A10:N10"/>
    <mergeCell ref="A11:N11"/>
  </mergeCells>
  <phoneticPr fontId="21" type="noConversion"/>
  <pageMargins left="0.7" right="0.7" top="0.75" bottom="0.75" header="0.3" footer="0.3"/>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278"/>
  <sheetViews>
    <sheetView topLeftCell="A55" workbookViewId="0">
      <selection activeCell="A50" sqref="A50:XFD50"/>
    </sheetView>
  </sheetViews>
  <sheetFormatPr defaultColWidth="9" defaultRowHeight="14" x14ac:dyDescent="0.3"/>
  <cols>
    <col min="1" max="3" width="9.08203125" customWidth="1"/>
    <col min="4" max="4" width="15.33203125" customWidth="1"/>
    <col min="6" max="6" width="8.33203125" customWidth="1"/>
    <col min="7" max="7" width="10.25" customWidth="1"/>
    <col min="8" max="8" width="14.08203125" customWidth="1"/>
    <col min="9" max="9" width="10.6640625" customWidth="1"/>
    <col min="11" max="11" width="7.6640625" customWidth="1"/>
    <col min="12" max="12" width="8.25" customWidth="1"/>
  </cols>
  <sheetData>
    <row r="1" spans="1:14" ht="35.4" customHeight="1" x14ac:dyDescent="0.3">
      <c r="A1" s="83" t="s">
        <v>17</v>
      </c>
      <c r="B1" s="83"/>
      <c r="C1" s="83"/>
      <c r="D1" s="83"/>
      <c r="E1" s="83"/>
      <c r="F1" s="83"/>
      <c r="G1" s="83"/>
      <c r="H1" s="83"/>
      <c r="I1" s="83"/>
      <c r="J1" s="83"/>
      <c r="K1" s="83"/>
      <c r="L1" s="83"/>
      <c r="M1" s="83"/>
      <c r="N1" s="72"/>
    </row>
    <row r="2" spans="1:14" ht="18" customHeight="1" x14ac:dyDescent="0.3">
      <c r="A2" s="61" t="s">
        <v>21</v>
      </c>
    </row>
    <row r="3" spans="1:14" ht="18" customHeight="1" x14ac:dyDescent="0.3">
      <c r="A3" s="60" t="s">
        <v>22</v>
      </c>
    </row>
    <row r="4" spans="1:14" ht="280" customHeight="1" x14ac:dyDescent="0.3">
      <c r="A4" s="85" t="s">
        <v>23</v>
      </c>
      <c r="B4" s="85"/>
      <c r="C4" s="85"/>
      <c r="D4" s="85"/>
      <c r="E4" s="85"/>
      <c r="F4" s="85"/>
      <c r="G4" s="85"/>
      <c r="H4" s="85"/>
      <c r="I4" s="85"/>
      <c r="J4" s="85"/>
      <c r="K4" s="85"/>
      <c r="L4" s="85"/>
      <c r="M4" s="85"/>
      <c r="N4" s="65"/>
    </row>
    <row r="5" spans="1:14" ht="18" customHeight="1" x14ac:dyDescent="0.3">
      <c r="A5" s="60" t="s">
        <v>24</v>
      </c>
    </row>
    <row r="6" spans="1:14" ht="18" customHeight="1" x14ac:dyDescent="0.3">
      <c r="A6" s="86" t="s">
        <v>25</v>
      </c>
      <c r="B6" s="86"/>
      <c r="C6" s="60">
        <v>181</v>
      </c>
      <c r="D6" s="60" t="s">
        <v>26</v>
      </c>
      <c r="E6" s="59">
        <f>_xlfn.IFNA(VLOOKUP(封面!B1,当年决算导出!A:C,3,FALSE),"")</f>
        <v>180</v>
      </c>
      <c r="F6" s="60" t="s">
        <v>27</v>
      </c>
      <c r="G6" s="60"/>
      <c r="H6" s="60"/>
      <c r="I6" s="60"/>
      <c r="J6" s="60"/>
      <c r="K6" s="60"/>
      <c r="L6" s="60"/>
      <c r="M6" s="60"/>
      <c r="N6" s="60"/>
    </row>
    <row r="7" spans="1:14" ht="18" customHeight="1" x14ac:dyDescent="0.3">
      <c r="A7" s="61" t="s">
        <v>28</v>
      </c>
    </row>
    <row r="8" spans="1:14" ht="18" customHeight="1" x14ac:dyDescent="0.3">
      <c r="A8" s="86" t="s">
        <v>29</v>
      </c>
      <c r="B8" s="86"/>
      <c r="C8" s="86"/>
      <c r="D8" s="62">
        <f>_xlfn.IFNA(VLOOKUP(封面!B1,当年决算导出!A:D,4,FALSE),"")</f>
        <v>69752496.200000003</v>
      </c>
      <c r="E8" s="60" t="s">
        <v>30</v>
      </c>
      <c r="F8" s="60" t="s">
        <v>31</v>
      </c>
      <c r="G8" s="59" t="str">
        <f>IF(ISNA(VLOOKUP(封面!B1,上年决算导出!A:D,4,FALSE)),"",IF(D8-VLOOKUP(封面!B1,上年决算导出!A:D,4,FALSE)&gt;0,"增加","减少"))</f>
        <v>增加</v>
      </c>
      <c r="H8" s="62">
        <f>IF(ISNA(VLOOKUP(封面!B1,上年决算导出!A:D,4,FALSE)),"",IF(D8-VLOOKUP(封面!B1,上年决算导出!A:D,4,FALSE)&gt;0,D8-VLOOKUP(封面!B1,上年决算导出!A:D,4,FALSE),VLOOKUP(封面!B1,上年决算导出!A:D,4,FALSE)-D8))</f>
        <v>4991338.0800000057</v>
      </c>
      <c r="I8" s="60" t="s">
        <v>30</v>
      </c>
      <c r="J8" s="59" t="str">
        <f>IF(ISNA(VLOOKUP(封面!B1,上年决算导出!A:D,4,FALSE)),"",IF(D8-VLOOKUP(封面!B1,上年决算导出!A:D,4,FALSE)&gt;0,"增长","下降"))</f>
        <v>增长</v>
      </c>
      <c r="K8" s="69">
        <f>IF(ISNA(VLOOKUP(封面!B1,上年决算导出!A:D,4,FALSE)),"",H8/VLOOKUP(封面!B1,上年决算导出!A:D,4,FALSE))</f>
        <v>7.7073020694769595E-2</v>
      </c>
      <c r="L8" s="60" t="s">
        <v>32</v>
      </c>
    </row>
    <row r="9" spans="1:14" ht="18" customHeight="1" x14ac:dyDescent="0.3">
      <c r="A9" s="60" t="s">
        <v>33</v>
      </c>
    </row>
    <row r="10" spans="1:14" ht="18" customHeight="1" x14ac:dyDescent="0.3">
      <c r="A10" s="86" t="s">
        <v>34</v>
      </c>
      <c r="B10" s="86"/>
      <c r="C10" s="86"/>
      <c r="D10" s="62">
        <f>_xlfn.IFNA(VLOOKUP(封面!B1,当年决算导出!A:E,5,FALSE),"")</f>
        <v>69667496.200000003</v>
      </c>
      <c r="E10" s="60" t="s">
        <v>30</v>
      </c>
      <c r="F10" s="60" t="s">
        <v>31</v>
      </c>
      <c r="G10" s="59" t="str">
        <f>IF(ISNA(VLOOKUP(封面!B1,上年决算导出!A:E,5,FALSE)),"",IF(D10-VLOOKUP(封面!B1,上年决算导出!A:E,5,FALSE)&gt;0,"增加","减少"))</f>
        <v>增加</v>
      </c>
      <c r="H10" s="62">
        <f>IF(ISNA(VLOOKUP(封面!B1,上年决算导出!A:E,5,FALSE)),"",IF(D10-VLOOKUP(封面!B1,上年决算导出!A:E,5,FALSE)&gt;0,D10-VLOOKUP(封面!B1,上年决算导出!A:E,5,FALSE),VLOOKUP(封面!B1,上年决算导出!A:E,5,FALSE)-D10))</f>
        <v>4906338.0800000057</v>
      </c>
      <c r="I10" s="60" t="s">
        <v>30</v>
      </c>
      <c r="J10" s="59" t="str">
        <f>IF(ISNA(VLOOKUP(封面!B1,上年决算导出!A:E,5,FALSE)),"",IF(D10-VLOOKUP(封面!B1,上年决算导出!A:E,5,FALSE)&gt;0,"增长","下降"))</f>
        <v>增长</v>
      </c>
      <c r="K10" s="69">
        <f>IF(ISNA(VLOOKUP(封面!B1,上年决算导出!A:E,5,FALSE)),"",H10/VLOOKUP(封面!B1,上年决算导出!A:E,5,FALSE))</f>
        <v>7.5760505562744038E-2</v>
      </c>
      <c r="L10" s="60" t="s">
        <v>35</v>
      </c>
    </row>
    <row r="11" spans="1:14" ht="18" customHeight="1" x14ac:dyDescent="0.3">
      <c r="A11" s="86" t="s">
        <v>36</v>
      </c>
      <c r="B11" s="86"/>
      <c r="C11" s="86"/>
      <c r="D11" s="62">
        <f>_xlfn.IFNA(VLOOKUP(封面!B1,当年决算导出!A:F,6,FALSE),"")</f>
        <v>69667496.200000003</v>
      </c>
      <c r="E11" s="60" t="s">
        <v>30</v>
      </c>
      <c r="F11" s="86" t="s">
        <v>37</v>
      </c>
      <c r="G11" s="86"/>
      <c r="H11" s="69">
        <f>D11/$D$10</f>
        <v>1</v>
      </c>
      <c r="I11" s="60" t="s">
        <v>38</v>
      </c>
    </row>
    <row r="12" spans="1:14" ht="18" customHeight="1" x14ac:dyDescent="0.3">
      <c r="A12" s="86" t="s">
        <v>39</v>
      </c>
      <c r="B12" s="86"/>
      <c r="C12" s="86"/>
      <c r="D12" s="62">
        <f>_xlfn.IFNA(VLOOKUP(封面!B1,当年决算导出!A:G,7,FALSE),"")</f>
        <v>0</v>
      </c>
      <c r="E12" s="60" t="s">
        <v>30</v>
      </c>
      <c r="F12" s="86" t="s">
        <v>37</v>
      </c>
      <c r="G12" s="86"/>
      <c r="H12" s="69">
        <f t="shared" ref="H12:H15" si="0">D12/$D$10</f>
        <v>0</v>
      </c>
      <c r="I12" s="60" t="s">
        <v>38</v>
      </c>
    </row>
    <row r="13" spans="1:14" ht="18" customHeight="1" x14ac:dyDescent="0.3">
      <c r="A13" s="86" t="s">
        <v>40</v>
      </c>
      <c r="B13" s="86"/>
      <c r="C13" s="86"/>
      <c r="D13" s="62">
        <f>_xlfn.IFNA(VLOOKUP(封面!B1,当年决算导出!A:H,8,FALSE),"")</f>
        <v>0</v>
      </c>
      <c r="E13" s="60" t="s">
        <v>30</v>
      </c>
      <c r="F13" s="86" t="s">
        <v>37</v>
      </c>
      <c r="G13" s="86"/>
      <c r="H13" s="69">
        <f t="shared" si="0"/>
        <v>0</v>
      </c>
      <c r="I13" s="60" t="s">
        <v>38</v>
      </c>
    </row>
    <row r="14" spans="1:14" ht="18" customHeight="1" x14ac:dyDescent="0.3">
      <c r="A14" s="86" t="s">
        <v>41</v>
      </c>
      <c r="B14" s="86"/>
      <c r="C14" s="86"/>
      <c r="D14" s="62">
        <f>_xlfn.IFNA(VLOOKUP(封面!B1,当年决算导出!A:I,9,FALSE),"")</f>
        <v>0</v>
      </c>
      <c r="E14" s="60" t="s">
        <v>30</v>
      </c>
      <c r="F14" s="86" t="s">
        <v>37</v>
      </c>
      <c r="G14" s="86"/>
      <c r="H14" s="69">
        <f t="shared" si="0"/>
        <v>0</v>
      </c>
      <c r="I14" s="60" t="s">
        <v>38</v>
      </c>
    </row>
    <row r="15" spans="1:14" ht="18" customHeight="1" x14ac:dyDescent="0.3">
      <c r="A15" s="86" t="s">
        <v>42</v>
      </c>
      <c r="B15" s="86"/>
      <c r="C15" s="86"/>
      <c r="D15" s="62">
        <f>_xlfn.IFNA(VLOOKUP(封面!B1,当年决算导出!A:J,10,FALSE),"")</f>
        <v>0</v>
      </c>
      <c r="E15" s="60" t="s">
        <v>30</v>
      </c>
      <c r="F15" s="86" t="s">
        <v>37</v>
      </c>
      <c r="G15" s="86"/>
      <c r="H15" s="69">
        <f t="shared" si="0"/>
        <v>0</v>
      </c>
      <c r="I15" s="60" t="s">
        <v>32</v>
      </c>
    </row>
    <row r="16" spans="1:14" ht="18" customHeight="1" x14ac:dyDescent="0.3">
      <c r="A16" s="60" t="s">
        <v>43</v>
      </c>
    </row>
    <row r="17" spans="1:13" ht="18" customHeight="1" x14ac:dyDescent="0.3">
      <c r="A17" s="86" t="s">
        <v>44</v>
      </c>
      <c r="B17" s="86"/>
      <c r="C17" s="86"/>
      <c r="D17" s="62">
        <f>_xlfn.IFNA(VLOOKUP(封面!B1,当年决算导出!A:K,11,FALSE),"")</f>
        <v>69752496.200000003</v>
      </c>
      <c r="E17" s="60" t="s">
        <v>30</v>
      </c>
      <c r="F17" s="60" t="s">
        <v>31</v>
      </c>
      <c r="G17" s="59" t="str">
        <f>IF(ISNA(VLOOKUP(封面!B1,上年决算导出!A:K,11,FALSE)),"",IF(D17-VLOOKUP(封面!B1,上年决算导出!A:K,11,FALSE)&gt;0,"增加","减少"))</f>
        <v>增加</v>
      </c>
      <c r="H17" s="62">
        <f>IF(ISNA(VLOOKUP(封面!B1,上年决算导出!A:K,11,FALSE)),"",IF(D17-VLOOKUP(封面!B1,上年决算导出!A:K,11,FALSE)&gt;0,D17-VLOOKUP(封面!B1,上年决算导出!A:K,11,FALSE),VLOOKUP(封面!B1,上年决算导出!A:K,11,FALSE)-D17))</f>
        <v>5076338.0800000057</v>
      </c>
      <c r="I17" s="60" t="s">
        <v>30</v>
      </c>
      <c r="J17" s="59" t="str">
        <f>IF(ISNA(VLOOKUP(封面!B1,上年决算导出!A:K,11,FALSE)),"",IF(D17-VLOOKUP(封面!B1,上年决算导出!A:K,11,FALSE)&gt;0,"增长","下降"))</f>
        <v>增长</v>
      </c>
      <c r="K17" s="69">
        <f>IF(ISNA(VLOOKUP(封面!B1,上年决算导出!A:K,11,FALSE)),"",H17/VLOOKUP(封面!B1,上年决算导出!A:K,11,FALSE))</f>
        <v>7.8488553240614253E-2</v>
      </c>
      <c r="L17" s="60" t="s">
        <v>45</v>
      </c>
    </row>
    <row r="18" spans="1:13" ht="18" customHeight="1" x14ac:dyDescent="0.3">
      <c r="A18" s="86" t="s">
        <v>46</v>
      </c>
      <c r="B18" s="86"/>
      <c r="C18" s="86"/>
      <c r="D18" s="62">
        <f>_xlfn.IFNA(VLOOKUP(封面!B1,当年决算导出!A:L,12,FALSE),"")</f>
        <v>66261189.200000003</v>
      </c>
      <c r="E18" s="60" t="s">
        <v>30</v>
      </c>
      <c r="F18" s="86" t="s">
        <v>47</v>
      </c>
      <c r="G18" s="86"/>
      <c r="H18" s="69">
        <f>D18/$D$17</f>
        <v>0.94994721063473564</v>
      </c>
      <c r="I18" s="60" t="s">
        <v>38</v>
      </c>
    </row>
    <row r="19" spans="1:13" ht="18" customHeight="1" x14ac:dyDescent="0.3">
      <c r="A19" s="86" t="s">
        <v>48</v>
      </c>
      <c r="B19" s="86"/>
      <c r="C19" s="86"/>
      <c r="D19" s="62">
        <f>_xlfn.IFNA(VLOOKUP(封面!B1,当年决算导出!A:M,13,FALSE),"")</f>
        <v>3491307</v>
      </c>
      <c r="E19" s="60" t="s">
        <v>30</v>
      </c>
      <c r="F19" s="86" t="s">
        <v>47</v>
      </c>
      <c r="G19" s="86"/>
      <c r="H19" s="69">
        <f t="shared" ref="H19:H20" si="1">D19/$D$17</f>
        <v>5.0052789365264319E-2</v>
      </c>
      <c r="I19" s="60" t="s">
        <v>38</v>
      </c>
    </row>
    <row r="20" spans="1:13" ht="18" customHeight="1" x14ac:dyDescent="0.3">
      <c r="A20" s="86" t="s">
        <v>49</v>
      </c>
      <c r="B20" s="86"/>
      <c r="C20" s="86"/>
      <c r="D20" s="62">
        <f>_xlfn.IFNA(VLOOKUP(封面!B1,当年决算导出!A:N,14,FALSE),"")</f>
        <v>0</v>
      </c>
      <c r="E20" s="60" t="s">
        <v>30</v>
      </c>
      <c r="F20" s="86" t="s">
        <v>47</v>
      </c>
      <c r="G20" s="86"/>
      <c r="H20" s="69">
        <f t="shared" si="1"/>
        <v>0</v>
      </c>
      <c r="I20" s="60" t="s">
        <v>32</v>
      </c>
    </row>
    <row r="21" spans="1:13" ht="18" customHeight="1" x14ac:dyDescent="0.3">
      <c r="A21" s="61" t="s">
        <v>50</v>
      </c>
    </row>
    <row r="22" spans="1:13" ht="18" customHeight="1" x14ac:dyDescent="0.3">
      <c r="A22" s="86" t="s">
        <v>51</v>
      </c>
      <c r="B22" s="86"/>
      <c r="C22" s="86"/>
      <c r="D22" s="86"/>
      <c r="E22" s="87">
        <f>_xlfn.IFNA(VLOOKUP(封面!B1,当年决算导出!A:O,15,FALSE),"")</f>
        <v>69752496.200000003</v>
      </c>
      <c r="F22" s="87"/>
      <c r="G22" s="66" t="s">
        <v>31</v>
      </c>
      <c r="H22" s="59" t="str">
        <f>IF(ISNA(VLOOKUP(封面!B1,上年决算导出!A:O,15,FALSE)),"",IF(E22-VLOOKUP(封面!B1,上年决算导出!A:O,15,FALSE)&gt;0,"增加","减少"))</f>
        <v>增加</v>
      </c>
      <c r="I22" s="62">
        <f>IF(ISNA(VLOOKUP(封面!B1,上年决算导出!A:O,15,FALSE)),"",IF(E22-VLOOKUP(封面!B1,上年决算导出!A:O,15,FALSE)&gt;0,E22-VLOOKUP(封面!B1,上年决算导出!A:O,15,FALSE),VLOOKUP(封面!B1,上年决算导出!A:O,15,FALSE)-E22))</f>
        <v>4991338.0800000057</v>
      </c>
      <c r="J22" s="60" t="s">
        <v>30</v>
      </c>
      <c r="K22" s="59" t="str">
        <f>IF(ISNA(VLOOKUP(封面!B1,上年决算导出!A:O,15,FALSE)),"",IF(E22-VLOOKUP(封面!B1,上年决算导出!A:O,15,FALSE)&gt;0,"增长","下降"))</f>
        <v>增长</v>
      </c>
      <c r="L22" s="69">
        <f>IF(ISNA(VLOOKUP(封面!B1,上年决算导出!A:O,15,FALSE)),"",I22/VLOOKUP(封面!B1,上年决算导出!A:O,15,FALSE))</f>
        <v>7.7073020694769595E-2</v>
      </c>
      <c r="M22" s="60" t="s">
        <v>32</v>
      </c>
    </row>
    <row r="23" spans="1:13" ht="17.5" x14ac:dyDescent="0.3">
      <c r="B23" s="88" t="s">
        <v>52</v>
      </c>
      <c r="C23" s="88"/>
      <c r="D23" s="88"/>
      <c r="E23" s="88"/>
      <c r="F23" s="88"/>
      <c r="G23" s="88"/>
      <c r="H23" s="88"/>
      <c r="I23" s="88"/>
      <c r="J23" s="88"/>
      <c r="K23" s="88"/>
      <c r="L23" s="88"/>
      <c r="M23" s="88"/>
    </row>
    <row r="24" spans="1:13" ht="18" customHeight="1" x14ac:dyDescent="0.3">
      <c r="A24" s="61" t="s">
        <v>53</v>
      </c>
    </row>
    <row r="25" spans="1:13" ht="18" customHeight="1" x14ac:dyDescent="0.3">
      <c r="A25" s="60" t="s">
        <v>54</v>
      </c>
    </row>
    <row r="26" spans="1:13" ht="18" customHeight="1" x14ac:dyDescent="0.3">
      <c r="A26" s="86" t="s">
        <v>55</v>
      </c>
      <c r="B26" s="86"/>
      <c r="C26" s="86"/>
      <c r="D26" s="86"/>
      <c r="E26" s="86"/>
      <c r="F26" s="87">
        <f>_xlfn.IFNA(VLOOKUP(封面!B1,当年决算导出!A:P,16,FALSE),"")</f>
        <v>69752496.200000003</v>
      </c>
      <c r="G26" s="87"/>
      <c r="H26" s="60" t="s">
        <v>30</v>
      </c>
      <c r="I26" s="60" t="s">
        <v>56</v>
      </c>
      <c r="J26" s="60"/>
      <c r="K26" s="60"/>
      <c r="L26" s="60"/>
      <c r="M26" s="60"/>
    </row>
    <row r="27" spans="1:13" ht="18" customHeight="1" x14ac:dyDescent="0.3">
      <c r="A27" s="86" t="s">
        <v>57</v>
      </c>
      <c r="B27" s="86"/>
      <c r="C27" s="86"/>
      <c r="D27" s="87">
        <f>_xlfn.IFNA(VLOOKUP(封面!B1,当年决算导出!A:Q,17,FALSE),"")</f>
        <v>48751742.960000001</v>
      </c>
      <c r="E27" s="87"/>
      <c r="F27" s="60" t="s">
        <v>30</v>
      </c>
      <c r="G27" s="84" t="s">
        <v>58</v>
      </c>
      <c r="H27" s="84"/>
      <c r="I27" s="69">
        <f>D27/$F$26</f>
        <v>0.69892470686948693</v>
      </c>
      <c r="J27" s="60" t="s">
        <v>38</v>
      </c>
      <c r="K27" s="64"/>
      <c r="L27" s="64"/>
      <c r="M27" s="64"/>
    </row>
    <row r="28" spans="1:13" ht="18" customHeight="1" x14ac:dyDescent="0.3">
      <c r="A28" s="86" t="s">
        <v>59</v>
      </c>
      <c r="B28" s="86"/>
      <c r="C28" s="86"/>
      <c r="D28" s="87">
        <f>_xlfn.IFNA(VLOOKUP(封面!B1,当年决算导出!A:R,18,FALSE),"")</f>
        <v>0</v>
      </c>
      <c r="E28" s="87"/>
      <c r="F28" s="60" t="s">
        <v>30</v>
      </c>
      <c r="G28" s="84" t="s">
        <v>58</v>
      </c>
      <c r="H28" s="84"/>
      <c r="I28" s="69">
        <f t="shared" ref="I28:I31" si="2">D28/$F$26</f>
        <v>0</v>
      </c>
      <c r="J28" s="60" t="s">
        <v>38</v>
      </c>
      <c r="K28" s="64"/>
      <c r="L28" s="64"/>
      <c r="M28" s="64"/>
    </row>
    <row r="29" spans="1:13" ht="18" customHeight="1" x14ac:dyDescent="0.3">
      <c r="A29" s="86" t="s">
        <v>60</v>
      </c>
      <c r="B29" s="86"/>
      <c r="C29" s="86"/>
      <c r="D29" s="87">
        <f>_xlfn.IFNA(VLOOKUP(封面!B1,当年决算导出!A:S,19,FALSE),"")</f>
        <v>8024710.4100000001</v>
      </c>
      <c r="E29" s="87"/>
      <c r="F29" s="60" t="s">
        <v>30</v>
      </c>
      <c r="G29" s="84" t="s">
        <v>58</v>
      </c>
      <c r="H29" s="84"/>
      <c r="I29" s="69">
        <f t="shared" si="2"/>
        <v>0.1150454943861923</v>
      </c>
      <c r="J29" s="60" t="s">
        <v>38</v>
      </c>
    </row>
    <row r="30" spans="1:13" ht="18" customHeight="1" x14ac:dyDescent="0.3">
      <c r="A30" s="86" t="s">
        <v>61</v>
      </c>
      <c r="B30" s="86"/>
      <c r="C30" s="86"/>
      <c r="D30" s="87">
        <f>_xlfn.IFNA(VLOOKUP(封面!B1,当年决算导出!A:T,20,FALSE),"")</f>
        <v>4301962.83</v>
      </c>
      <c r="E30" s="87"/>
      <c r="F30" s="60" t="s">
        <v>30</v>
      </c>
      <c r="G30" s="84" t="s">
        <v>58</v>
      </c>
      <c r="H30" s="84"/>
      <c r="I30" s="69">
        <f t="shared" si="2"/>
        <v>6.1674679249686837E-2</v>
      </c>
      <c r="J30" s="60" t="s">
        <v>38</v>
      </c>
    </row>
    <row r="31" spans="1:13" ht="18" customHeight="1" x14ac:dyDescent="0.3">
      <c r="A31" s="86" t="s">
        <v>62</v>
      </c>
      <c r="B31" s="86"/>
      <c r="C31" s="86"/>
      <c r="D31" s="87">
        <f>_xlfn.IFNA(VLOOKUP(封面!B1,当年决算导出!A:V,22,FALSE),"")</f>
        <v>8674080</v>
      </c>
      <c r="E31" s="87"/>
      <c r="F31" s="60" t="s">
        <v>30</v>
      </c>
      <c r="G31" s="84" t="s">
        <v>58</v>
      </c>
      <c r="H31" s="84"/>
      <c r="I31" s="69">
        <f t="shared" si="2"/>
        <v>0.12435511949463393</v>
      </c>
      <c r="J31" s="60" t="s">
        <v>38</v>
      </c>
    </row>
    <row r="32" spans="1:13" ht="18" customHeight="1" x14ac:dyDescent="0.3">
      <c r="A32" s="60" t="s">
        <v>63</v>
      </c>
    </row>
    <row r="33" spans="1:12" ht="18" customHeight="1" x14ac:dyDescent="0.3">
      <c r="A33" s="89" t="s">
        <v>64</v>
      </c>
      <c r="B33" s="89"/>
      <c r="C33" s="89"/>
      <c r="D33" s="89"/>
      <c r="E33" s="87">
        <f>_xlfn.IFNA(VLOOKUP(封面!B1,一般公共预算财政拨款支出决算具体情况!A:C,3,FALSE),"")</f>
        <v>48751742.960000001</v>
      </c>
      <c r="F33" s="87"/>
      <c r="G33" s="60" t="s">
        <v>30</v>
      </c>
      <c r="H33" s="84" t="s">
        <v>65</v>
      </c>
      <c r="I33" s="84"/>
      <c r="J33" s="87">
        <f>_xlfn.IFNA(VLOOKUP(封面!B1,一般公共预算财政拨款支出决算具体情况!A:D,4,FALSE),"")</f>
        <v>42726716.280000001</v>
      </c>
      <c r="K33" s="87"/>
      <c r="L33" s="73" t="s">
        <v>66</v>
      </c>
    </row>
    <row r="34" spans="1:12" ht="18" customHeight="1" x14ac:dyDescent="0.3">
      <c r="B34" s="66" t="str">
        <f>IF(E33&gt;J33,"增加","减少")</f>
        <v>增加</v>
      </c>
      <c r="C34" s="87">
        <f>ABS(E33-J33)</f>
        <v>6025026.6799999997</v>
      </c>
      <c r="D34" s="87"/>
      <c r="E34" s="60" t="s">
        <v>30</v>
      </c>
      <c r="F34" s="66" t="str">
        <f>IF(E33&gt;J33,"增长","下降")</f>
        <v>增长</v>
      </c>
      <c r="G34" s="71">
        <f>IF(J33=0,IF(E33&gt;0,1,""),C34/J33)</f>
        <v>0.1410130991699978</v>
      </c>
      <c r="H34" s="60" t="s">
        <v>32</v>
      </c>
      <c r="I34" s="73" t="s">
        <v>67</v>
      </c>
    </row>
    <row r="35" spans="1:12" ht="18" customHeight="1" x14ac:dyDescent="0.3">
      <c r="A35" s="86" t="s">
        <v>68</v>
      </c>
      <c r="B35" s="86"/>
      <c r="C35" s="86"/>
      <c r="D35" s="86"/>
      <c r="E35" s="87">
        <f>_xlfn.IFNA(VLOOKUP(封面!B1,一般公共预算财政拨款支出决算具体情况!A:E,5,FALSE),"")</f>
        <v>48089414.960000001</v>
      </c>
      <c r="F35" s="87"/>
      <c r="G35" s="60" t="s">
        <v>30</v>
      </c>
      <c r="H35" s="84" t="s">
        <v>65</v>
      </c>
      <c r="I35" s="84"/>
      <c r="J35" s="87">
        <f>_xlfn.IFNA(VLOOKUP(封面!B1,一般公共预算财政拨款支出决算具体情况!A:F,6,FALSE),"")</f>
        <v>41994116.280000001</v>
      </c>
      <c r="K35" s="87"/>
      <c r="L35" s="73" t="s">
        <v>66</v>
      </c>
    </row>
    <row r="36" spans="1:12" ht="18" customHeight="1" x14ac:dyDescent="0.3">
      <c r="A36" s="66"/>
      <c r="B36" s="66" t="str">
        <f>IF(E35&gt;J35,"增加","减少")</f>
        <v>增加</v>
      </c>
      <c r="C36" s="87">
        <f>ABS(E35-J35)</f>
        <v>6095298.6799999997</v>
      </c>
      <c r="D36" s="87"/>
      <c r="E36" s="60" t="s">
        <v>30</v>
      </c>
      <c r="F36" s="66" t="str">
        <f>IF(E35&gt;J35,"增长","下降")</f>
        <v>增长</v>
      </c>
      <c r="G36" s="71">
        <f>IF(J35=0,IF(E35&gt;0,1,""),C36/J35)</f>
        <v>0.14514649241238894</v>
      </c>
      <c r="H36" s="60" t="s">
        <v>32</v>
      </c>
    </row>
    <row r="37" spans="1:12" ht="36" customHeight="1" x14ac:dyDescent="0.3">
      <c r="B37" s="85" t="s">
        <v>52</v>
      </c>
      <c r="C37" s="85"/>
      <c r="D37" s="85"/>
      <c r="E37" s="85"/>
      <c r="F37" s="85"/>
      <c r="G37" s="85"/>
      <c r="H37" s="85"/>
      <c r="I37" s="85"/>
      <c r="J37" s="85"/>
      <c r="K37" s="85"/>
      <c r="L37" s="85"/>
    </row>
    <row r="38" spans="1:12" ht="18" customHeight="1" x14ac:dyDescent="0.3">
      <c r="A38" s="86" t="s">
        <v>69</v>
      </c>
      <c r="B38" s="86"/>
      <c r="C38" s="86"/>
      <c r="D38" s="86"/>
      <c r="E38" s="87">
        <f>_xlfn.IFNA(VLOOKUP(封面!B1,一般公共预算财政拨款支出决算具体情况!A:M,13,FALSE),"")</f>
        <v>69600</v>
      </c>
      <c r="F38" s="87"/>
      <c r="G38" s="60" t="s">
        <v>30</v>
      </c>
      <c r="H38" s="84" t="s">
        <v>65</v>
      </c>
      <c r="I38" s="84"/>
      <c r="J38" s="87">
        <f>_xlfn.IFNA(VLOOKUP(封面!B1,一般公共预算财政拨款支出决算具体情况!A:N,14,FALSE),"")</f>
        <v>139200</v>
      </c>
      <c r="K38" s="87"/>
      <c r="L38" s="73" t="s">
        <v>66</v>
      </c>
    </row>
    <row r="39" spans="1:12" ht="18" customHeight="1" x14ac:dyDescent="0.3">
      <c r="A39" s="66"/>
      <c r="B39" s="66" t="str">
        <f>IF(E38&gt;J38,"增加","减少")</f>
        <v>减少</v>
      </c>
      <c r="C39" s="87">
        <f>ABS(E38-J38)</f>
        <v>69600</v>
      </c>
      <c r="D39" s="87"/>
      <c r="E39" s="60" t="s">
        <v>30</v>
      </c>
      <c r="F39" s="66" t="str">
        <f>IF(E38&gt;J38,"增长","下降")</f>
        <v>下降</v>
      </c>
      <c r="G39" s="71">
        <f>IF(J38=0,IF(E38&gt;0,1,""),C39/J38)</f>
        <v>0.5</v>
      </c>
      <c r="H39" s="60" t="s">
        <v>32</v>
      </c>
    </row>
    <row r="40" spans="1:12" ht="36" customHeight="1" x14ac:dyDescent="0.3">
      <c r="B40" s="85" t="s">
        <v>70</v>
      </c>
      <c r="C40" s="85"/>
      <c r="D40" s="85"/>
      <c r="E40" s="85"/>
      <c r="F40" s="85"/>
      <c r="G40" s="85"/>
      <c r="H40" s="85"/>
      <c r="I40" s="85"/>
      <c r="J40" s="85"/>
      <c r="K40" s="85"/>
      <c r="L40" s="85"/>
    </row>
    <row r="41" spans="1:12" ht="18" customHeight="1" x14ac:dyDescent="0.3">
      <c r="A41" s="90" t="s">
        <v>71</v>
      </c>
      <c r="B41" s="90"/>
      <c r="C41" s="90"/>
      <c r="D41" s="90"/>
      <c r="E41" s="87">
        <f>_xlfn.IFNA(VLOOKUP(封面!B1,一般公共预算财政拨款支出决算具体情况!A:O,15,FALSE),"")</f>
        <v>592728</v>
      </c>
      <c r="F41" s="87"/>
      <c r="G41" s="60" t="s">
        <v>30</v>
      </c>
      <c r="H41" s="84" t="s">
        <v>65</v>
      </c>
      <c r="I41" s="84"/>
      <c r="J41" s="87">
        <f>_xlfn.IFNA(VLOOKUP(封面!B1,一般公共预算财政拨款支出决算具体情况!A:P,16,FALSE),"")</f>
        <v>593400</v>
      </c>
      <c r="K41" s="87"/>
      <c r="L41" s="73" t="s">
        <v>66</v>
      </c>
    </row>
    <row r="42" spans="1:12" ht="18" customHeight="1" x14ac:dyDescent="0.3">
      <c r="A42" s="66"/>
      <c r="B42" s="66" t="str">
        <f>IF(E41&gt;J41,"增加","减少")</f>
        <v>减少</v>
      </c>
      <c r="C42" s="87">
        <f>ABS(E41-J41)</f>
        <v>672</v>
      </c>
      <c r="D42" s="87"/>
      <c r="E42" s="60" t="s">
        <v>30</v>
      </c>
      <c r="F42" s="66" t="str">
        <f>IF(E41&gt;J41,"增长","下降")</f>
        <v>下降</v>
      </c>
      <c r="G42" s="71">
        <f>IF(J41=0,IF(E41&gt;0,1,""),C42/J41)</f>
        <v>1.1324570273003034E-3</v>
      </c>
      <c r="H42" s="60" t="s">
        <v>32</v>
      </c>
    </row>
    <row r="43" spans="1:12" ht="36" customHeight="1" x14ac:dyDescent="0.3">
      <c r="B43" s="85" t="s">
        <v>72</v>
      </c>
      <c r="C43" s="85"/>
      <c r="D43" s="85"/>
      <c r="E43" s="85"/>
      <c r="F43" s="85"/>
      <c r="G43" s="85"/>
      <c r="H43" s="85"/>
      <c r="I43" s="85"/>
      <c r="J43" s="85"/>
      <c r="K43" s="85"/>
      <c r="L43" s="85"/>
    </row>
    <row r="44" spans="1:12" ht="18" customHeight="1" x14ac:dyDescent="0.3">
      <c r="A44" s="91" t="s">
        <v>73</v>
      </c>
      <c r="B44" s="91"/>
      <c r="C44" s="91"/>
      <c r="D44" s="91"/>
      <c r="E44" s="87">
        <f>_xlfn.IFNA(VLOOKUP(封面!B1,一般公共预算财政拨款支出决算具体情况!A:Q,17,FALSE),"")</f>
        <v>0</v>
      </c>
      <c r="F44" s="87"/>
      <c r="G44" s="60" t="s">
        <v>30</v>
      </c>
      <c r="H44" s="89" t="s">
        <v>443</v>
      </c>
      <c r="I44" s="89"/>
      <c r="J44" s="89"/>
      <c r="K44" s="89"/>
      <c r="L44" s="73"/>
    </row>
    <row r="45" spans="1:12" ht="18" customHeight="1" x14ac:dyDescent="0.3">
      <c r="A45" s="91" t="s">
        <v>74</v>
      </c>
      <c r="B45" s="91"/>
      <c r="C45" s="91"/>
      <c r="D45" s="91"/>
      <c r="E45" s="87">
        <f>_xlfn.IFNA(VLOOKUP(封面!B1,一般公共预算财政拨款支出决算具体情况!A:W,23,FALSE),"")</f>
        <v>8024710.4100000001</v>
      </c>
      <c r="F45" s="87"/>
      <c r="G45" s="60" t="s">
        <v>30</v>
      </c>
      <c r="H45" s="84" t="s">
        <v>65</v>
      </c>
      <c r="I45" s="84"/>
      <c r="J45" s="87">
        <f>_xlfn.IFNA(VLOOKUP(封面!B1,一般公共预算财政拨款支出决算具体情况!A:X,24,FALSE),"")</f>
        <v>8689783.8800000008</v>
      </c>
      <c r="K45" s="87"/>
      <c r="L45" s="73" t="s">
        <v>66</v>
      </c>
    </row>
    <row r="46" spans="1:12" ht="18" customHeight="1" x14ac:dyDescent="0.3">
      <c r="B46" s="66" t="str">
        <f>IF(E45&gt;J45,"增加","减少")</f>
        <v>减少</v>
      </c>
      <c r="C46" s="87">
        <f>ABS(E45-J45)</f>
        <v>665073.47000000067</v>
      </c>
      <c r="D46" s="87"/>
      <c r="E46" s="60" t="s">
        <v>30</v>
      </c>
      <c r="F46" s="66" t="str">
        <f>IF(E45&gt;J45,"增长","下降")</f>
        <v>下降</v>
      </c>
      <c r="G46" s="71">
        <f>IF(J45=0,IF(E45&gt;0,1,""),C46/J45)</f>
        <v>7.6535099052428973E-2</v>
      </c>
      <c r="H46" s="60" t="s">
        <v>32</v>
      </c>
      <c r="I46" s="73" t="s">
        <v>67</v>
      </c>
    </row>
    <row r="47" spans="1:12" ht="18" customHeight="1" x14ac:dyDescent="0.3">
      <c r="A47" s="90" t="s">
        <v>75</v>
      </c>
      <c r="B47" s="90"/>
      <c r="C47" s="90"/>
      <c r="D47" s="90"/>
      <c r="E47" s="87">
        <f>_xlfn.IFNA(VLOOKUP(封面!B1,一般公共预算财政拨款支出决算具体情况!A:Y,25,FALSE),"")</f>
        <v>8024710.4100000001</v>
      </c>
      <c r="F47" s="87"/>
      <c r="G47" s="60" t="s">
        <v>30</v>
      </c>
      <c r="H47" s="84" t="s">
        <v>65</v>
      </c>
      <c r="I47" s="84"/>
      <c r="J47" s="87">
        <f>_xlfn.IFNA(VLOOKUP(封面!B1,一般公共预算财政拨款支出决算具体情况!A:Z,26,FALSE),"")</f>
        <v>8689783.8800000008</v>
      </c>
      <c r="K47" s="87"/>
      <c r="L47" s="73" t="s">
        <v>66</v>
      </c>
    </row>
    <row r="48" spans="1:12" ht="18" customHeight="1" x14ac:dyDescent="0.3">
      <c r="A48" s="66"/>
      <c r="B48" s="66" t="str">
        <f>IF(E47&gt;J47,"增加","减少")</f>
        <v>减少</v>
      </c>
      <c r="C48" s="87">
        <f>ABS(E47-J47)</f>
        <v>665073.47000000067</v>
      </c>
      <c r="D48" s="87"/>
      <c r="E48" s="60" t="s">
        <v>30</v>
      </c>
      <c r="F48" s="66" t="str">
        <f>IF(E47&gt;J47,"增长","下降")</f>
        <v>下降</v>
      </c>
      <c r="G48" s="71">
        <f>IF(J47=0,IF(E47&gt;0,1,""),C48/J47)</f>
        <v>7.6535099052428973E-2</v>
      </c>
      <c r="H48" s="60" t="s">
        <v>32</v>
      </c>
    </row>
    <row r="49" spans="1:12" ht="36" customHeight="1" x14ac:dyDescent="0.3">
      <c r="B49" s="85" t="s">
        <v>76</v>
      </c>
      <c r="C49" s="85"/>
      <c r="D49" s="85"/>
      <c r="E49" s="85"/>
      <c r="F49" s="85"/>
      <c r="G49" s="85"/>
      <c r="H49" s="85"/>
      <c r="I49" s="85"/>
      <c r="J49" s="85"/>
      <c r="K49" s="85"/>
      <c r="L49" s="85"/>
    </row>
    <row r="50" spans="1:12" ht="18" customHeight="1" x14ac:dyDescent="0.3">
      <c r="A50" s="91" t="s">
        <v>77</v>
      </c>
      <c r="B50" s="91"/>
      <c r="C50" s="91"/>
      <c r="D50" s="91"/>
      <c r="E50" s="87">
        <f>_xlfn.IFNA(VLOOKUP(封面!B1,一般公共预算财政拨款支出决算具体情况!A:AC,29,FALSE),"")</f>
        <v>4301962.83</v>
      </c>
      <c r="F50" s="87"/>
      <c r="G50" s="60" t="s">
        <v>30</v>
      </c>
      <c r="H50" s="84" t="s">
        <v>65</v>
      </c>
      <c r="I50" s="84"/>
      <c r="J50" s="87">
        <f>_xlfn.IFNA(VLOOKUP(封面!B1,一般公共预算财政拨款支出决算具体情况!A:AD,30,FALSE),"")</f>
        <v>4059884.36</v>
      </c>
      <c r="K50" s="87"/>
      <c r="L50" s="73" t="s">
        <v>66</v>
      </c>
    </row>
    <row r="51" spans="1:12" ht="18" customHeight="1" x14ac:dyDescent="0.3">
      <c r="B51" s="66" t="str">
        <f>IF(E50&gt;J50,"增加","减少")</f>
        <v>增加</v>
      </c>
      <c r="C51" s="87">
        <f>ABS(E50-J50)</f>
        <v>242078.4700000002</v>
      </c>
      <c r="D51" s="87"/>
      <c r="E51" s="60" t="s">
        <v>30</v>
      </c>
      <c r="F51" s="66" t="str">
        <f>IF(E50&gt;J50,"增长","下降")</f>
        <v>增长</v>
      </c>
      <c r="G51" s="71">
        <f>IF(J50=0,IF(E50&gt;0,1,""),C51/J50)</f>
        <v>5.9626937255917362E-2</v>
      </c>
      <c r="H51" s="60" t="s">
        <v>32</v>
      </c>
      <c r="I51" s="73" t="s">
        <v>67</v>
      </c>
    </row>
    <row r="52" spans="1:12" ht="18" customHeight="1" x14ac:dyDescent="0.3">
      <c r="A52" s="90" t="s">
        <v>78</v>
      </c>
      <c r="B52" s="90"/>
      <c r="C52" s="90"/>
      <c r="D52" s="90"/>
      <c r="E52" s="87">
        <f>_xlfn.IFNA(VLOOKUP(封面!B1,一般公共预算财政拨款支出决算具体情况!A:AE,31,FALSE),"")</f>
        <v>4301962.83</v>
      </c>
      <c r="F52" s="87"/>
      <c r="G52" s="60" t="s">
        <v>30</v>
      </c>
      <c r="H52" s="84" t="s">
        <v>65</v>
      </c>
      <c r="I52" s="84"/>
      <c r="J52" s="87">
        <f>_xlfn.IFNA(VLOOKUP(封面!B1,一般公共预算财政拨款支出决算具体情况!A:AF,32,FALSE),"")</f>
        <v>4059884.36</v>
      </c>
      <c r="K52" s="87"/>
      <c r="L52" s="73" t="s">
        <v>66</v>
      </c>
    </row>
    <row r="53" spans="1:12" ht="18" customHeight="1" x14ac:dyDescent="0.3">
      <c r="A53" s="66"/>
      <c r="B53" s="66" t="str">
        <f>IF(E52&gt;J52,"增加","减少")</f>
        <v>增加</v>
      </c>
      <c r="C53" s="87">
        <f>ABS(E52-J52)</f>
        <v>242078.4700000002</v>
      </c>
      <c r="D53" s="87"/>
      <c r="E53" s="60" t="s">
        <v>30</v>
      </c>
      <c r="F53" s="66" t="str">
        <f>IF(E52&gt;J52,"增长","下降")</f>
        <v>增长</v>
      </c>
      <c r="G53" s="71">
        <f>IF(J52=0,IF(E52&gt;0,1,""),C53/J52)</f>
        <v>5.9626937255917362E-2</v>
      </c>
      <c r="H53" s="60" t="s">
        <v>32</v>
      </c>
    </row>
    <row r="54" spans="1:12" ht="36" customHeight="1" x14ac:dyDescent="0.3">
      <c r="B54" s="85" t="s">
        <v>76</v>
      </c>
      <c r="C54" s="85"/>
      <c r="D54" s="85"/>
      <c r="E54" s="85"/>
      <c r="F54" s="85"/>
      <c r="G54" s="85"/>
      <c r="H54" s="85"/>
      <c r="I54" s="85"/>
      <c r="J54" s="85"/>
      <c r="K54" s="85"/>
      <c r="L54" s="85"/>
    </row>
    <row r="55" spans="1:12" ht="18" customHeight="1" x14ac:dyDescent="0.3">
      <c r="A55" s="91" t="s">
        <v>79</v>
      </c>
      <c r="B55" s="91"/>
      <c r="C55" s="91"/>
      <c r="D55" s="91"/>
      <c r="E55" s="87">
        <f>_xlfn.IFNA(VLOOKUP(封面!B1,一般公共预算财政拨款支出决算具体情况!A:AK,37,FALSE),"")</f>
        <v>8674080</v>
      </c>
      <c r="F55" s="87"/>
      <c r="G55" s="60" t="s">
        <v>30</v>
      </c>
      <c r="H55" s="84" t="s">
        <v>65</v>
      </c>
      <c r="I55" s="84"/>
      <c r="J55" s="87">
        <f>_xlfn.IFNA(VLOOKUP(封面!B1,一般公共预算财政拨款支出决算具体情况!A:AL,38,FALSE),"")</f>
        <v>7670420.6399999997</v>
      </c>
      <c r="K55" s="87"/>
      <c r="L55" s="73" t="s">
        <v>66</v>
      </c>
    </row>
    <row r="56" spans="1:12" ht="18" customHeight="1" x14ac:dyDescent="0.3">
      <c r="B56" s="66" t="str">
        <f>IF(E55&gt;J55,"增加","减少")</f>
        <v>增加</v>
      </c>
      <c r="C56" s="87">
        <f>ABS(E55-J55)</f>
        <v>1003659.3600000003</v>
      </c>
      <c r="D56" s="87"/>
      <c r="E56" s="60" t="s">
        <v>30</v>
      </c>
      <c r="F56" s="66" t="str">
        <f>IF(E55&gt;J55,"增长","下降")</f>
        <v>增长</v>
      </c>
      <c r="G56" s="71">
        <f>IF(J55=0,IF(E55&gt;0,1,""),C56/J55)</f>
        <v>0.13084802087203401</v>
      </c>
      <c r="H56" s="60" t="s">
        <v>32</v>
      </c>
      <c r="I56" s="73" t="s">
        <v>67</v>
      </c>
    </row>
    <row r="57" spans="1:12" ht="18" customHeight="1" x14ac:dyDescent="0.3">
      <c r="A57" s="90" t="s">
        <v>80</v>
      </c>
      <c r="B57" s="90"/>
      <c r="C57" s="90"/>
      <c r="D57" s="90"/>
      <c r="E57" s="87">
        <f>_xlfn.IFNA(VLOOKUP(封面!B1,一般公共预算财政拨款支出决算具体情况!A:AM,39,FALSE),"")</f>
        <v>8674080</v>
      </c>
      <c r="F57" s="87"/>
      <c r="G57" s="60" t="s">
        <v>30</v>
      </c>
      <c r="H57" s="84" t="s">
        <v>65</v>
      </c>
      <c r="I57" s="84"/>
      <c r="J57" s="87">
        <f>_xlfn.IFNA(VLOOKUP(封面!B1,一般公共预算财政拨款支出决算具体情况!A:AN,40,FALSE),"")</f>
        <v>7670420.6399999997</v>
      </c>
      <c r="K57" s="87"/>
      <c r="L57" s="73" t="s">
        <v>66</v>
      </c>
    </row>
    <row r="58" spans="1:12" ht="18" customHeight="1" x14ac:dyDescent="0.3">
      <c r="A58" s="66"/>
      <c r="B58" s="66" t="str">
        <f>IF(E57&gt;J57,"增加","减少")</f>
        <v>增加</v>
      </c>
      <c r="C58" s="87">
        <f>ABS(E57-J57)</f>
        <v>1003659.3600000003</v>
      </c>
      <c r="D58" s="87"/>
      <c r="E58" s="60" t="s">
        <v>30</v>
      </c>
      <c r="F58" s="66" t="str">
        <f>IF(E57&gt;J57,"增长","下降")</f>
        <v>增长</v>
      </c>
      <c r="G58" s="71">
        <f>IF(J57=0,IF(E57&gt;0,1,""),C58/J57)</f>
        <v>0.13084802087203401</v>
      </c>
      <c r="H58" s="60" t="s">
        <v>32</v>
      </c>
    </row>
    <row r="59" spans="1:12" ht="36" customHeight="1" x14ac:dyDescent="0.3">
      <c r="B59" s="85" t="s">
        <v>81</v>
      </c>
      <c r="C59" s="85"/>
      <c r="D59" s="85"/>
      <c r="E59" s="85"/>
      <c r="F59" s="85"/>
      <c r="G59" s="85"/>
      <c r="H59" s="85"/>
      <c r="I59" s="85"/>
      <c r="J59" s="85"/>
      <c r="K59" s="85"/>
      <c r="L59" s="85"/>
    </row>
    <row r="60" spans="1:12" ht="18" customHeight="1" x14ac:dyDescent="0.3">
      <c r="A60" s="61" t="s">
        <v>82</v>
      </c>
    </row>
    <row r="61" spans="1:12" ht="18" customHeight="1" x14ac:dyDescent="0.3">
      <c r="A61" s="60" t="s">
        <v>83</v>
      </c>
    </row>
    <row r="62" spans="1:12" ht="18" customHeight="1" x14ac:dyDescent="0.3">
      <c r="A62" s="61" t="s">
        <v>84</v>
      </c>
    </row>
    <row r="63" spans="1:12" ht="18" customHeight="1" x14ac:dyDescent="0.3">
      <c r="A63" s="60" t="s">
        <v>83</v>
      </c>
    </row>
    <row r="64" spans="1:12" ht="18" customHeight="1" x14ac:dyDescent="0.3">
      <c r="A64" s="61" t="s">
        <v>85</v>
      </c>
    </row>
    <row r="65" spans="1:13" ht="18" customHeight="1" x14ac:dyDescent="0.3">
      <c r="A65" s="60" t="s">
        <v>86</v>
      </c>
      <c r="G65" s="87">
        <f>_xlfn.IFNA(VLOOKUP(封面!B1,当年决算导出!A:AA,27,FALSE),"")</f>
        <v>66261189.200000003</v>
      </c>
      <c r="H65" s="87"/>
      <c r="I65" s="73" t="s">
        <v>30</v>
      </c>
    </row>
    <row r="66" spans="1:13" ht="130.25" customHeight="1" x14ac:dyDescent="0.3">
      <c r="A66" s="85" t="s">
        <v>87</v>
      </c>
      <c r="B66" s="85"/>
      <c r="C66" s="85"/>
      <c r="D66" s="85"/>
      <c r="E66" s="85"/>
      <c r="F66" s="85"/>
      <c r="G66" s="85"/>
      <c r="H66" s="85"/>
      <c r="I66" s="85"/>
      <c r="J66" s="85"/>
      <c r="K66" s="85"/>
      <c r="L66" s="85"/>
      <c r="M66" s="85"/>
    </row>
    <row r="67" spans="1:13" ht="18" customHeight="1" x14ac:dyDescent="0.3"/>
    <row r="68" spans="1:13" ht="18" customHeight="1" x14ac:dyDescent="0.3"/>
    <row r="69" spans="1:13" ht="18" customHeight="1" x14ac:dyDescent="0.3"/>
    <row r="70" spans="1:13" ht="18" customHeight="1" x14ac:dyDescent="0.3"/>
    <row r="71" spans="1:13" ht="18" customHeight="1" x14ac:dyDescent="0.3"/>
    <row r="72" spans="1:13" ht="18" customHeight="1" x14ac:dyDescent="0.3"/>
    <row r="73" spans="1:13" ht="18" customHeight="1" x14ac:dyDescent="0.3"/>
    <row r="74" spans="1:13" ht="18" customHeight="1" x14ac:dyDescent="0.3"/>
    <row r="75" spans="1:13" ht="18" customHeight="1" x14ac:dyDescent="0.3"/>
    <row r="76" spans="1:13" ht="18" customHeight="1" x14ac:dyDescent="0.3"/>
    <row r="77" spans="1:13" ht="18" customHeight="1" x14ac:dyDescent="0.3"/>
    <row r="78" spans="1:13" ht="18" customHeight="1" x14ac:dyDescent="0.3"/>
    <row r="79" spans="1:13" ht="18" customHeight="1" x14ac:dyDescent="0.3"/>
    <row r="80" spans="1:13" ht="18" customHeight="1" x14ac:dyDescent="0.3"/>
    <row r="81" ht="18" customHeight="1" x14ac:dyDescent="0.3"/>
    <row r="82" ht="18" customHeight="1" x14ac:dyDescent="0.3"/>
    <row r="83" ht="18" customHeight="1" x14ac:dyDescent="0.3"/>
    <row r="84" ht="18" customHeight="1" x14ac:dyDescent="0.3"/>
    <row r="85" ht="18" customHeight="1" x14ac:dyDescent="0.3"/>
    <row r="86" ht="18" customHeight="1" x14ac:dyDescent="0.3"/>
    <row r="87" ht="18" customHeight="1" x14ac:dyDescent="0.3"/>
    <row r="88" ht="18" customHeight="1" x14ac:dyDescent="0.3"/>
    <row r="89" ht="18" customHeight="1" x14ac:dyDescent="0.3"/>
    <row r="90" ht="18" customHeight="1" x14ac:dyDescent="0.3"/>
    <row r="91" ht="18" customHeight="1" x14ac:dyDescent="0.3"/>
    <row r="92" ht="18" customHeight="1" x14ac:dyDescent="0.3"/>
    <row r="93" ht="18" customHeight="1" x14ac:dyDescent="0.3"/>
    <row r="94" ht="18" customHeight="1" x14ac:dyDescent="0.3"/>
    <row r="95" ht="18" customHeight="1" x14ac:dyDescent="0.3"/>
    <row r="96" ht="18" customHeight="1" x14ac:dyDescent="0.3"/>
    <row r="97" ht="18" customHeight="1" x14ac:dyDescent="0.3"/>
    <row r="98" ht="18" customHeight="1" x14ac:dyDescent="0.3"/>
    <row r="99" ht="18" customHeight="1" x14ac:dyDescent="0.3"/>
    <row r="100" ht="18" customHeight="1" x14ac:dyDescent="0.3"/>
    <row r="101" ht="18" customHeight="1" x14ac:dyDescent="0.3"/>
    <row r="102" ht="18" customHeight="1" x14ac:dyDescent="0.3"/>
    <row r="103" ht="18" customHeight="1" x14ac:dyDescent="0.3"/>
    <row r="104" ht="18" customHeight="1" x14ac:dyDescent="0.3"/>
    <row r="105" ht="18" customHeight="1" x14ac:dyDescent="0.3"/>
    <row r="106" ht="18" customHeight="1" x14ac:dyDescent="0.3"/>
    <row r="107" ht="18" customHeight="1" x14ac:dyDescent="0.3"/>
    <row r="108" ht="18" customHeight="1" x14ac:dyDescent="0.3"/>
    <row r="109" ht="18" customHeight="1" x14ac:dyDescent="0.3"/>
    <row r="110" ht="18" customHeight="1" x14ac:dyDescent="0.3"/>
    <row r="111" ht="18" customHeight="1" x14ac:dyDescent="0.3"/>
    <row r="112" ht="18" customHeight="1" x14ac:dyDescent="0.3"/>
    <row r="113" ht="18" customHeight="1" x14ac:dyDescent="0.3"/>
    <row r="114" ht="18" customHeight="1" x14ac:dyDescent="0.3"/>
    <row r="115" ht="18" customHeight="1" x14ac:dyDescent="0.3"/>
    <row r="116" ht="18" customHeight="1" x14ac:dyDescent="0.3"/>
    <row r="117" ht="18" customHeight="1" x14ac:dyDescent="0.3"/>
    <row r="118" ht="18" customHeight="1" x14ac:dyDescent="0.3"/>
    <row r="119" ht="18" customHeight="1" x14ac:dyDescent="0.3"/>
    <row r="120" ht="18" customHeight="1" x14ac:dyDescent="0.3"/>
    <row r="121" ht="18" customHeight="1" x14ac:dyDescent="0.3"/>
    <row r="122" ht="18" customHeight="1" x14ac:dyDescent="0.3"/>
    <row r="123" ht="18" customHeight="1" x14ac:dyDescent="0.3"/>
    <row r="124" ht="18" customHeight="1" x14ac:dyDescent="0.3"/>
    <row r="125" ht="18" customHeight="1" x14ac:dyDescent="0.3"/>
    <row r="126" ht="18" customHeight="1" x14ac:dyDescent="0.3"/>
    <row r="127" ht="18" customHeight="1" x14ac:dyDescent="0.3"/>
    <row r="128" ht="18" customHeight="1" x14ac:dyDescent="0.3"/>
    <row r="129" ht="18" customHeight="1" x14ac:dyDescent="0.3"/>
    <row r="130" ht="18" customHeight="1" x14ac:dyDescent="0.3"/>
    <row r="131" ht="18" customHeight="1" x14ac:dyDescent="0.3"/>
    <row r="132" ht="18" customHeight="1" x14ac:dyDescent="0.3"/>
    <row r="133" ht="18" customHeight="1" x14ac:dyDescent="0.3"/>
    <row r="134" ht="18" customHeight="1" x14ac:dyDescent="0.3"/>
    <row r="135" ht="18" customHeight="1" x14ac:dyDescent="0.3"/>
    <row r="136" ht="18" customHeight="1" x14ac:dyDescent="0.3"/>
    <row r="137" ht="18" customHeight="1" x14ac:dyDescent="0.3"/>
    <row r="138" ht="18" customHeight="1" x14ac:dyDescent="0.3"/>
    <row r="139" ht="18" customHeight="1" x14ac:dyDescent="0.3"/>
    <row r="140" ht="18" customHeight="1" x14ac:dyDescent="0.3"/>
    <row r="141" ht="18" customHeight="1" x14ac:dyDescent="0.3"/>
    <row r="142" ht="18" customHeight="1" x14ac:dyDescent="0.3"/>
    <row r="143" ht="18" customHeight="1" x14ac:dyDescent="0.3"/>
    <row r="144" ht="18" customHeight="1" x14ac:dyDescent="0.3"/>
    <row r="145" ht="18" customHeight="1" x14ac:dyDescent="0.3"/>
    <row r="146" ht="18" customHeight="1" x14ac:dyDescent="0.3"/>
    <row r="147" ht="18" customHeight="1" x14ac:dyDescent="0.3"/>
    <row r="148" ht="18" customHeight="1" x14ac:dyDescent="0.3"/>
    <row r="149" ht="18" customHeight="1" x14ac:dyDescent="0.3"/>
    <row r="150" ht="18" customHeight="1" x14ac:dyDescent="0.3"/>
    <row r="151" ht="18" customHeight="1" x14ac:dyDescent="0.3"/>
    <row r="152" ht="18" customHeight="1" x14ac:dyDescent="0.3"/>
    <row r="153" ht="18" customHeight="1" x14ac:dyDescent="0.3"/>
    <row r="154" ht="18" customHeight="1" x14ac:dyDescent="0.3"/>
    <row r="155" ht="18" customHeight="1" x14ac:dyDescent="0.3"/>
    <row r="156" ht="18" customHeight="1" x14ac:dyDescent="0.3"/>
    <row r="157" ht="18" customHeight="1" x14ac:dyDescent="0.3"/>
    <row r="158" ht="18" customHeight="1" x14ac:dyDescent="0.3"/>
    <row r="159" ht="18" customHeight="1" x14ac:dyDescent="0.3"/>
    <row r="160" ht="18" customHeight="1" x14ac:dyDescent="0.3"/>
    <row r="161" ht="18" customHeight="1" x14ac:dyDescent="0.3"/>
    <row r="162" ht="18" customHeight="1" x14ac:dyDescent="0.3"/>
    <row r="163" ht="18" customHeight="1" x14ac:dyDescent="0.3"/>
    <row r="164" ht="18" customHeight="1" x14ac:dyDescent="0.3"/>
    <row r="165" ht="18" customHeight="1" x14ac:dyDescent="0.3"/>
    <row r="166" ht="18" customHeight="1" x14ac:dyDescent="0.3"/>
    <row r="167" ht="18" customHeight="1" x14ac:dyDescent="0.3"/>
    <row r="168" ht="18" customHeight="1" x14ac:dyDescent="0.3"/>
    <row r="169" ht="18" customHeight="1" x14ac:dyDescent="0.3"/>
    <row r="170" ht="18" customHeight="1" x14ac:dyDescent="0.3"/>
    <row r="171" ht="18" customHeight="1" x14ac:dyDescent="0.3"/>
    <row r="172" ht="18" customHeight="1" x14ac:dyDescent="0.3"/>
    <row r="173" ht="18" customHeight="1" x14ac:dyDescent="0.3"/>
    <row r="174" ht="18" customHeight="1" x14ac:dyDescent="0.3"/>
    <row r="175" ht="18" customHeight="1" x14ac:dyDescent="0.3"/>
    <row r="176" ht="18" customHeight="1" x14ac:dyDescent="0.3"/>
    <row r="177" ht="18" customHeight="1" x14ac:dyDescent="0.3"/>
    <row r="178" ht="18" customHeight="1" x14ac:dyDescent="0.3"/>
    <row r="179" ht="18" customHeight="1" x14ac:dyDescent="0.3"/>
    <row r="180" ht="18" customHeight="1" x14ac:dyDescent="0.3"/>
    <row r="181" ht="18" customHeight="1" x14ac:dyDescent="0.3"/>
    <row r="182" ht="18" customHeight="1" x14ac:dyDescent="0.3"/>
    <row r="183" ht="18" customHeight="1" x14ac:dyDescent="0.3"/>
    <row r="184" ht="18" customHeight="1" x14ac:dyDescent="0.3"/>
    <row r="185" ht="18" customHeight="1" x14ac:dyDescent="0.3"/>
    <row r="186" ht="18" customHeight="1" x14ac:dyDescent="0.3"/>
    <row r="187" ht="18" customHeight="1" x14ac:dyDescent="0.3"/>
    <row r="188" ht="18" customHeight="1" x14ac:dyDescent="0.3"/>
    <row r="189" ht="18" customHeight="1" x14ac:dyDescent="0.3"/>
    <row r="190" ht="18" customHeight="1" x14ac:dyDescent="0.3"/>
    <row r="191" ht="18" customHeight="1" x14ac:dyDescent="0.3"/>
    <row r="192" ht="18" customHeight="1" x14ac:dyDescent="0.3"/>
    <row r="193" ht="18" customHeight="1" x14ac:dyDescent="0.3"/>
    <row r="194" ht="18" customHeight="1" x14ac:dyDescent="0.3"/>
    <row r="195" ht="18" customHeight="1" x14ac:dyDescent="0.3"/>
    <row r="196" ht="18" customHeight="1" x14ac:dyDescent="0.3"/>
    <row r="197" ht="18" customHeight="1" x14ac:dyDescent="0.3"/>
    <row r="198" ht="18" customHeight="1" x14ac:dyDescent="0.3"/>
    <row r="199" ht="18" customHeight="1" x14ac:dyDescent="0.3"/>
    <row r="200" ht="18" customHeight="1" x14ac:dyDescent="0.3"/>
    <row r="201" ht="18" customHeight="1" x14ac:dyDescent="0.3"/>
    <row r="202" ht="18" customHeight="1" x14ac:dyDescent="0.3"/>
    <row r="203" ht="18" customHeight="1" x14ac:dyDescent="0.3"/>
    <row r="204" ht="18" customHeight="1" x14ac:dyDescent="0.3"/>
    <row r="205" ht="18" customHeight="1" x14ac:dyDescent="0.3"/>
    <row r="206" ht="18" customHeight="1" x14ac:dyDescent="0.3"/>
    <row r="207" ht="18" customHeight="1" x14ac:dyDescent="0.3"/>
    <row r="208" ht="18" customHeight="1" x14ac:dyDescent="0.3"/>
    <row r="209" ht="18" customHeight="1" x14ac:dyDescent="0.3"/>
    <row r="210" ht="18" customHeight="1" x14ac:dyDescent="0.3"/>
    <row r="211" ht="18" customHeight="1" x14ac:dyDescent="0.3"/>
    <row r="212" ht="18" customHeight="1" x14ac:dyDescent="0.3"/>
    <row r="213" ht="18" customHeight="1" x14ac:dyDescent="0.3"/>
    <row r="214" ht="18" customHeight="1" x14ac:dyDescent="0.3"/>
    <row r="215" ht="18" customHeight="1" x14ac:dyDescent="0.3"/>
    <row r="216" ht="18" customHeight="1" x14ac:dyDescent="0.3"/>
    <row r="217" ht="18" customHeight="1" x14ac:dyDescent="0.3"/>
    <row r="218" ht="18" customHeight="1" x14ac:dyDescent="0.3"/>
    <row r="219" ht="18" customHeight="1" x14ac:dyDescent="0.3"/>
    <row r="220" ht="18" customHeight="1" x14ac:dyDescent="0.3"/>
    <row r="221" ht="18" customHeight="1" x14ac:dyDescent="0.3"/>
    <row r="222" ht="18" customHeight="1" x14ac:dyDescent="0.3"/>
    <row r="223" ht="18" customHeight="1" x14ac:dyDescent="0.3"/>
    <row r="224" ht="18" customHeight="1" x14ac:dyDescent="0.3"/>
    <row r="225" ht="18" customHeight="1" x14ac:dyDescent="0.3"/>
    <row r="226" ht="18" customHeight="1" x14ac:dyDescent="0.3"/>
    <row r="227" ht="18" customHeight="1" x14ac:dyDescent="0.3"/>
    <row r="228" ht="18" customHeight="1" x14ac:dyDescent="0.3"/>
    <row r="229" ht="18" customHeight="1" x14ac:dyDescent="0.3"/>
    <row r="230" ht="18" customHeight="1" x14ac:dyDescent="0.3"/>
    <row r="231" ht="18" customHeight="1" x14ac:dyDescent="0.3"/>
    <row r="232" ht="18" customHeight="1" x14ac:dyDescent="0.3"/>
    <row r="233" ht="18" customHeight="1" x14ac:dyDescent="0.3"/>
    <row r="234" ht="18" customHeight="1" x14ac:dyDescent="0.3"/>
    <row r="235" ht="18" customHeight="1" x14ac:dyDescent="0.3"/>
    <row r="236" ht="18" customHeight="1" x14ac:dyDescent="0.3"/>
    <row r="237" ht="18" customHeight="1" x14ac:dyDescent="0.3"/>
    <row r="238" ht="18" customHeight="1" x14ac:dyDescent="0.3"/>
    <row r="239" ht="18" customHeight="1" x14ac:dyDescent="0.3"/>
    <row r="240" ht="18" customHeight="1" x14ac:dyDescent="0.3"/>
    <row r="241" ht="18" customHeight="1" x14ac:dyDescent="0.3"/>
    <row r="242" ht="18" customHeight="1" x14ac:dyDescent="0.3"/>
    <row r="243" ht="18" customHeight="1" x14ac:dyDescent="0.3"/>
    <row r="244" ht="18" customHeight="1" x14ac:dyDescent="0.3"/>
    <row r="245" ht="18" customHeight="1" x14ac:dyDescent="0.3"/>
    <row r="246" ht="18" customHeight="1" x14ac:dyDescent="0.3"/>
    <row r="247" ht="18" customHeight="1" x14ac:dyDescent="0.3"/>
    <row r="248" ht="18" customHeight="1" x14ac:dyDescent="0.3"/>
    <row r="249" ht="18" customHeight="1" x14ac:dyDescent="0.3"/>
    <row r="250" ht="18" customHeight="1" x14ac:dyDescent="0.3"/>
    <row r="251" ht="18" customHeight="1" x14ac:dyDescent="0.3"/>
    <row r="252" ht="18" customHeight="1" x14ac:dyDescent="0.3"/>
    <row r="253" ht="18" customHeight="1" x14ac:dyDescent="0.3"/>
    <row r="254" ht="18" customHeight="1" x14ac:dyDescent="0.3"/>
    <row r="255" ht="18" customHeight="1" x14ac:dyDescent="0.3"/>
    <row r="256" ht="18" customHeight="1" x14ac:dyDescent="0.3"/>
    <row r="257" ht="18" customHeight="1" x14ac:dyDescent="0.3"/>
    <row r="258" ht="18" customHeight="1" x14ac:dyDescent="0.3"/>
    <row r="259" ht="18" customHeight="1" x14ac:dyDescent="0.3"/>
    <row r="260" ht="18" customHeight="1" x14ac:dyDescent="0.3"/>
    <row r="261" ht="18" customHeight="1" x14ac:dyDescent="0.3"/>
    <row r="262" ht="18" customHeight="1" x14ac:dyDescent="0.3"/>
    <row r="263" ht="18" customHeight="1" x14ac:dyDescent="0.3"/>
    <row r="264" ht="18" customHeight="1" x14ac:dyDescent="0.3"/>
    <row r="265" ht="18" customHeight="1" x14ac:dyDescent="0.3"/>
    <row r="266" ht="18" customHeight="1" x14ac:dyDescent="0.3"/>
    <row r="267" ht="18" customHeight="1" x14ac:dyDescent="0.3"/>
    <row r="268" ht="18" customHeight="1" x14ac:dyDescent="0.3"/>
    <row r="269" ht="18" customHeight="1" x14ac:dyDescent="0.3"/>
    <row r="270" ht="18" customHeight="1" x14ac:dyDescent="0.3"/>
    <row r="271" ht="18" customHeight="1" x14ac:dyDescent="0.3"/>
    <row r="272" ht="18" customHeight="1" x14ac:dyDescent="0.3"/>
    <row r="273" ht="18" customHeight="1" x14ac:dyDescent="0.3"/>
    <row r="274" ht="18" customHeight="1" x14ac:dyDescent="0.3"/>
    <row r="275" ht="18" customHeight="1" x14ac:dyDescent="0.3"/>
    <row r="276" ht="18" customHeight="1" x14ac:dyDescent="0.3"/>
    <row r="277" ht="18" customHeight="1" x14ac:dyDescent="0.3"/>
    <row r="278" ht="18" customHeight="1" x14ac:dyDescent="0.3"/>
  </sheetData>
  <mergeCells count="103">
    <mergeCell ref="C56:D56"/>
    <mergeCell ref="A57:D57"/>
    <mergeCell ref="E57:F57"/>
    <mergeCell ref="H57:I57"/>
    <mergeCell ref="J57:K57"/>
    <mergeCell ref="C58:D58"/>
    <mergeCell ref="B59:L59"/>
    <mergeCell ref="G65:H65"/>
    <mergeCell ref="A66:M66"/>
    <mergeCell ref="C51:D51"/>
    <mergeCell ref="A52:D52"/>
    <mergeCell ref="E52:F52"/>
    <mergeCell ref="H52:I52"/>
    <mergeCell ref="J52:K52"/>
    <mergeCell ref="C53:D53"/>
    <mergeCell ref="B54:L54"/>
    <mergeCell ref="A55:D55"/>
    <mergeCell ref="E55:F55"/>
    <mergeCell ref="H55:I55"/>
    <mergeCell ref="J55:K55"/>
    <mergeCell ref="C48:D48"/>
    <mergeCell ref="B49:L49"/>
    <mergeCell ref="A50:D50"/>
    <mergeCell ref="E50:F50"/>
    <mergeCell ref="H50:I50"/>
    <mergeCell ref="J50:K50"/>
    <mergeCell ref="A45:D45"/>
    <mergeCell ref="E45:F45"/>
    <mergeCell ref="H45:I45"/>
    <mergeCell ref="J45:K45"/>
    <mergeCell ref="C46:D46"/>
    <mergeCell ref="A47:D47"/>
    <mergeCell ref="E47:F47"/>
    <mergeCell ref="H47:I47"/>
    <mergeCell ref="J47:K47"/>
    <mergeCell ref="C42:D42"/>
    <mergeCell ref="B43:L43"/>
    <mergeCell ref="A44:D44"/>
    <mergeCell ref="E44:F44"/>
    <mergeCell ref="H44:K44"/>
    <mergeCell ref="A38:D38"/>
    <mergeCell ref="E38:F38"/>
    <mergeCell ref="H38:I38"/>
    <mergeCell ref="J38:K38"/>
    <mergeCell ref="C39:D39"/>
    <mergeCell ref="B40:L40"/>
    <mergeCell ref="A41:D41"/>
    <mergeCell ref="E41:F41"/>
    <mergeCell ref="H41:I41"/>
    <mergeCell ref="J41:K41"/>
    <mergeCell ref="J33:K33"/>
    <mergeCell ref="C34:D34"/>
    <mergeCell ref="A35:D35"/>
    <mergeCell ref="E35:F35"/>
    <mergeCell ref="H35:I35"/>
    <mergeCell ref="J35:K35"/>
    <mergeCell ref="C36:D36"/>
    <mergeCell ref="B37:L37"/>
    <mergeCell ref="A30:C30"/>
    <mergeCell ref="D30:E30"/>
    <mergeCell ref="G30:H30"/>
    <mergeCell ref="A31:C31"/>
    <mergeCell ref="D31:E31"/>
    <mergeCell ref="G31:H31"/>
    <mergeCell ref="A33:D33"/>
    <mergeCell ref="E33:F33"/>
    <mergeCell ref="H33:I33"/>
    <mergeCell ref="A27:C27"/>
    <mergeCell ref="D27:E27"/>
    <mergeCell ref="G27:H27"/>
    <mergeCell ref="A28:C28"/>
    <mergeCell ref="D28:E28"/>
    <mergeCell ref="G28:H28"/>
    <mergeCell ref="A29:C29"/>
    <mergeCell ref="D29:E29"/>
    <mergeCell ref="G29:H29"/>
    <mergeCell ref="A19:C19"/>
    <mergeCell ref="F19:G19"/>
    <mergeCell ref="A20:C20"/>
    <mergeCell ref="F20:G20"/>
    <mergeCell ref="A22:D22"/>
    <mergeCell ref="E22:F22"/>
    <mergeCell ref="B23:M23"/>
    <mergeCell ref="A26:E26"/>
    <mergeCell ref="F26:G26"/>
    <mergeCell ref="A13:C13"/>
    <mergeCell ref="F13:G13"/>
    <mergeCell ref="A14:C14"/>
    <mergeCell ref="F14:G14"/>
    <mergeCell ref="A15:C15"/>
    <mergeCell ref="F15:G15"/>
    <mergeCell ref="A17:C17"/>
    <mergeCell ref="A18:C18"/>
    <mergeCell ref="F18:G18"/>
    <mergeCell ref="A1:M1"/>
    <mergeCell ref="A4:M4"/>
    <mergeCell ref="A6:B6"/>
    <mergeCell ref="A8:C8"/>
    <mergeCell ref="A10:C10"/>
    <mergeCell ref="A11:C11"/>
    <mergeCell ref="F11:G11"/>
    <mergeCell ref="A12:C12"/>
    <mergeCell ref="F12:G12"/>
  </mergeCells>
  <phoneticPr fontId="21" type="noConversion"/>
  <pageMargins left="0.7" right="0.37" top="0.75" bottom="0.75" header="0.3" footer="0.3"/>
  <pageSetup paperSize="9"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34"/>
  <sheetViews>
    <sheetView tabSelected="1" topLeftCell="A19" workbookViewId="0">
      <selection activeCell="F14" sqref="F14:G14"/>
    </sheetView>
  </sheetViews>
  <sheetFormatPr defaultColWidth="8.9140625" defaultRowHeight="18" customHeight="1" x14ac:dyDescent="0.3"/>
  <cols>
    <col min="1" max="1" width="13.9140625" style="60" customWidth="1"/>
    <col min="2" max="2" width="8.9140625" style="60"/>
    <col min="3" max="3" width="8.9140625" style="60" customWidth="1"/>
    <col min="4" max="10" width="8.9140625" style="60"/>
    <col min="11" max="11" width="9" style="60" customWidth="1"/>
    <col min="12" max="12" width="8.9140625" style="60"/>
    <col min="13" max="13" width="10.9140625" style="60" customWidth="1"/>
    <col min="14" max="14" width="10.58203125" style="60" customWidth="1"/>
    <col min="15" max="16384" width="8.9140625" style="60"/>
  </cols>
  <sheetData>
    <row r="1" spans="1:14" ht="35.4" customHeight="1" x14ac:dyDescent="0.3">
      <c r="A1" s="83" t="s">
        <v>18</v>
      </c>
      <c r="B1" s="83"/>
      <c r="C1" s="83"/>
      <c r="D1" s="83"/>
      <c r="E1" s="83"/>
      <c r="F1" s="83"/>
      <c r="G1" s="83"/>
      <c r="H1" s="83"/>
      <c r="I1" s="83"/>
      <c r="J1" s="83"/>
      <c r="K1" s="83"/>
      <c r="L1" s="83"/>
      <c r="M1" s="83"/>
      <c r="N1" s="83"/>
    </row>
    <row r="2" spans="1:14" ht="18" customHeight="1" x14ac:dyDescent="0.3">
      <c r="A2" s="61" t="s">
        <v>88</v>
      </c>
    </row>
    <row r="3" spans="1:14" ht="18" customHeight="1" x14ac:dyDescent="0.3">
      <c r="A3" s="60" t="str">
        <f>IF(_xlfn.IFNA(VLOOKUP(封面!B1,当年决算导出!A:AB,28,FALSE),"")=0,"本年度无此项支出。","")</f>
        <v/>
      </c>
    </row>
    <row r="4" spans="1:14" ht="18" customHeight="1" x14ac:dyDescent="0.3">
      <c r="A4" s="60" t="s">
        <v>89</v>
      </c>
      <c r="F4" s="87">
        <f>_xlfn.IFNA(VLOOKUP(封面!B1,当年决算导出!A:AB,28,FALSE),"")</f>
        <v>4021.57</v>
      </c>
      <c r="G4" s="87"/>
      <c r="H4" s="60" t="s">
        <v>30</v>
      </c>
      <c r="I4" s="60" t="s">
        <v>90</v>
      </c>
    </row>
    <row r="5" spans="1:14" ht="18" customHeight="1" x14ac:dyDescent="0.3">
      <c r="A5" s="92">
        <f>_xlfn.IFNA(VLOOKUP(封面!B1,当年决算导出!A:AC,29,FALSE),"")</f>
        <v>27000</v>
      </c>
      <c r="B5" s="92"/>
      <c r="C5" s="60" t="s">
        <v>66</v>
      </c>
      <c r="D5" s="59" t="str">
        <f>IF(F4&gt;A5,"增加","减少")</f>
        <v>减少</v>
      </c>
      <c r="E5" s="92">
        <f>ABS(F4-A5)</f>
        <v>22978.43</v>
      </c>
      <c r="F5" s="92"/>
      <c r="G5" s="60" t="s">
        <v>91</v>
      </c>
    </row>
    <row r="6" spans="1:14" ht="18" customHeight="1" x14ac:dyDescent="0.3">
      <c r="A6" s="60" t="s">
        <v>92</v>
      </c>
    </row>
    <row r="7" spans="1:14" ht="18" customHeight="1" x14ac:dyDescent="0.3">
      <c r="A7" s="64" t="s">
        <v>93</v>
      </c>
      <c r="B7" s="65"/>
      <c r="C7" s="65"/>
      <c r="D7" s="65"/>
      <c r="E7" s="65"/>
      <c r="F7" s="65"/>
      <c r="G7" s="65"/>
      <c r="H7" s="65"/>
      <c r="I7" s="65"/>
      <c r="J7" s="65"/>
      <c r="K7" s="65"/>
      <c r="L7" s="65"/>
      <c r="M7" s="65"/>
      <c r="N7" s="65"/>
    </row>
    <row r="8" spans="1:14" ht="18" customHeight="1" x14ac:dyDescent="0.3">
      <c r="A8" s="60" t="s">
        <v>94</v>
      </c>
    </row>
    <row r="9" spans="1:14" ht="39" customHeight="1" x14ac:dyDescent="0.3">
      <c r="A9" s="93" t="s">
        <v>95</v>
      </c>
      <c r="B9" s="93"/>
      <c r="C9" s="93"/>
      <c r="D9" s="93"/>
      <c r="E9" s="93"/>
      <c r="F9" s="93"/>
      <c r="G9" s="93"/>
      <c r="H9" s="93"/>
      <c r="I9" s="93"/>
      <c r="J9" s="93"/>
      <c r="K9" s="93"/>
      <c r="L9" s="93"/>
      <c r="M9" s="93"/>
      <c r="N9" s="93"/>
    </row>
    <row r="10" spans="1:14" ht="18" customHeight="1" x14ac:dyDescent="0.3">
      <c r="A10" s="60" t="s">
        <v>96</v>
      </c>
    </row>
    <row r="11" spans="1:14" ht="18" customHeight="1" x14ac:dyDescent="0.3">
      <c r="A11" s="86" t="s">
        <v>97</v>
      </c>
      <c r="B11" s="86"/>
      <c r="C11" s="67">
        <f>_xlfn.IFNA(VLOOKUP(封面!B1,当年决算导出!A:AI,35,FALSE),"")</f>
        <v>4021.57</v>
      </c>
      <c r="D11" s="60" t="s">
        <v>30</v>
      </c>
      <c r="E11" s="86" t="s">
        <v>98</v>
      </c>
      <c r="F11" s="86"/>
      <c r="G11" s="86"/>
      <c r="H11" s="92">
        <f>_xlfn.IFNA(VLOOKUP(封面!B1,当年决算导出!A:AJ,36,FALSE),"")</f>
        <v>27000</v>
      </c>
      <c r="I11" s="92"/>
      <c r="J11" s="60" t="s">
        <v>66</v>
      </c>
      <c r="K11" s="59" t="str">
        <f>IF(C11&gt;H11,"增加","减少")</f>
        <v>减少</v>
      </c>
      <c r="L11" s="92">
        <f>ABS(C11-H11)</f>
        <v>22978.43</v>
      </c>
      <c r="M11" s="92"/>
      <c r="N11" s="60" t="s">
        <v>99</v>
      </c>
    </row>
    <row r="12" spans="1:14" ht="18" customHeight="1" x14ac:dyDescent="0.3">
      <c r="A12" s="86" t="s">
        <v>100</v>
      </c>
      <c r="B12" s="86"/>
      <c r="C12" s="86"/>
      <c r="D12" s="86"/>
      <c r="E12" s="86"/>
      <c r="F12" s="92">
        <f>_xlfn.IFNA(VLOOKUP(封面!B1,当年决算导出!A:AK,37,FALSE),"")</f>
        <v>0</v>
      </c>
      <c r="G12" s="92"/>
      <c r="H12" s="63" t="s">
        <v>30</v>
      </c>
      <c r="I12" s="86" t="s">
        <v>98</v>
      </c>
      <c r="J12" s="86"/>
      <c r="K12" s="86"/>
      <c r="L12" s="92">
        <f>_xlfn.IFNA(VLOOKUP(封面!B1,当年决算导出!A:AL,38,FALSE),"")</f>
        <v>0</v>
      </c>
      <c r="M12" s="92"/>
      <c r="N12" s="60" t="s">
        <v>66</v>
      </c>
    </row>
    <row r="13" spans="1:14" ht="18" customHeight="1" x14ac:dyDescent="0.3">
      <c r="A13" s="66" t="str">
        <f>IF(F12&gt;L12,"增加","减少")</f>
        <v>减少</v>
      </c>
      <c r="B13" s="92">
        <f>ABS(F12-L12)</f>
        <v>0</v>
      </c>
      <c r="C13" s="92"/>
      <c r="D13" s="60" t="s">
        <v>99</v>
      </c>
      <c r="H13" s="92"/>
      <c r="I13" s="92"/>
    </row>
    <row r="14" spans="1:14" ht="18" customHeight="1" x14ac:dyDescent="0.3">
      <c r="A14" s="86" t="s">
        <v>101</v>
      </c>
      <c r="B14" s="86"/>
      <c r="C14" s="86"/>
      <c r="D14" s="59">
        <f>_xlfn.IFNA(VLOOKUP(封面!B1,当年决算导出!A:AM,39,FALSE),"")</f>
        <v>0</v>
      </c>
      <c r="E14" s="60" t="s">
        <v>102</v>
      </c>
      <c r="F14" s="86" t="s">
        <v>103</v>
      </c>
      <c r="G14" s="86"/>
      <c r="H14" s="92">
        <f>IF(D14=0,0,F12/D14)</f>
        <v>0</v>
      </c>
      <c r="I14" s="92"/>
      <c r="J14" s="60" t="s">
        <v>99</v>
      </c>
    </row>
    <row r="15" spans="1:14" ht="18" customHeight="1" x14ac:dyDescent="0.3">
      <c r="A15" s="84" t="s">
        <v>104</v>
      </c>
      <c r="B15" s="84"/>
      <c r="C15" s="84"/>
      <c r="D15" s="84"/>
      <c r="E15" s="84"/>
      <c r="F15" s="92">
        <f>_xlfn.IFNA(VLOOKUP(封面!B1,当年决算导出!A:AO,41,FALSE),"")</f>
        <v>4021.57</v>
      </c>
      <c r="G15" s="92" t="s">
        <v>30</v>
      </c>
      <c r="H15" s="60" t="s">
        <v>30</v>
      </c>
      <c r="I15" s="60" t="s">
        <v>98</v>
      </c>
      <c r="L15" s="92">
        <f>_xlfn.IFNA(VLOOKUP(封面!B1,当年决算导出!A:AP,42,FALSE),"")</f>
        <v>27000</v>
      </c>
      <c r="M15" s="92" t="s">
        <v>30</v>
      </c>
      <c r="N15" s="60" t="s">
        <v>30</v>
      </c>
    </row>
    <row r="16" spans="1:14" ht="18" customHeight="1" x14ac:dyDescent="0.3">
      <c r="A16" s="66" t="str">
        <f>IF(F15&gt;L15,"增加","减少")</f>
        <v>减少</v>
      </c>
      <c r="B16" s="92">
        <f>ABS(F15-L15)</f>
        <v>22978.43</v>
      </c>
      <c r="C16" s="92"/>
      <c r="D16" s="60" t="s">
        <v>99</v>
      </c>
    </row>
    <row r="17" spans="1:14" ht="36" customHeight="1" x14ac:dyDescent="0.3">
      <c r="A17" s="85" t="s">
        <v>444</v>
      </c>
      <c r="B17" s="85"/>
      <c r="C17" s="85"/>
      <c r="D17" s="85"/>
      <c r="E17" s="85"/>
      <c r="F17" s="85"/>
      <c r="G17" s="85"/>
      <c r="H17" s="85"/>
      <c r="I17" s="85"/>
      <c r="J17" s="85"/>
      <c r="K17" s="85"/>
      <c r="L17" s="85"/>
      <c r="M17" s="85"/>
      <c r="N17" s="85"/>
    </row>
    <row r="18" spans="1:14" ht="18" customHeight="1" x14ac:dyDescent="0.3">
      <c r="A18" s="86" t="s">
        <v>105</v>
      </c>
      <c r="B18" s="86"/>
      <c r="C18" s="86"/>
      <c r="D18" s="59">
        <f>_xlfn.IFNA(VLOOKUP(封面!B1,当年决算导出!A:AU,47,FALSE),"")</f>
        <v>1</v>
      </c>
      <c r="E18" s="89" t="s">
        <v>106</v>
      </c>
      <c r="F18" s="89"/>
      <c r="G18" s="89"/>
      <c r="H18" s="89"/>
      <c r="I18" s="89"/>
      <c r="J18" s="89"/>
      <c r="K18" s="89"/>
      <c r="L18" s="89"/>
      <c r="M18" s="68">
        <f>F15/D18</f>
        <v>4021.57</v>
      </c>
      <c r="N18" s="60" t="s">
        <v>99</v>
      </c>
    </row>
    <row r="19" spans="1:14" ht="18" customHeight="1" x14ac:dyDescent="0.3">
      <c r="A19" s="61" t="s">
        <v>107</v>
      </c>
    </row>
    <row r="20" spans="1:14" ht="18" customHeight="1" x14ac:dyDescent="0.3">
      <c r="A20" s="60" t="s">
        <v>108</v>
      </c>
    </row>
    <row r="21" spans="1:14" ht="18" customHeight="1" x14ac:dyDescent="0.3">
      <c r="A21" s="61" t="s">
        <v>109</v>
      </c>
    </row>
    <row r="22" spans="1:14" ht="18" customHeight="1" x14ac:dyDescent="0.3">
      <c r="A22" s="86" t="s">
        <v>110</v>
      </c>
      <c r="B22" s="86"/>
      <c r="C22" s="86"/>
      <c r="D22" s="86"/>
      <c r="E22" s="87">
        <f>_xlfn.IFNA(VLOOKUP(封面!B1,当年决算导出!A:AW,49,FALSE),"")</f>
        <v>2142838.0699999998</v>
      </c>
      <c r="F22" s="87"/>
      <c r="G22" s="60" t="s">
        <v>30</v>
      </c>
      <c r="H22" s="86" t="s">
        <v>111</v>
      </c>
      <c r="I22" s="86"/>
      <c r="J22" s="86"/>
      <c r="K22" s="86"/>
      <c r="L22" s="87">
        <f>_xlfn.IFNA(VLOOKUP(封面!B1,当年决算导出!A:AX,50,FALSE),"")</f>
        <v>431908</v>
      </c>
      <c r="M22" s="87" t="s">
        <v>30</v>
      </c>
      <c r="N22" s="60" t="s">
        <v>30</v>
      </c>
    </row>
    <row r="23" spans="1:14" ht="18" customHeight="1" x14ac:dyDescent="0.3">
      <c r="A23" s="86" t="s">
        <v>112</v>
      </c>
      <c r="B23" s="86"/>
      <c r="C23" s="86"/>
      <c r="D23" s="87">
        <f>_xlfn.IFNA(VLOOKUP(封面!B1,当年决算导出!A:AY,51,FALSE),"")</f>
        <v>0</v>
      </c>
      <c r="E23" s="87" t="s">
        <v>30</v>
      </c>
      <c r="F23" s="60" t="s">
        <v>30</v>
      </c>
      <c r="G23" s="86" t="s">
        <v>113</v>
      </c>
      <c r="H23" s="86"/>
      <c r="I23" s="86"/>
      <c r="J23" s="87">
        <f>_xlfn.IFNA(VLOOKUP(封面!B1,当年决算导出!A:AZ,52,FALSE),"")</f>
        <v>1710930.07</v>
      </c>
      <c r="K23" s="87" t="s">
        <v>30</v>
      </c>
      <c r="L23" s="60" t="s">
        <v>99</v>
      </c>
    </row>
    <row r="24" spans="1:14" ht="18" customHeight="1" x14ac:dyDescent="0.3">
      <c r="A24" s="86" t="s">
        <v>114</v>
      </c>
      <c r="B24" s="86"/>
      <c r="C24" s="86"/>
      <c r="D24" s="86"/>
      <c r="E24" s="87">
        <f>_xlfn.IFNA(VLOOKUP(封面!B1,当年决算导出!A:BA,53,FALSE),"")</f>
        <v>1490308</v>
      </c>
      <c r="F24" s="87" t="s">
        <v>30</v>
      </c>
      <c r="G24" s="60" t="s">
        <v>30</v>
      </c>
      <c r="H24" s="84" t="s">
        <v>115</v>
      </c>
      <c r="I24" s="84"/>
      <c r="J24" s="84"/>
      <c r="K24" s="69">
        <f>E24/$E$22</f>
        <v>0.69548325693130897</v>
      </c>
      <c r="L24" s="70" t="s">
        <v>35</v>
      </c>
      <c r="M24" s="60" t="s">
        <v>67</v>
      </c>
    </row>
    <row r="25" spans="1:14" ht="18" customHeight="1" x14ac:dyDescent="0.3">
      <c r="A25" s="86" t="s">
        <v>116</v>
      </c>
      <c r="B25" s="86"/>
      <c r="C25" s="86"/>
      <c r="D25" s="86"/>
      <c r="E25" s="87">
        <f>_xlfn.IFNA(VLOOKUP(封面!B1,当年决算导出!A:BB,54,FALSE),"")</f>
        <v>431908</v>
      </c>
      <c r="F25" s="87" t="s">
        <v>30</v>
      </c>
      <c r="G25" s="60" t="s">
        <v>30</v>
      </c>
      <c r="H25" s="84" t="s">
        <v>115</v>
      </c>
      <c r="I25" s="84"/>
      <c r="J25" s="84"/>
      <c r="K25" s="69">
        <f>E25/$E$22</f>
        <v>0.20155886067489925</v>
      </c>
      <c r="L25" s="70" t="s">
        <v>32</v>
      </c>
    </row>
    <row r="26" spans="1:14" ht="18" customHeight="1" x14ac:dyDescent="0.3">
      <c r="A26" s="61" t="s">
        <v>117</v>
      </c>
    </row>
    <row r="27" spans="1:14" ht="18" customHeight="1" x14ac:dyDescent="0.3">
      <c r="A27" s="86" t="s">
        <v>118</v>
      </c>
      <c r="B27" s="86"/>
      <c r="C27" s="59">
        <f>_xlfn.IFNA(VLOOKUP(封面!B1,当年决算导出!A:BC,55,FALSE),"")</f>
        <v>1</v>
      </c>
      <c r="D27" s="60" t="s">
        <v>119</v>
      </c>
      <c r="M27" s="92">
        <f>_xlfn.IFNA(VLOOKUP(封面!B1,当年决算导出!A:BD,56,FALSE),"")</f>
        <v>250580</v>
      </c>
      <c r="N27" s="92" t="s">
        <v>30</v>
      </c>
    </row>
    <row r="28" spans="1:14" ht="18" customHeight="1" x14ac:dyDescent="0.3">
      <c r="A28" s="66" t="s">
        <v>120</v>
      </c>
      <c r="B28" s="86" t="s">
        <v>121</v>
      </c>
      <c r="C28" s="86"/>
      <c r="D28" s="86"/>
      <c r="E28" s="86"/>
      <c r="F28" s="86"/>
      <c r="G28" s="59">
        <f>_xlfn.IFNA(VLOOKUP(封面!B1,当年决算导出!A:BF,58,FALSE),"")</f>
        <v>3</v>
      </c>
      <c r="H28" s="60" t="s">
        <v>122</v>
      </c>
    </row>
    <row r="29" spans="1:14" ht="18" customHeight="1" x14ac:dyDescent="0.3">
      <c r="A29" s="61" t="s">
        <v>123</v>
      </c>
    </row>
    <row r="30" spans="1:14" ht="18" customHeight="1" x14ac:dyDescent="0.3">
      <c r="A30" s="60" t="s">
        <v>124</v>
      </c>
    </row>
    <row r="31" spans="1:14" ht="18" customHeight="1" x14ac:dyDescent="0.3">
      <c r="A31" s="61" t="s">
        <v>125</v>
      </c>
    </row>
    <row r="32" spans="1:14" ht="229.25" customHeight="1" x14ac:dyDescent="0.3">
      <c r="A32" s="85" t="s">
        <v>126</v>
      </c>
      <c r="B32" s="85"/>
      <c r="C32" s="85"/>
      <c r="D32" s="85"/>
      <c r="E32" s="85"/>
      <c r="F32" s="85"/>
      <c r="G32" s="85"/>
      <c r="H32" s="85"/>
      <c r="I32" s="85"/>
      <c r="J32" s="85"/>
      <c r="K32" s="85"/>
      <c r="L32" s="85"/>
      <c r="M32" s="85"/>
      <c r="N32" s="85"/>
    </row>
    <row r="33" spans="1:14" ht="397.25" customHeight="1" x14ac:dyDescent="0.3">
      <c r="A33" s="85" t="s">
        <v>127</v>
      </c>
      <c r="B33" s="85"/>
      <c r="C33" s="85"/>
      <c r="D33" s="85"/>
      <c r="E33" s="85"/>
      <c r="F33" s="85"/>
      <c r="G33" s="85"/>
      <c r="H33" s="85"/>
      <c r="I33" s="85"/>
      <c r="J33" s="85"/>
      <c r="K33" s="85"/>
      <c r="L33" s="85"/>
      <c r="M33" s="85"/>
      <c r="N33" s="85"/>
    </row>
    <row r="34" spans="1:14" ht="367.75" customHeight="1" x14ac:dyDescent="0.3">
      <c r="A34" s="85" t="s">
        <v>128</v>
      </c>
      <c r="B34" s="85"/>
      <c r="C34" s="85"/>
      <c r="D34" s="85"/>
      <c r="E34" s="85"/>
      <c r="F34" s="85"/>
      <c r="G34" s="85"/>
      <c r="H34" s="85"/>
      <c r="I34" s="85"/>
      <c r="J34" s="85"/>
      <c r="K34" s="85"/>
      <c r="L34" s="85"/>
      <c r="M34" s="85"/>
      <c r="N34" s="85"/>
    </row>
  </sheetData>
  <mergeCells count="45">
    <mergeCell ref="B28:F28"/>
    <mergeCell ref="A32:N32"/>
    <mergeCell ref="A33:N33"/>
    <mergeCell ref="A34:N34"/>
    <mergeCell ref="A25:D25"/>
    <mergeCell ref="E25:F25"/>
    <mergeCell ref="H25:J25"/>
    <mergeCell ref="A27:B27"/>
    <mergeCell ref="M27:N27"/>
    <mergeCell ref="A23:C23"/>
    <mergeCell ref="D23:E23"/>
    <mergeCell ref="G23:I23"/>
    <mergeCell ref="J23:K23"/>
    <mergeCell ref="A24:D24"/>
    <mergeCell ref="E24:F24"/>
    <mergeCell ref="H24:J24"/>
    <mergeCell ref="A18:C18"/>
    <mergeCell ref="E18:L18"/>
    <mergeCell ref="A22:D22"/>
    <mergeCell ref="E22:F22"/>
    <mergeCell ref="H22:K22"/>
    <mergeCell ref="L22:M22"/>
    <mergeCell ref="A15:E15"/>
    <mergeCell ref="F15:G15"/>
    <mergeCell ref="L15:M15"/>
    <mergeCell ref="B16:C16"/>
    <mergeCell ref="A17:N17"/>
    <mergeCell ref="B13:C13"/>
    <mergeCell ref="H13:I13"/>
    <mergeCell ref="A14:C14"/>
    <mergeCell ref="F14:G14"/>
    <mergeCell ref="H14:I14"/>
    <mergeCell ref="A11:B11"/>
    <mergeCell ref="E11:G11"/>
    <mergeCell ref="H11:I11"/>
    <mergeCell ref="L11:M11"/>
    <mergeCell ref="A12:E12"/>
    <mergeCell ref="F12:G12"/>
    <mergeCell ref="I12:K12"/>
    <mergeCell ref="L12:M12"/>
    <mergeCell ref="A1:N1"/>
    <mergeCell ref="F4:G4"/>
    <mergeCell ref="A5:B5"/>
    <mergeCell ref="E5:F5"/>
    <mergeCell ref="A9:N9"/>
  </mergeCells>
  <phoneticPr fontId="21" type="noConversion"/>
  <pageMargins left="0.7" right="0.41" top="0.56999999999999995" bottom="0.54" header="0.3" footer="0.3"/>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0:N11"/>
  <sheetViews>
    <sheetView zoomScale="90" zoomScaleNormal="90" workbookViewId="0">
      <selection activeCell="A11" sqref="A11:N11"/>
    </sheetView>
  </sheetViews>
  <sheetFormatPr defaultColWidth="9" defaultRowHeight="14" x14ac:dyDescent="0.3"/>
  <sheetData>
    <row r="10" spans="1:14" ht="54.65" customHeight="1" x14ac:dyDescent="0.3">
      <c r="A10" s="83" t="s">
        <v>19</v>
      </c>
      <c r="B10" s="83"/>
      <c r="C10" s="83"/>
      <c r="D10" s="83"/>
      <c r="E10" s="83"/>
      <c r="F10" s="83"/>
      <c r="G10" s="83"/>
      <c r="H10" s="83"/>
      <c r="I10" s="83"/>
      <c r="J10" s="83"/>
      <c r="K10" s="83"/>
      <c r="L10" s="83"/>
      <c r="M10" s="83"/>
      <c r="N10" s="83"/>
    </row>
    <row r="11" spans="1:14" ht="78" customHeight="1" x14ac:dyDescent="0.3">
      <c r="A11" s="84" t="s">
        <v>129</v>
      </c>
      <c r="B11" s="84"/>
      <c r="C11" s="84"/>
      <c r="D11" s="84"/>
      <c r="E11" s="84"/>
      <c r="F11" s="84"/>
      <c r="G11" s="84"/>
      <c r="H11" s="84"/>
      <c r="I11" s="84"/>
      <c r="J11" s="84"/>
      <c r="K11" s="84"/>
      <c r="L11" s="84"/>
      <c r="M11" s="84"/>
      <c r="N11" s="84"/>
    </row>
  </sheetData>
  <sheetProtection algorithmName="SHA-512" hashValue="/AmUE+7Uzozk+4nRRl6TtD2FPNDangInYFV8QjYOqip0frBlY6bebJaytkusk/QvGHjab8+hn/BXO4FI980d8Q==" saltValue="oeQkTaCdH9qCWuAMFyjxhw==" spinCount="100000" sheet="1" objects="1" scenarios="1"/>
  <mergeCells count="2">
    <mergeCell ref="A10:N10"/>
    <mergeCell ref="A11:N11"/>
  </mergeCells>
  <phoneticPr fontId="21" type="noConversion"/>
  <pageMargins left="0.7" right="0.7" top="0.75" bottom="0.75" header="0.3" footer="0.3"/>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C12"/>
  <sheetViews>
    <sheetView workbookViewId="0">
      <selection activeCell="A11" sqref="A11:N11"/>
    </sheetView>
  </sheetViews>
  <sheetFormatPr defaultColWidth="9" defaultRowHeight="14" x14ac:dyDescent="0.3"/>
  <cols>
    <col min="1" max="1" width="13.9140625" style="54" customWidth="1"/>
    <col min="2" max="2" width="8.9140625" style="54"/>
  </cols>
  <sheetData>
    <row r="1" spans="1:3" x14ac:dyDescent="0.3">
      <c r="A1" s="54" t="s">
        <v>130</v>
      </c>
      <c r="B1" s="54" t="s">
        <v>131</v>
      </c>
    </row>
    <row r="2" spans="1:3" x14ac:dyDescent="0.3">
      <c r="A2" s="55" t="s">
        <v>132</v>
      </c>
      <c r="B2" s="56">
        <f>第二部分!H11</f>
        <v>1</v>
      </c>
      <c r="C2" s="57"/>
    </row>
    <row r="3" spans="1:3" x14ac:dyDescent="0.3">
      <c r="A3" s="55" t="s">
        <v>39</v>
      </c>
      <c r="B3" s="56">
        <f>第二部分!H12</f>
        <v>0</v>
      </c>
      <c r="C3" s="57"/>
    </row>
    <row r="4" spans="1:3" x14ac:dyDescent="0.3">
      <c r="A4" s="55" t="s">
        <v>40</v>
      </c>
      <c r="B4" s="56">
        <f>第二部分!H13</f>
        <v>0</v>
      </c>
      <c r="C4" s="57"/>
    </row>
    <row r="5" spans="1:3" x14ac:dyDescent="0.3">
      <c r="A5" s="55" t="s">
        <v>42</v>
      </c>
      <c r="B5" s="56">
        <f>第二部分!H15</f>
        <v>0</v>
      </c>
      <c r="C5" s="57"/>
    </row>
    <row r="9" spans="1:3" x14ac:dyDescent="0.3">
      <c r="A9" s="54" t="s">
        <v>133</v>
      </c>
      <c r="B9" s="54" t="s">
        <v>131</v>
      </c>
    </row>
    <row r="10" spans="1:3" x14ac:dyDescent="0.3">
      <c r="A10" s="54" t="s">
        <v>134</v>
      </c>
      <c r="B10" s="58">
        <f>第二部分!H18</f>
        <v>0.94994721063473564</v>
      </c>
    </row>
    <row r="11" spans="1:3" x14ac:dyDescent="0.3">
      <c r="A11" s="54" t="s">
        <v>48</v>
      </c>
      <c r="B11" s="58">
        <f>第二部分!H19</f>
        <v>5.0052789365264319E-2</v>
      </c>
    </row>
    <row r="12" spans="1:3" x14ac:dyDescent="0.3">
      <c r="A12" s="54" t="s">
        <v>49</v>
      </c>
      <c r="B12" s="58">
        <f>第二部分!H20</f>
        <v>0</v>
      </c>
    </row>
  </sheetData>
  <phoneticPr fontId="2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BF168"/>
  <sheetViews>
    <sheetView workbookViewId="0">
      <pane xSplit="2" ySplit="1" topLeftCell="C161" activePane="bottomRight" state="frozen"/>
      <selection pane="topRight"/>
      <selection pane="bottomLeft"/>
      <selection pane="bottomRight" activeCell="A11" sqref="A11:N11"/>
    </sheetView>
  </sheetViews>
  <sheetFormatPr defaultColWidth="8.9140625" defaultRowHeight="14" x14ac:dyDescent="0.3"/>
  <cols>
    <col min="1" max="1" width="7.33203125" style="41" customWidth="1"/>
    <col min="2" max="2" width="15.4140625" style="34" customWidth="1"/>
    <col min="3" max="3" width="5.9140625" style="34" customWidth="1"/>
    <col min="4" max="6" width="13.33203125" style="34" customWidth="1"/>
    <col min="7" max="8" width="12.4140625" style="34" customWidth="1"/>
    <col min="9" max="9" width="9" style="34" customWidth="1"/>
    <col min="10" max="10" width="12.25" style="34" customWidth="1"/>
    <col min="11" max="13" width="13.33203125" style="34" customWidth="1"/>
    <col min="14" max="14" width="12.6640625" style="34" customWidth="1"/>
    <col min="15" max="20" width="13.33203125" style="34" customWidth="1"/>
    <col min="21" max="21" width="11.58203125" style="34" customWidth="1"/>
    <col min="22" max="22" width="13.33203125" style="34" customWidth="1"/>
    <col min="23" max="23" width="11" style="34" customWidth="1"/>
    <col min="24" max="24" width="11.6640625" style="46" customWidth="1"/>
    <col min="25" max="25" width="10.58203125" style="34" customWidth="1"/>
    <col min="26" max="26" width="10.33203125" style="34" customWidth="1"/>
    <col min="27" max="27" width="13.33203125" style="34" customWidth="1"/>
    <col min="28" max="28" width="11" style="34" customWidth="1"/>
    <col min="29" max="29" width="10.9140625" style="34" customWidth="1"/>
    <col min="30" max="34" width="7.58203125" style="34" customWidth="1"/>
    <col min="35" max="35" width="13.33203125" style="34" customWidth="1"/>
    <col min="36" max="36" width="11.25" style="34" customWidth="1"/>
    <col min="37" max="40" width="6.9140625" style="34" customWidth="1"/>
    <col min="41" max="41" width="12.4140625" style="34" customWidth="1"/>
    <col min="42" max="42" width="11.75" style="34" customWidth="1"/>
    <col min="43" max="46" width="11.08203125" style="34" customWidth="1"/>
    <col min="47" max="47" width="8.58203125" style="34" customWidth="1"/>
    <col min="48" max="51" width="13.33203125" style="34" customWidth="1"/>
    <col min="52" max="52" width="12.33203125" style="34" customWidth="1"/>
    <col min="53" max="53" width="12" style="34" customWidth="1"/>
    <col min="54" max="54" width="13.33203125" style="34" customWidth="1"/>
    <col min="55" max="55" width="10" style="34" customWidth="1"/>
    <col min="56" max="56" width="13.33203125" style="34" customWidth="1"/>
    <col min="57" max="57" width="9" style="34" customWidth="1"/>
    <col min="58" max="58" width="9.58203125" style="34" customWidth="1"/>
    <col min="59" max="16384" width="8.9140625" style="34"/>
  </cols>
  <sheetData>
    <row r="1" spans="1:58" ht="60" customHeight="1" x14ac:dyDescent="0.25">
      <c r="A1" s="18" t="s">
        <v>135</v>
      </c>
      <c r="B1" s="12" t="s">
        <v>136</v>
      </c>
      <c r="C1" s="12" t="s">
        <v>137</v>
      </c>
      <c r="D1" s="12" t="s">
        <v>138</v>
      </c>
      <c r="E1" s="12" t="s">
        <v>139</v>
      </c>
      <c r="F1" s="12" t="s">
        <v>132</v>
      </c>
      <c r="G1" s="12" t="s">
        <v>39</v>
      </c>
      <c r="H1" s="12" t="s">
        <v>40</v>
      </c>
      <c r="I1" s="12" t="s">
        <v>41</v>
      </c>
      <c r="J1" s="12" t="s">
        <v>42</v>
      </c>
      <c r="K1" s="12" t="s">
        <v>140</v>
      </c>
      <c r="L1" s="12" t="s">
        <v>134</v>
      </c>
      <c r="M1" s="12" t="s">
        <v>48</v>
      </c>
      <c r="N1" s="12" t="s">
        <v>49</v>
      </c>
      <c r="O1" s="12" t="s">
        <v>141</v>
      </c>
      <c r="P1" s="12" t="s">
        <v>142</v>
      </c>
      <c r="Q1" s="12" t="s">
        <v>57</v>
      </c>
      <c r="R1" s="12" t="s">
        <v>59</v>
      </c>
      <c r="S1" s="12" t="s">
        <v>60</v>
      </c>
      <c r="T1" s="12" t="s">
        <v>61</v>
      </c>
      <c r="U1" s="12" t="s">
        <v>143</v>
      </c>
      <c r="V1" s="12" t="s">
        <v>62</v>
      </c>
      <c r="W1" s="12" t="s">
        <v>144</v>
      </c>
      <c r="X1" s="48" t="s">
        <v>145</v>
      </c>
      <c r="Y1" s="12" t="s">
        <v>146</v>
      </c>
      <c r="Z1" s="12" t="s">
        <v>147</v>
      </c>
      <c r="AA1" s="12" t="s">
        <v>148</v>
      </c>
      <c r="AB1" s="12" t="s">
        <v>149</v>
      </c>
      <c r="AC1" s="12" t="s">
        <v>150</v>
      </c>
      <c r="AD1" s="12" t="s">
        <v>151</v>
      </c>
      <c r="AE1" s="12" t="s">
        <v>152</v>
      </c>
      <c r="AF1" s="12" t="s">
        <v>153</v>
      </c>
      <c r="AG1" s="12" t="s">
        <v>154</v>
      </c>
      <c r="AH1" s="12" t="s">
        <v>155</v>
      </c>
      <c r="AI1" s="12" t="s">
        <v>156</v>
      </c>
      <c r="AJ1" s="12" t="s">
        <v>157</v>
      </c>
      <c r="AK1" s="12" t="s">
        <v>158</v>
      </c>
      <c r="AL1" s="12" t="s">
        <v>159</v>
      </c>
      <c r="AM1" s="12" t="s">
        <v>160</v>
      </c>
      <c r="AN1" s="12" t="s">
        <v>103</v>
      </c>
      <c r="AO1" s="12" t="s">
        <v>161</v>
      </c>
      <c r="AP1" s="12" t="s">
        <v>162</v>
      </c>
      <c r="AQ1" s="12" t="s">
        <v>163</v>
      </c>
      <c r="AR1" s="12" t="s">
        <v>164</v>
      </c>
      <c r="AS1" s="12" t="s">
        <v>165</v>
      </c>
      <c r="AT1" s="12" t="s">
        <v>166</v>
      </c>
      <c r="AU1" s="12" t="s">
        <v>167</v>
      </c>
      <c r="AV1" s="12" t="s">
        <v>168</v>
      </c>
      <c r="AW1" s="12" t="s">
        <v>169</v>
      </c>
      <c r="AX1" s="12" t="s">
        <v>170</v>
      </c>
      <c r="AY1" s="12" t="s">
        <v>112</v>
      </c>
      <c r="AZ1" s="12" t="s">
        <v>113</v>
      </c>
      <c r="BA1" s="12" t="s">
        <v>114</v>
      </c>
      <c r="BB1" s="12" t="s">
        <v>116</v>
      </c>
      <c r="BC1" s="12" t="s">
        <v>171</v>
      </c>
      <c r="BD1" s="12" t="s">
        <v>172</v>
      </c>
      <c r="BE1" s="12" t="s">
        <v>173</v>
      </c>
      <c r="BF1" s="12" t="s">
        <v>174</v>
      </c>
    </row>
    <row r="2" spans="1:58" ht="11.75" customHeight="1" x14ac:dyDescent="0.25">
      <c r="A2" s="19">
        <v>255001</v>
      </c>
      <c r="B2" s="20" t="s">
        <v>175</v>
      </c>
      <c r="C2" s="47">
        <v>0</v>
      </c>
      <c r="D2" s="17">
        <v>349044868.48000002</v>
      </c>
      <c r="E2" s="17">
        <v>324349255.24000001</v>
      </c>
      <c r="F2" s="17">
        <v>324349255.24000001</v>
      </c>
      <c r="G2" s="17">
        <v>0</v>
      </c>
      <c r="H2" s="17">
        <v>0</v>
      </c>
      <c r="I2" s="17">
        <v>0</v>
      </c>
      <c r="J2" s="17">
        <v>0</v>
      </c>
      <c r="K2" s="17">
        <v>349044868.48000002</v>
      </c>
      <c r="L2" s="17">
        <v>0</v>
      </c>
      <c r="M2" s="17">
        <v>349044868.48000002</v>
      </c>
      <c r="N2" s="17">
        <v>0</v>
      </c>
      <c r="O2" s="17">
        <v>349044868.48000002</v>
      </c>
      <c r="P2" s="17">
        <v>349044868.48000002</v>
      </c>
      <c r="Q2" s="17">
        <v>349044868.48000002</v>
      </c>
      <c r="R2" s="17">
        <v>0</v>
      </c>
      <c r="S2" s="17">
        <v>0</v>
      </c>
      <c r="T2" s="17">
        <v>0</v>
      </c>
      <c r="U2" s="17">
        <v>0</v>
      </c>
      <c r="V2" s="17">
        <v>0</v>
      </c>
      <c r="W2" s="17">
        <v>0</v>
      </c>
      <c r="X2" s="17">
        <v>0</v>
      </c>
      <c r="Y2" s="17">
        <v>0</v>
      </c>
      <c r="Z2" s="17">
        <v>0</v>
      </c>
      <c r="AA2" s="17">
        <v>0</v>
      </c>
      <c r="AB2" s="17">
        <v>0</v>
      </c>
      <c r="AC2" s="17">
        <v>0</v>
      </c>
      <c r="AD2" s="17">
        <v>0</v>
      </c>
      <c r="AE2" s="17">
        <v>0</v>
      </c>
      <c r="AF2" s="47">
        <v>0</v>
      </c>
      <c r="AG2" s="47">
        <v>0</v>
      </c>
      <c r="AH2" s="17">
        <v>0</v>
      </c>
      <c r="AI2" s="17">
        <v>0</v>
      </c>
      <c r="AJ2" s="17">
        <v>0</v>
      </c>
      <c r="AK2" s="17">
        <v>0</v>
      </c>
      <c r="AL2" s="17">
        <v>0</v>
      </c>
      <c r="AM2" s="47">
        <v>0</v>
      </c>
      <c r="AN2" s="17">
        <v>0</v>
      </c>
      <c r="AO2" s="17">
        <v>0</v>
      </c>
      <c r="AP2" s="17">
        <v>0</v>
      </c>
      <c r="AQ2" s="17">
        <v>0</v>
      </c>
      <c r="AR2" s="47">
        <v>0</v>
      </c>
      <c r="AS2" s="17">
        <v>0</v>
      </c>
      <c r="AT2" s="17">
        <v>0</v>
      </c>
      <c r="AU2" s="47">
        <v>0</v>
      </c>
      <c r="AV2" s="17">
        <v>0</v>
      </c>
      <c r="AW2" s="17">
        <v>3821295.07</v>
      </c>
      <c r="AX2" s="17">
        <v>1118236.33</v>
      </c>
      <c r="AY2" s="17">
        <v>0</v>
      </c>
      <c r="AZ2" s="17">
        <v>2703058.74</v>
      </c>
      <c r="BA2" s="17">
        <v>3821295.07</v>
      </c>
      <c r="BB2" s="17">
        <v>3821295.07</v>
      </c>
      <c r="BC2" s="17">
        <v>0</v>
      </c>
      <c r="BD2" s="17">
        <v>0</v>
      </c>
      <c r="BE2" s="47">
        <v>0</v>
      </c>
      <c r="BF2" s="47">
        <v>0</v>
      </c>
    </row>
    <row r="3" spans="1:58" ht="11.75" customHeight="1" x14ac:dyDescent="0.25">
      <c r="A3" s="19">
        <v>255002</v>
      </c>
      <c r="B3" s="20" t="s">
        <v>176</v>
      </c>
      <c r="C3" s="47">
        <v>168</v>
      </c>
      <c r="D3" s="17">
        <v>81622970.280000001</v>
      </c>
      <c r="E3" s="17">
        <v>81622570.280000001</v>
      </c>
      <c r="F3" s="17">
        <v>81282570.280000001</v>
      </c>
      <c r="G3" s="17">
        <v>340000</v>
      </c>
      <c r="H3" s="17">
        <v>0</v>
      </c>
      <c r="I3" s="17">
        <v>0</v>
      </c>
      <c r="J3" s="17">
        <v>0</v>
      </c>
      <c r="K3" s="17">
        <v>81622970.280000001</v>
      </c>
      <c r="L3" s="17">
        <v>75871626.769999996</v>
      </c>
      <c r="M3" s="17">
        <v>5751343.5099999998</v>
      </c>
      <c r="N3" s="17">
        <v>0</v>
      </c>
      <c r="O3" s="17">
        <v>81282970.280000001</v>
      </c>
      <c r="P3" s="17">
        <v>81282970.280000001</v>
      </c>
      <c r="Q3" s="17">
        <v>55686756.07</v>
      </c>
      <c r="R3" s="17">
        <v>0</v>
      </c>
      <c r="S3" s="17">
        <v>12057114.34</v>
      </c>
      <c r="T3" s="17">
        <v>4971599.87</v>
      </c>
      <c r="U3" s="17">
        <v>0</v>
      </c>
      <c r="V3" s="17">
        <v>8567500</v>
      </c>
      <c r="W3" s="17">
        <v>0</v>
      </c>
      <c r="X3" s="17">
        <v>0</v>
      </c>
      <c r="Y3" s="17">
        <v>0</v>
      </c>
      <c r="Z3" s="17">
        <v>0</v>
      </c>
      <c r="AA3" s="17">
        <v>75871626.769999996</v>
      </c>
      <c r="AB3" s="17">
        <v>186232.06</v>
      </c>
      <c r="AC3" s="17">
        <v>207000</v>
      </c>
      <c r="AD3" s="17">
        <v>0</v>
      </c>
      <c r="AE3" s="17">
        <v>0</v>
      </c>
      <c r="AF3" s="47">
        <v>0</v>
      </c>
      <c r="AG3" s="47">
        <v>0</v>
      </c>
      <c r="AH3" s="17">
        <v>0</v>
      </c>
      <c r="AI3" s="17">
        <v>186232.06</v>
      </c>
      <c r="AJ3" s="17">
        <v>207000</v>
      </c>
      <c r="AK3" s="17">
        <v>179800</v>
      </c>
      <c r="AL3" s="17">
        <v>180000</v>
      </c>
      <c r="AM3" s="47">
        <v>1</v>
      </c>
      <c r="AN3" s="17">
        <v>179800</v>
      </c>
      <c r="AO3" s="17">
        <v>6432.06</v>
      </c>
      <c r="AP3" s="17">
        <v>27000</v>
      </c>
      <c r="AQ3" s="17">
        <v>0</v>
      </c>
      <c r="AR3" s="47">
        <v>0</v>
      </c>
      <c r="AS3" s="17">
        <v>0</v>
      </c>
      <c r="AT3" s="17">
        <v>0</v>
      </c>
      <c r="AU3" s="47">
        <v>1</v>
      </c>
      <c r="AV3" s="17">
        <v>6432.06</v>
      </c>
      <c r="AW3" s="17">
        <v>1332937.22</v>
      </c>
      <c r="AX3" s="17">
        <v>468408</v>
      </c>
      <c r="AY3" s="17">
        <v>0</v>
      </c>
      <c r="AZ3" s="17">
        <v>864529.22</v>
      </c>
      <c r="BA3" s="17">
        <v>1321016.3600000001</v>
      </c>
      <c r="BB3" s="17">
        <v>784769</v>
      </c>
      <c r="BC3" s="17">
        <v>1</v>
      </c>
      <c r="BD3" s="17">
        <v>179800</v>
      </c>
      <c r="BE3" s="47">
        <v>0</v>
      </c>
      <c r="BF3" s="47">
        <v>0</v>
      </c>
    </row>
    <row r="4" spans="1:58" ht="11.75" customHeight="1" x14ac:dyDescent="0.25">
      <c r="A4" s="19">
        <v>255003</v>
      </c>
      <c r="B4" s="20" t="s">
        <v>177</v>
      </c>
      <c r="C4" s="47">
        <v>469</v>
      </c>
      <c r="D4" s="17">
        <v>291318768.11000001</v>
      </c>
      <c r="E4" s="17">
        <v>287514132.02999997</v>
      </c>
      <c r="F4" s="17">
        <v>255835672.03</v>
      </c>
      <c r="G4" s="17">
        <v>2703460</v>
      </c>
      <c r="H4" s="17">
        <v>28975000</v>
      </c>
      <c r="I4" s="17">
        <v>0</v>
      </c>
      <c r="J4" s="17">
        <v>0</v>
      </c>
      <c r="K4" s="17">
        <v>281894474.19</v>
      </c>
      <c r="L4" s="17">
        <v>234550205.77000001</v>
      </c>
      <c r="M4" s="17">
        <v>24776128.960000001</v>
      </c>
      <c r="N4" s="17">
        <v>22568139.460000001</v>
      </c>
      <c r="O4" s="17">
        <v>256622874.72999999</v>
      </c>
      <c r="P4" s="17">
        <v>256622874.72999999</v>
      </c>
      <c r="Q4" s="17">
        <v>181603533.99000001</v>
      </c>
      <c r="R4" s="17">
        <v>0</v>
      </c>
      <c r="S4" s="17">
        <v>31112342.68</v>
      </c>
      <c r="T4" s="17">
        <v>15898667.060000001</v>
      </c>
      <c r="U4" s="17">
        <v>0</v>
      </c>
      <c r="V4" s="17">
        <v>28008331</v>
      </c>
      <c r="W4" s="17">
        <v>0</v>
      </c>
      <c r="X4" s="17">
        <v>0</v>
      </c>
      <c r="Y4" s="17">
        <v>0</v>
      </c>
      <c r="Z4" s="17">
        <v>0</v>
      </c>
      <c r="AA4" s="17">
        <v>234550205.77000001</v>
      </c>
      <c r="AB4" s="17">
        <v>10620.52</v>
      </c>
      <c r="AC4" s="17">
        <v>54000</v>
      </c>
      <c r="AD4" s="17">
        <v>0</v>
      </c>
      <c r="AE4" s="17">
        <v>0</v>
      </c>
      <c r="AF4" s="47">
        <v>0</v>
      </c>
      <c r="AG4" s="47">
        <v>0</v>
      </c>
      <c r="AH4" s="17">
        <v>0</v>
      </c>
      <c r="AI4" s="17">
        <v>10620.52</v>
      </c>
      <c r="AJ4" s="17">
        <v>54000</v>
      </c>
      <c r="AK4" s="17">
        <v>0</v>
      </c>
      <c r="AL4" s="17">
        <v>0</v>
      </c>
      <c r="AM4" s="47">
        <v>0</v>
      </c>
      <c r="AN4" s="17">
        <v>0</v>
      </c>
      <c r="AO4" s="17">
        <v>10620.52</v>
      </c>
      <c r="AP4" s="17">
        <v>54000</v>
      </c>
      <c r="AQ4" s="17">
        <v>0</v>
      </c>
      <c r="AR4" s="47">
        <v>0</v>
      </c>
      <c r="AS4" s="17">
        <v>0</v>
      </c>
      <c r="AT4" s="17">
        <v>0</v>
      </c>
      <c r="AU4" s="47">
        <v>2</v>
      </c>
      <c r="AV4" s="17">
        <v>5310.26</v>
      </c>
      <c r="AW4" s="17">
        <v>12269155.57</v>
      </c>
      <c r="AX4" s="17">
        <v>3421023</v>
      </c>
      <c r="AY4" s="17">
        <v>4750000</v>
      </c>
      <c r="AZ4" s="17">
        <v>4098132.57</v>
      </c>
      <c r="BA4" s="17">
        <v>12269155.57</v>
      </c>
      <c r="BB4" s="17">
        <v>0</v>
      </c>
      <c r="BC4" s="17">
        <v>2</v>
      </c>
      <c r="BD4" s="17">
        <v>443941</v>
      </c>
      <c r="BE4" s="47">
        <v>0</v>
      </c>
      <c r="BF4" s="47">
        <v>0</v>
      </c>
    </row>
    <row r="5" spans="1:58" ht="11.75" customHeight="1" x14ac:dyDescent="0.25">
      <c r="A5" s="19">
        <v>255004</v>
      </c>
      <c r="B5" s="20" t="s">
        <v>178</v>
      </c>
      <c r="C5" s="47">
        <v>141</v>
      </c>
      <c r="D5" s="17">
        <v>68478374.239999995</v>
      </c>
      <c r="E5" s="17">
        <v>68468954.239999995</v>
      </c>
      <c r="F5" s="17">
        <v>68251254.239999995</v>
      </c>
      <c r="G5" s="17">
        <v>217700</v>
      </c>
      <c r="H5" s="17">
        <v>0</v>
      </c>
      <c r="I5" s="17">
        <v>0</v>
      </c>
      <c r="J5" s="17">
        <v>0</v>
      </c>
      <c r="K5" s="17">
        <v>68478374.239999995</v>
      </c>
      <c r="L5" s="17">
        <v>64559044.280000001</v>
      </c>
      <c r="M5" s="17">
        <v>3919329.96</v>
      </c>
      <c r="N5" s="17">
        <v>0</v>
      </c>
      <c r="O5" s="17">
        <v>68260674.239999995</v>
      </c>
      <c r="P5" s="17">
        <v>68260674.239999995</v>
      </c>
      <c r="Q5" s="17">
        <v>45239940.420000002</v>
      </c>
      <c r="R5" s="17">
        <v>0</v>
      </c>
      <c r="S5" s="17">
        <v>10378566.6</v>
      </c>
      <c r="T5" s="17">
        <v>4424296.22</v>
      </c>
      <c r="U5" s="17">
        <v>0</v>
      </c>
      <c r="V5" s="17">
        <v>8217871</v>
      </c>
      <c r="W5" s="17">
        <v>0</v>
      </c>
      <c r="X5" s="17">
        <v>0</v>
      </c>
      <c r="Y5" s="17">
        <v>0</v>
      </c>
      <c r="Z5" s="17">
        <v>0</v>
      </c>
      <c r="AA5" s="17">
        <v>64559044.280000001</v>
      </c>
      <c r="AB5" s="17">
        <v>13361.21</v>
      </c>
      <c r="AC5" s="17">
        <v>27000</v>
      </c>
      <c r="AD5" s="17">
        <v>0</v>
      </c>
      <c r="AE5" s="17">
        <v>0</v>
      </c>
      <c r="AF5" s="47">
        <v>0</v>
      </c>
      <c r="AG5" s="47">
        <v>0</v>
      </c>
      <c r="AH5" s="17">
        <v>0</v>
      </c>
      <c r="AI5" s="17">
        <v>13361.21</v>
      </c>
      <c r="AJ5" s="17">
        <v>27000</v>
      </c>
      <c r="AK5" s="17">
        <v>0</v>
      </c>
      <c r="AL5" s="17">
        <v>0</v>
      </c>
      <c r="AM5" s="47">
        <v>0</v>
      </c>
      <c r="AN5" s="17">
        <v>0</v>
      </c>
      <c r="AO5" s="17">
        <v>13361.21</v>
      </c>
      <c r="AP5" s="17">
        <v>27000</v>
      </c>
      <c r="AQ5" s="17">
        <v>0</v>
      </c>
      <c r="AR5" s="47">
        <v>0</v>
      </c>
      <c r="AS5" s="17">
        <v>0</v>
      </c>
      <c r="AT5" s="17">
        <v>0</v>
      </c>
      <c r="AU5" s="47">
        <v>1</v>
      </c>
      <c r="AV5" s="17">
        <v>13361.21</v>
      </c>
      <c r="AW5" s="17">
        <v>461995.21</v>
      </c>
      <c r="AX5" s="17">
        <v>125630</v>
      </c>
      <c r="AY5" s="17">
        <v>0</v>
      </c>
      <c r="AZ5" s="17">
        <v>336365.21</v>
      </c>
      <c r="BA5" s="17">
        <v>0</v>
      </c>
      <c r="BB5" s="17">
        <v>0</v>
      </c>
      <c r="BC5" s="17">
        <v>1</v>
      </c>
      <c r="BD5" s="17">
        <v>207876</v>
      </c>
      <c r="BE5" s="47">
        <v>0</v>
      </c>
      <c r="BF5" s="47">
        <v>0</v>
      </c>
    </row>
    <row r="6" spans="1:58" ht="11.75" customHeight="1" x14ac:dyDescent="0.25">
      <c r="A6" s="19">
        <v>255005</v>
      </c>
      <c r="B6" s="20" t="s">
        <v>179</v>
      </c>
      <c r="C6" s="47">
        <v>546</v>
      </c>
      <c r="D6" s="17">
        <v>323853579.00999999</v>
      </c>
      <c r="E6" s="17">
        <v>313869756.01999998</v>
      </c>
      <c r="F6" s="17">
        <v>297824110.95999998</v>
      </c>
      <c r="G6" s="17">
        <v>2600340</v>
      </c>
      <c r="H6" s="17">
        <v>9850500</v>
      </c>
      <c r="I6" s="17">
        <v>0</v>
      </c>
      <c r="J6" s="17">
        <v>3594805.06</v>
      </c>
      <c r="K6" s="17">
        <v>321796024.38999999</v>
      </c>
      <c r="L6" s="17">
        <v>268630075.69</v>
      </c>
      <c r="M6" s="17">
        <v>43315448.700000003</v>
      </c>
      <c r="N6" s="17">
        <v>9850500</v>
      </c>
      <c r="O6" s="17">
        <v>305750379.32999998</v>
      </c>
      <c r="P6" s="17">
        <v>305750379.32999998</v>
      </c>
      <c r="Q6" s="17">
        <v>218474793.41</v>
      </c>
      <c r="R6" s="17">
        <v>0</v>
      </c>
      <c r="S6" s="17">
        <v>38977567.840000004</v>
      </c>
      <c r="T6" s="17">
        <v>17610508.079999998</v>
      </c>
      <c r="U6" s="17">
        <v>0</v>
      </c>
      <c r="V6" s="17">
        <v>30687510</v>
      </c>
      <c r="W6" s="17">
        <v>0</v>
      </c>
      <c r="X6" s="17">
        <v>0</v>
      </c>
      <c r="Y6" s="17">
        <v>0</v>
      </c>
      <c r="Z6" s="17">
        <v>0</v>
      </c>
      <c r="AA6" s="17">
        <v>268630075.69</v>
      </c>
      <c r="AB6" s="17">
        <v>12080.03</v>
      </c>
      <c r="AC6" s="17">
        <v>54000</v>
      </c>
      <c r="AD6" s="17">
        <v>0</v>
      </c>
      <c r="AE6" s="17">
        <v>0</v>
      </c>
      <c r="AF6" s="47">
        <v>0</v>
      </c>
      <c r="AG6" s="47">
        <v>0</v>
      </c>
      <c r="AH6" s="17">
        <v>0</v>
      </c>
      <c r="AI6" s="17">
        <v>12080.03</v>
      </c>
      <c r="AJ6" s="17">
        <v>54000</v>
      </c>
      <c r="AK6" s="17">
        <v>0</v>
      </c>
      <c r="AL6" s="17">
        <v>0</v>
      </c>
      <c r="AM6" s="47">
        <v>0</v>
      </c>
      <c r="AN6" s="17">
        <v>0</v>
      </c>
      <c r="AO6" s="17">
        <v>12080.03</v>
      </c>
      <c r="AP6" s="17">
        <v>54000</v>
      </c>
      <c r="AQ6" s="17">
        <v>0</v>
      </c>
      <c r="AR6" s="47">
        <v>0</v>
      </c>
      <c r="AS6" s="17">
        <v>0</v>
      </c>
      <c r="AT6" s="17">
        <v>0</v>
      </c>
      <c r="AU6" s="47">
        <v>2</v>
      </c>
      <c r="AV6" s="17">
        <v>6040.02</v>
      </c>
      <c r="AW6" s="17">
        <v>18044356.859999999</v>
      </c>
      <c r="AX6" s="17">
        <v>2027680</v>
      </c>
      <c r="AY6" s="17">
        <v>0</v>
      </c>
      <c r="AZ6" s="17">
        <v>16016676.859999999</v>
      </c>
      <c r="BA6" s="17">
        <v>11005243.23</v>
      </c>
      <c r="BB6" s="17">
        <v>5472170.4299999997</v>
      </c>
      <c r="BC6" s="17">
        <v>2</v>
      </c>
      <c r="BD6" s="17">
        <v>308359.21999999997</v>
      </c>
      <c r="BE6" s="47">
        <v>0</v>
      </c>
      <c r="BF6" s="47">
        <v>2</v>
      </c>
    </row>
    <row r="7" spans="1:58" ht="11.75" customHeight="1" x14ac:dyDescent="0.25">
      <c r="A7" s="19">
        <v>255006</v>
      </c>
      <c r="B7" s="20" t="s">
        <v>180</v>
      </c>
      <c r="C7" s="47">
        <v>209</v>
      </c>
      <c r="D7" s="17">
        <v>97884535.870000005</v>
      </c>
      <c r="E7" s="17">
        <v>97722216.109999999</v>
      </c>
      <c r="F7" s="17">
        <v>96282216.109999999</v>
      </c>
      <c r="G7" s="17">
        <v>1440000</v>
      </c>
      <c r="H7" s="17">
        <v>0</v>
      </c>
      <c r="I7" s="17">
        <v>0</v>
      </c>
      <c r="J7" s="17">
        <v>0</v>
      </c>
      <c r="K7" s="17">
        <v>97884535.870000005</v>
      </c>
      <c r="L7" s="17">
        <v>91560800.109999999</v>
      </c>
      <c r="M7" s="17">
        <v>6323735.7599999998</v>
      </c>
      <c r="N7" s="17">
        <v>0</v>
      </c>
      <c r="O7" s="17">
        <v>96444535.870000005</v>
      </c>
      <c r="P7" s="17">
        <v>96444535.870000005</v>
      </c>
      <c r="Q7" s="17">
        <v>65695952.170000002</v>
      </c>
      <c r="R7" s="17">
        <v>0</v>
      </c>
      <c r="S7" s="17">
        <v>13561394.720000001</v>
      </c>
      <c r="T7" s="17">
        <v>6256653.9800000004</v>
      </c>
      <c r="U7" s="17">
        <v>0</v>
      </c>
      <c r="V7" s="17">
        <v>10930535</v>
      </c>
      <c r="W7" s="17">
        <v>0</v>
      </c>
      <c r="X7" s="17">
        <v>0</v>
      </c>
      <c r="Y7" s="17">
        <v>0</v>
      </c>
      <c r="Z7" s="17">
        <v>0</v>
      </c>
      <c r="AA7" s="17">
        <v>91560800.109999999</v>
      </c>
      <c r="AB7" s="17">
        <v>8876.75</v>
      </c>
      <c r="AC7" s="17">
        <v>27000</v>
      </c>
      <c r="AD7" s="17">
        <v>0</v>
      </c>
      <c r="AE7" s="17">
        <v>0</v>
      </c>
      <c r="AF7" s="47">
        <v>0</v>
      </c>
      <c r="AG7" s="47">
        <v>0</v>
      </c>
      <c r="AH7" s="17">
        <v>0</v>
      </c>
      <c r="AI7" s="17">
        <v>8876.75</v>
      </c>
      <c r="AJ7" s="17">
        <v>27000</v>
      </c>
      <c r="AK7" s="17">
        <v>0</v>
      </c>
      <c r="AL7" s="17">
        <v>0</v>
      </c>
      <c r="AM7" s="47">
        <v>0</v>
      </c>
      <c r="AN7" s="17">
        <v>0</v>
      </c>
      <c r="AO7" s="17">
        <v>8876.75</v>
      </c>
      <c r="AP7" s="17">
        <v>27000</v>
      </c>
      <c r="AQ7" s="17">
        <v>0</v>
      </c>
      <c r="AR7" s="47">
        <v>0</v>
      </c>
      <c r="AS7" s="17">
        <v>0</v>
      </c>
      <c r="AT7" s="17">
        <v>0</v>
      </c>
      <c r="AU7" s="47">
        <v>1</v>
      </c>
      <c r="AV7" s="17">
        <v>8876.75</v>
      </c>
      <c r="AW7" s="17">
        <v>2252748.4700000002</v>
      </c>
      <c r="AX7" s="17">
        <v>811684.75</v>
      </c>
      <c r="AY7" s="17">
        <v>0</v>
      </c>
      <c r="AZ7" s="17">
        <v>1441063.72</v>
      </c>
      <c r="BA7" s="17">
        <v>0</v>
      </c>
      <c r="BB7" s="17">
        <v>0</v>
      </c>
      <c r="BC7" s="17">
        <v>1</v>
      </c>
      <c r="BD7" s="17">
        <v>188000</v>
      </c>
      <c r="BE7" s="47">
        <v>0</v>
      </c>
      <c r="BF7" s="47">
        <v>0</v>
      </c>
    </row>
    <row r="8" spans="1:58" ht="11.75" customHeight="1" x14ac:dyDescent="0.25">
      <c r="A8" s="19">
        <v>255007</v>
      </c>
      <c r="B8" s="20" t="s">
        <v>181</v>
      </c>
      <c r="C8" s="47">
        <v>143</v>
      </c>
      <c r="D8" s="17">
        <v>67817794.609999999</v>
      </c>
      <c r="E8" s="17">
        <v>67777220.140000001</v>
      </c>
      <c r="F8" s="17">
        <v>67446120.140000001</v>
      </c>
      <c r="G8" s="17">
        <v>331100</v>
      </c>
      <c r="H8" s="17">
        <v>0</v>
      </c>
      <c r="I8" s="17">
        <v>0</v>
      </c>
      <c r="J8" s="17">
        <v>0</v>
      </c>
      <c r="K8" s="17">
        <v>67817794.609999999</v>
      </c>
      <c r="L8" s="17">
        <v>62852139.75</v>
      </c>
      <c r="M8" s="17">
        <v>4965654.8600000003</v>
      </c>
      <c r="N8" s="17">
        <v>0</v>
      </c>
      <c r="O8" s="17">
        <v>67486694.609999999</v>
      </c>
      <c r="P8" s="17">
        <v>67486694.609999999</v>
      </c>
      <c r="Q8" s="17">
        <v>45974475.039999999</v>
      </c>
      <c r="R8" s="17">
        <v>0</v>
      </c>
      <c r="S8" s="17">
        <v>9720196.8800000008</v>
      </c>
      <c r="T8" s="17">
        <v>3954425.69</v>
      </c>
      <c r="U8" s="17">
        <v>0</v>
      </c>
      <c r="V8" s="17">
        <v>7837597</v>
      </c>
      <c r="W8" s="17">
        <v>0</v>
      </c>
      <c r="X8" s="17">
        <v>0</v>
      </c>
      <c r="Y8" s="17">
        <v>0</v>
      </c>
      <c r="Z8" s="17">
        <v>0</v>
      </c>
      <c r="AA8" s="17">
        <v>62852139.75</v>
      </c>
      <c r="AB8" s="17">
        <v>9272.11</v>
      </c>
      <c r="AC8" s="17">
        <v>27000</v>
      </c>
      <c r="AD8" s="17">
        <v>0</v>
      </c>
      <c r="AE8" s="17">
        <v>0</v>
      </c>
      <c r="AF8" s="47">
        <v>0</v>
      </c>
      <c r="AG8" s="47">
        <v>0</v>
      </c>
      <c r="AH8" s="17">
        <v>0</v>
      </c>
      <c r="AI8" s="17">
        <v>9272.11</v>
      </c>
      <c r="AJ8" s="17">
        <v>27000</v>
      </c>
      <c r="AK8" s="17">
        <v>0</v>
      </c>
      <c r="AL8" s="17">
        <v>0</v>
      </c>
      <c r="AM8" s="47">
        <v>0</v>
      </c>
      <c r="AN8" s="17">
        <v>0</v>
      </c>
      <c r="AO8" s="17">
        <v>9272.11</v>
      </c>
      <c r="AP8" s="17">
        <v>27000</v>
      </c>
      <c r="AQ8" s="17">
        <v>0</v>
      </c>
      <c r="AR8" s="47">
        <v>0</v>
      </c>
      <c r="AS8" s="17">
        <v>0</v>
      </c>
      <c r="AT8" s="17">
        <v>0</v>
      </c>
      <c r="AU8" s="47">
        <v>1</v>
      </c>
      <c r="AV8" s="17">
        <v>9272.11</v>
      </c>
      <c r="AW8" s="17">
        <v>894180</v>
      </c>
      <c r="AX8" s="17">
        <v>445040</v>
      </c>
      <c r="AY8" s="17">
        <v>0</v>
      </c>
      <c r="AZ8" s="17">
        <v>449140</v>
      </c>
      <c r="BA8" s="17">
        <v>891198</v>
      </c>
      <c r="BB8" s="17">
        <v>877158</v>
      </c>
      <c r="BC8" s="17">
        <v>1</v>
      </c>
      <c r="BD8" s="17">
        <v>166244.74</v>
      </c>
      <c r="BE8" s="47">
        <v>0</v>
      </c>
      <c r="BF8" s="47">
        <v>0</v>
      </c>
    </row>
    <row r="9" spans="1:58" ht="11.75" customHeight="1" x14ac:dyDescent="0.25">
      <c r="A9" s="19">
        <v>255009</v>
      </c>
      <c r="B9" s="20" t="s">
        <v>182</v>
      </c>
      <c r="C9" s="47">
        <v>402</v>
      </c>
      <c r="D9" s="17">
        <v>242156048.72999999</v>
      </c>
      <c r="E9" s="17">
        <v>241337791.31</v>
      </c>
      <c r="F9" s="17">
        <v>208120407.28999999</v>
      </c>
      <c r="G9" s="17">
        <v>1900000</v>
      </c>
      <c r="H9" s="17">
        <v>31251000</v>
      </c>
      <c r="I9" s="17">
        <v>0</v>
      </c>
      <c r="J9" s="17">
        <v>66384.02</v>
      </c>
      <c r="K9" s="17">
        <v>242156048.72999999</v>
      </c>
      <c r="L9" s="17">
        <v>189841761.03999999</v>
      </c>
      <c r="M9" s="17">
        <v>21063287.690000001</v>
      </c>
      <c r="N9" s="17">
        <v>31251000</v>
      </c>
      <c r="O9" s="17">
        <v>208938664.71000001</v>
      </c>
      <c r="P9" s="17">
        <v>208938664.71000001</v>
      </c>
      <c r="Q9" s="17">
        <v>147013265.34</v>
      </c>
      <c r="R9" s="17">
        <v>0</v>
      </c>
      <c r="S9" s="17">
        <v>27463515.120000001</v>
      </c>
      <c r="T9" s="17">
        <v>12230395.25</v>
      </c>
      <c r="U9" s="17">
        <v>0</v>
      </c>
      <c r="V9" s="17">
        <v>22231489</v>
      </c>
      <c r="W9" s="17">
        <v>0</v>
      </c>
      <c r="X9" s="17">
        <v>0</v>
      </c>
      <c r="Y9" s="17">
        <v>0</v>
      </c>
      <c r="Z9" s="17">
        <v>0</v>
      </c>
      <c r="AA9" s="17">
        <v>189841761.03999999</v>
      </c>
      <c r="AB9" s="17">
        <v>54000</v>
      </c>
      <c r="AC9" s="17">
        <v>54000</v>
      </c>
      <c r="AD9" s="17">
        <v>0</v>
      </c>
      <c r="AE9" s="17">
        <v>0</v>
      </c>
      <c r="AF9" s="47">
        <v>0</v>
      </c>
      <c r="AG9" s="47">
        <v>0</v>
      </c>
      <c r="AH9" s="17">
        <v>0</v>
      </c>
      <c r="AI9" s="17">
        <v>54000</v>
      </c>
      <c r="AJ9" s="17">
        <v>54000</v>
      </c>
      <c r="AK9" s="17">
        <v>0</v>
      </c>
      <c r="AL9" s="17">
        <v>0</v>
      </c>
      <c r="AM9" s="47">
        <v>0</v>
      </c>
      <c r="AN9" s="17">
        <v>0</v>
      </c>
      <c r="AO9" s="17">
        <v>54000</v>
      </c>
      <c r="AP9" s="17">
        <v>54000</v>
      </c>
      <c r="AQ9" s="17">
        <v>0</v>
      </c>
      <c r="AR9" s="47">
        <v>0</v>
      </c>
      <c r="AS9" s="17">
        <v>0</v>
      </c>
      <c r="AT9" s="17">
        <v>0</v>
      </c>
      <c r="AU9" s="47">
        <v>2</v>
      </c>
      <c r="AV9" s="17">
        <v>27000</v>
      </c>
      <c r="AW9" s="17">
        <v>9182227.8300000001</v>
      </c>
      <c r="AX9" s="17">
        <v>6133479.7000000002</v>
      </c>
      <c r="AY9" s="17">
        <v>0</v>
      </c>
      <c r="AZ9" s="17">
        <v>3048748.13</v>
      </c>
      <c r="BA9" s="17">
        <v>9063734.4399999995</v>
      </c>
      <c r="BB9" s="17">
        <v>6423267.4800000004</v>
      </c>
      <c r="BC9" s="17">
        <v>2</v>
      </c>
      <c r="BD9" s="17">
        <v>738932.99</v>
      </c>
      <c r="BE9" s="47">
        <v>0</v>
      </c>
      <c r="BF9" s="47">
        <v>2</v>
      </c>
    </row>
    <row r="10" spans="1:58" ht="11.75" customHeight="1" x14ac:dyDescent="0.25">
      <c r="A10" s="19">
        <v>255010</v>
      </c>
      <c r="B10" s="20" t="s">
        <v>183</v>
      </c>
      <c r="C10" s="47">
        <v>126</v>
      </c>
      <c r="D10" s="17">
        <v>77992680.909999996</v>
      </c>
      <c r="E10" s="17">
        <v>77992680.909999996</v>
      </c>
      <c r="F10" s="17">
        <v>76241781.409999996</v>
      </c>
      <c r="G10" s="17">
        <v>336000</v>
      </c>
      <c r="H10" s="17">
        <v>1414899.5</v>
      </c>
      <c r="I10" s="17">
        <v>0</v>
      </c>
      <c r="J10" s="17">
        <v>0</v>
      </c>
      <c r="K10" s="17">
        <v>77392573.819999993</v>
      </c>
      <c r="L10" s="17">
        <v>57014112.950000003</v>
      </c>
      <c r="M10" s="17">
        <v>19563668.460000001</v>
      </c>
      <c r="N10" s="17">
        <v>814792.41</v>
      </c>
      <c r="O10" s="17">
        <v>76241781.409999996</v>
      </c>
      <c r="P10" s="17">
        <v>76241781.409999996</v>
      </c>
      <c r="Q10" s="17">
        <v>56832061.380000003</v>
      </c>
      <c r="R10" s="17">
        <v>0</v>
      </c>
      <c r="S10" s="17">
        <v>8570927.3800000008</v>
      </c>
      <c r="T10" s="17">
        <v>3953950.65</v>
      </c>
      <c r="U10" s="17">
        <v>0</v>
      </c>
      <c r="V10" s="17">
        <v>6884842</v>
      </c>
      <c r="W10" s="17">
        <v>0</v>
      </c>
      <c r="X10" s="17">
        <v>0</v>
      </c>
      <c r="Y10" s="17">
        <v>0</v>
      </c>
      <c r="Z10" s="17">
        <v>0</v>
      </c>
      <c r="AA10" s="17">
        <v>57014112.950000003</v>
      </c>
      <c r="AB10" s="17">
        <v>2399.9699999999998</v>
      </c>
      <c r="AC10" s="17">
        <v>27000</v>
      </c>
      <c r="AD10" s="17">
        <v>0</v>
      </c>
      <c r="AE10" s="17">
        <v>0</v>
      </c>
      <c r="AF10" s="47">
        <v>0</v>
      </c>
      <c r="AG10" s="47">
        <v>0</v>
      </c>
      <c r="AH10" s="17">
        <v>0</v>
      </c>
      <c r="AI10" s="17">
        <v>2399.9699999999998</v>
      </c>
      <c r="AJ10" s="17">
        <v>27000</v>
      </c>
      <c r="AK10" s="17">
        <v>0</v>
      </c>
      <c r="AL10" s="17">
        <v>0</v>
      </c>
      <c r="AM10" s="47">
        <v>0</v>
      </c>
      <c r="AN10" s="17">
        <v>0</v>
      </c>
      <c r="AO10" s="17">
        <v>2399.9699999999998</v>
      </c>
      <c r="AP10" s="17">
        <v>27000</v>
      </c>
      <c r="AQ10" s="17">
        <v>0</v>
      </c>
      <c r="AR10" s="47">
        <v>0</v>
      </c>
      <c r="AS10" s="17">
        <v>0</v>
      </c>
      <c r="AT10" s="17">
        <v>0</v>
      </c>
      <c r="AU10" s="47">
        <v>1</v>
      </c>
      <c r="AV10" s="17">
        <v>2399.9699999999998</v>
      </c>
      <c r="AW10" s="17">
        <v>1444783.97</v>
      </c>
      <c r="AX10" s="17">
        <v>72808.97</v>
      </c>
      <c r="AY10" s="17">
        <v>1035975</v>
      </c>
      <c r="AZ10" s="17">
        <v>336000</v>
      </c>
      <c r="BA10" s="17">
        <v>1444783.97</v>
      </c>
      <c r="BB10" s="17">
        <v>1444783.97</v>
      </c>
      <c r="BC10" s="17">
        <v>1</v>
      </c>
      <c r="BD10" s="17">
        <v>149220</v>
      </c>
      <c r="BE10" s="47">
        <v>0</v>
      </c>
      <c r="BF10" s="47">
        <v>0</v>
      </c>
    </row>
    <row r="11" spans="1:58" ht="11.75" customHeight="1" x14ac:dyDescent="0.25">
      <c r="A11" s="19">
        <v>255012</v>
      </c>
      <c r="B11" s="20" t="s">
        <v>184</v>
      </c>
      <c r="C11" s="47">
        <v>143</v>
      </c>
      <c r="D11" s="17">
        <v>70541832.870000005</v>
      </c>
      <c r="E11" s="17">
        <v>70521073</v>
      </c>
      <c r="F11" s="17">
        <v>69991873</v>
      </c>
      <c r="G11" s="17">
        <v>319200</v>
      </c>
      <c r="H11" s="17">
        <v>0</v>
      </c>
      <c r="I11" s="17">
        <v>0</v>
      </c>
      <c r="J11" s="17">
        <v>210000</v>
      </c>
      <c r="K11" s="17">
        <v>70541832.870000005</v>
      </c>
      <c r="L11" s="17">
        <v>63387634.200000003</v>
      </c>
      <c r="M11" s="17">
        <v>7154198.6699999999</v>
      </c>
      <c r="N11" s="17">
        <v>0</v>
      </c>
      <c r="O11" s="17">
        <v>70012632.870000005</v>
      </c>
      <c r="P11" s="17">
        <v>70012632.870000005</v>
      </c>
      <c r="Q11" s="17">
        <v>48712702.289999999</v>
      </c>
      <c r="R11" s="17">
        <v>0</v>
      </c>
      <c r="S11" s="17">
        <v>9439021.3599999994</v>
      </c>
      <c r="T11" s="17">
        <v>3998247.22</v>
      </c>
      <c r="U11" s="17">
        <v>0</v>
      </c>
      <c r="V11" s="17">
        <v>7862662</v>
      </c>
      <c r="W11" s="17">
        <v>0</v>
      </c>
      <c r="X11" s="17">
        <v>0</v>
      </c>
      <c r="Y11" s="17">
        <v>0</v>
      </c>
      <c r="Z11" s="17">
        <v>0</v>
      </c>
      <c r="AA11" s="17">
        <v>63387634.200000003</v>
      </c>
      <c r="AB11" s="17">
        <v>5908.2</v>
      </c>
      <c r="AC11" s="17">
        <v>27000</v>
      </c>
      <c r="AD11" s="17">
        <v>0</v>
      </c>
      <c r="AE11" s="17">
        <v>0</v>
      </c>
      <c r="AF11" s="47">
        <v>0</v>
      </c>
      <c r="AG11" s="47">
        <v>0</v>
      </c>
      <c r="AH11" s="17">
        <v>0</v>
      </c>
      <c r="AI11" s="17">
        <v>5908.2</v>
      </c>
      <c r="AJ11" s="17">
        <v>27000</v>
      </c>
      <c r="AK11" s="17">
        <v>0</v>
      </c>
      <c r="AL11" s="17">
        <v>0</v>
      </c>
      <c r="AM11" s="47">
        <v>0</v>
      </c>
      <c r="AN11" s="17">
        <v>0</v>
      </c>
      <c r="AO11" s="17">
        <v>5908.2</v>
      </c>
      <c r="AP11" s="17">
        <v>27000</v>
      </c>
      <c r="AQ11" s="17">
        <v>0</v>
      </c>
      <c r="AR11" s="47">
        <v>0</v>
      </c>
      <c r="AS11" s="17">
        <v>0</v>
      </c>
      <c r="AT11" s="17">
        <v>0</v>
      </c>
      <c r="AU11" s="47">
        <v>1</v>
      </c>
      <c r="AV11" s="17">
        <v>5908.2</v>
      </c>
      <c r="AW11" s="17">
        <v>2953393.3</v>
      </c>
      <c r="AX11" s="17">
        <v>2287167</v>
      </c>
      <c r="AY11" s="17">
        <v>0</v>
      </c>
      <c r="AZ11" s="17">
        <v>666226.30000000005</v>
      </c>
      <c r="BA11" s="17">
        <v>2950404.42</v>
      </c>
      <c r="BB11" s="17">
        <v>2950404.42</v>
      </c>
      <c r="BC11" s="17">
        <v>1</v>
      </c>
      <c r="BD11" s="17">
        <v>195400</v>
      </c>
      <c r="BE11" s="47">
        <v>0</v>
      </c>
      <c r="BF11" s="47">
        <v>0</v>
      </c>
    </row>
    <row r="12" spans="1:58" ht="11.75" customHeight="1" x14ac:dyDescent="0.25">
      <c r="A12" s="19">
        <v>255013</v>
      </c>
      <c r="B12" s="20" t="s">
        <v>185</v>
      </c>
      <c r="C12" s="47">
        <v>107</v>
      </c>
      <c r="D12" s="17">
        <v>50089524.740000002</v>
      </c>
      <c r="E12" s="17">
        <v>50088454.740000002</v>
      </c>
      <c r="F12" s="17">
        <v>49913454.740000002</v>
      </c>
      <c r="G12" s="17">
        <v>175000</v>
      </c>
      <c r="H12" s="17">
        <v>0</v>
      </c>
      <c r="I12" s="17">
        <v>0</v>
      </c>
      <c r="J12" s="17">
        <v>0</v>
      </c>
      <c r="K12" s="17">
        <v>50089524.740000002</v>
      </c>
      <c r="L12" s="17">
        <v>48070520.890000001</v>
      </c>
      <c r="M12" s="17">
        <v>2019003.85</v>
      </c>
      <c r="N12" s="17">
        <v>0</v>
      </c>
      <c r="O12" s="17">
        <v>49914524.740000002</v>
      </c>
      <c r="P12" s="17">
        <v>49914524.740000002</v>
      </c>
      <c r="Q12" s="17">
        <v>33054006.140000001</v>
      </c>
      <c r="R12" s="17">
        <v>0</v>
      </c>
      <c r="S12" s="17">
        <v>7787143.6600000001</v>
      </c>
      <c r="T12" s="17">
        <v>3384566.94</v>
      </c>
      <c r="U12" s="17">
        <v>0</v>
      </c>
      <c r="V12" s="17">
        <v>5688808</v>
      </c>
      <c r="W12" s="17">
        <v>0</v>
      </c>
      <c r="X12" s="17">
        <v>0</v>
      </c>
      <c r="Y12" s="17">
        <v>0</v>
      </c>
      <c r="Z12" s="17">
        <v>0</v>
      </c>
      <c r="AA12" s="17">
        <v>48070520.890000001</v>
      </c>
      <c r="AB12" s="17">
        <v>7013.37</v>
      </c>
      <c r="AC12" s="17">
        <v>27000</v>
      </c>
      <c r="AD12" s="17">
        <v>0</v>
      </c>
      <c r="AE12" s="17">
        <v>0</v>
      </c>
      <c r="AF12" s="47">
        <v>0</v>
      </c>
      <c r="AG12" s="47">
        <v>0</v>
      </c>
      <c r="AH12" s="17">
        <v>0</v>
      </c>
      <c r="AI12" s="17">
        <v>7013.37</v>
      </c>
      <c r="AJ12" s="17">
        <v>27000</v>
      </c>
      <c r="AK12" s="17">
        <v>0</v>
      </c>
      <c r="AL12" s="17">
        <v>0</v>
      </c>
      <c r="AM12" s="47">
        <v>0</v>
      </c>
      <c r="AN12" s="17">
        <v>0</v>
      </c>
      <c r="AO12" s="17">
        <v>7013.37</v>
      </c>
      <c r="AP12" s="17">
        <v>27000</v>
      </c>
      <c r="AQ12" s="17">
        <v>0</v>
      </c>
      <c r="AR12" s="47">
        <v>0</v>
      </c>
      <c r="AS12" s="17">
        <v>0</v>
      </c>
      <c r="AT12" s="17">
        <v>0</v>
      </c>
      <c r="AU12" s="47">
        <v>1</v>
      </c>
      <c r="AV12" s="17">
        <v>7013.37</v>
      </c>
      <c r="AW12" s="17">
        <v>697141.07</v>
      </c>
      <c r="AX12" s="17">
        <v>408477.7</v>
      </c>
      <c r="AY12" s="17">
        <v>0</v>
      </c>
      <c r="AZ12" s="17">
        <v>288663.37</v>
      </c>
      <c r="BA12" s="17">
        <v>697141.07</v>
      </c>
      <c r="BB12" s="17">
        <v>669686.85</v>
      </c>
      <c r="BC12" s="17">
        <v>1</v>
      </c>
      <c r="BD12" s="17">
        <v>169582.99</v>
      </c>
      <c r="BE12" s="47">
        <v>0</v>
      </c>
      <c r="BF12" s="47">
        <v>0</v>
      </c>
    </row>
    <row r="13" spans="1:58" ht="11.75" customHeight="1" x14ac:dyDescent="0.25">
      <c r="A13" s="19">
        <v>255015</v>
      </c>
      <c r="B13" s="20" t="s">
        <v>186</v>
      </c>
      <c r="C13" s="47">
        <v>155</v>
      </c>
      <c r="D13" s="17">
        <v>75878765.599999994</v>
      </c>
      <c r="E13" s="17">
        <v>75807801.549999997</v>
      </c>
      <c r="F13" s="17">
        <v>75393790.560000002</v>
      </c>
      <c r="G13" s="17">
        <v>360000</v>
      </c>
      <c r="H13" s="17">
        <v>0</v>
      </c>
      <c r="I13" s="17">
        <v>0</v>
      </c>
      <c r="J13" s="17">
        <v>54010.99</v>
      </c>
      <c r="K13" s="17">
        <v>75878765.599999994</v>
      </c>
      <c r="L13" s="17">
        <v>70850510.129999995</v>
      </c>
      <c r="M13" s="17">
        <v>5028255.47</v>
      </c>
      <c r="N13" s="17">
        <v>0</v>
      </c>
      <c r="O13" s="17">
        <v>75464754.609999999</v>
      </c>
      <c r="P13" s="17">
        <v>75464754.609999999</v>
      </c>
      <c r="Q13" s="17">
        <v>50336319.299999997</v>
      </c>
      <c r="R13" s="17">
        <v>0</v>
      </c>
      <c r="S13" s="17">
        <v>11826091.92</v>
      </c>
      <c r="T13" s="17">
        <v>5168699.3899999997</v>
      </c>
      <c r="U13" s="17">
        <v>0</v>
      </c>
      <c r="V13" s="17">
        <v>8133644</v>
      </c>
      <c r="W13" s="17">
        <v>0</v>
      </c>
      <c r="X13" s="17">
        <v>0</v>
      </c>
      <c r="Y13" s="17">
        <v>0</v>
      </c>
      <c r="Z13" s="17">
        <v>0</v>
      </c>
      <c r="AA13" s="17">
        <v>70850510.129999995</v>
      </c>
      <c r="AB13" s="17">
        <v>27000</v>
      </c>
      <c r="AC13" s="17">
        <v>27000</v>
      </c>
      <c r="AD13" s="17">
        <v>0</v>
      </c>
      <c r="AE13" s="17">
        <v>0</v>
      </c>
      <c r="AF13" s="47">
        <v>0</v>
      </c>
      <c r="AG13" s="47">
        <v>0</v>
      </c>
      <c r="AH13" s="17">
        <v>0</v>
      </c>
      <c r="AI13" s="17">
        <v>27000</v>
      </c>
      <c r="AJ13" s="17">
        <v>27000</v>
      </c>
      <c r="AK13" s="17">
        <v>0</v>
      </c>
      <c r="AL13" s="17">
        <v>0</v>
      </c>
      <c r="AM13" s="47">
        <v>0</v>
      </c>
      <c r="AN13" s="17">
        <v>0</v>
      </c>
      <c r="AO13" s="17">
        <v>27000</v>
      </c>
      <c r="AP13" s="17">
        <v>27000</v>
      </c>
      <c r="AQ13" s="17">
        <v>0</v>
      </c>
      <c r="AR13" s="47">
        <v>0</v>
      </c>
      <c r="AS13" s="17">
        <v>0</v>
      </c>
      <c r="AT13" s="17">
        <v>0</v>
      </c>
      <c r="AU13" s="47">
        <v>1</v>
      </c>
      <c r="AV13" s="17">
        <v>27000</v>
      </c>
      <c r="AW13" s="17">
        <v>3004950.47</v>
      </c>
      <c r="AX13" s="17">
        <v>1571200</v>
      </c>
      <c r="AY13" s="17">
        <v>399887</v>
      </c>
      <c r="AZ13" s="17">
        <v>1033863.47</v>
      </c>
      <c r="BA13" s="17">
        <v>2750106</v>
      </c>
      <c r="BB13" s="17">
        <v>2750106</v>
      </c>
      <c r="BC13" s="17">
        <v>1</v>
      </c>
      <c r="BD13" s="17">
        <v>191190</v>
      </c>
      <c r="BE13" s="47">
        <v>0</v>
      </c>
      <c r="BF13" s="47">
        <v>0</v>
      </c>
    </row>
    <row r="14" spans="1:58" ht="11.75" customHeight="1" x14ac:dyDescent="0.25">
      <c r="A14" s="19">
        <v>255016</v>
      </c>
      <c r="B14" s="20" t="s">
        <v>187</v>
      </c>
      <c r="C14" s="47">
        <v>163</v>
      </c>
      <c r="D14" s="17">
        <v>79100278.030000001</v>
      </c>
      <c r="E14" s="17">
        <v>79020687.640000001</v>
      </c>
      <c r="F14" s="17">
        <v>78720687.640000001</v>
      </c>
      <c r="G14" s="17">
        <v>300000</v>
      </c>
      <c r="H14" s="17">
        <v>0</v>
      </c>
      <c r="I14" s="17">
        <v>0</v>
      </c>
      <c r="J14" s="17">
        <v>0</v>
      </c>
      <c r="K14" s="17">
        <v>79100278.030000001</v>
      </c>
      <c r="L14" s="17">
        <v>75020596.430000007</v>
      </c>
      <c r="M14" s="17">
        <v>4079681.6</v>
      </c>
      <c r="N14" s="17">
        <v>0</v>
      </c>
      <c r="O14" s="17">
        <v>78800278.030000001</v>
      </c>
      <c r="P14" s="17">
        <v>78800278.030000001</v>
      </c>
      <c r="Q14" s="17">
        <v>52127591.68</v>
      </c>
      <c r="R14" s="17">
        <v>0</v>
      </c>
      <c r="S14" s="17">
        <v>12391968.24</v>
      </c>
      <c r="T14" s="17">
        <v>5188414.1100000003</v>
      </c>
      <c r="U14" s="17">
        <v>0</v>
      </c>
      <c r="V14" s="17">
        <v>9092304</v>
      </c>
      <c r="W14" s="17">
        <v>0</v>
      </c>
      <c r="X14" s="17">
        <v>0</v>
      </c>
      <c r="Y14" s="17">
        <v>0</v>
      </c>
      <c r="Z14" s="17">
        <v>0</v>
      </c>
      <c r="AA14" s="17">
        <v>75020596.430000007</v>
      </c>
      <c r="AB14" s="17">
        <v>4826.41</v>
      </c>
      <c r="AC14" s="17">
        <v>27000</v>
      </c>
      <c r="AD14" s="17">
        <v>0</v>
      </c>
      <c r="AE14" s="17">
        <v>0</v>
      </c>
      <c r="AF14" s="47">
        <v>0</v>
      </c>
      <c r="AG14" s="47">
        <v>0</v>
      </c>
      <c r="AH14" s="17">
        <v>0</v>
      </c>
      <c r="AI14" s="17">
        <v>4826.41</v>
      </c>
      <c r="AJ14" s="17">
        <v>27000</v>
      </c>
      <c r="AK14" s="17">
        <v>0</v>
      </c>
      <c r="AL14" s="17">
        <v>0</v>
      </c>
      <c r="AM14" s="47">
        <v>0</v>
      </c>
      <c r="AN14" s="17">
        <v>0</v>
      </c>
      <c r="AO14" s="17">
        <v>4826.41</v>
      </c>
      <c r="AP14" s="17">
        <v>27000</v>
      </c>
      <c r="AQ14" s="17">
        <v>0</v>
      </c>
      <c r="AR14" s="47">
        <v>0</v>
      </c>
      <c r="AS14" s="17">
        <v>0</v>
      </c>
      <c r="AT14" s="17">
        <v>0</v>
      </c>
      <c r="AU14" s="47">
        <v>1</v>
      </c>
      <c r="AV14" s="17">
        <v>4826.41</v>
      </c>
      <c r="AW14" s="17">
        <v>1905989.5</v>
      </c>
      <c r="AX14" s="17">
        <v>230908</v>
      </c>
      <c r="AY14" s="17">
        <v>0</v>
      </c>
      <c r="AZ14" s="17">
        <v>1675081.5</v>
      </c>
      <c r="BA14" s="17">
        <v>1905989.5</v>
      </c>
      <c r="BB14" s="17">
        <v>1905989.5</v>
      </c>
      <c r="BC14" s="17">
        <v>1</v>
      </c>
      <c r="BD14" s="17">
        <v>169582.99</v>
      </c>
      <c r="BE14" s="47">
        <v>0</v>
      </c>
      <c r="BF14" s="47">
        <v>0</v>
      </c>
    </row>
    <row r="15" spans="1:58" ht="11.75" customHeight="1" x14ac:dyDescent="0.25">
      <c r="A15" s="19">
        <v>255017</v>
      </c>
      <c r="B15" s="20" t="s">
        <v>188</v>
      </c>
      <c r="C15" s="47">
        <v>295</v>
      </c>
      <c r="D15" s="17">
        <v>152659987.41999999</v>
      </c>
      <c r="E15" s="17">
        <v>152648568.37</v>
      </c>
      <c r="F15" s="17">
        <v>151178568.37</v>
      </c>
      <c r="G15" s="17">
        <v>1470000</v>
      </c>
      <c r="H15" s="17">
        <v>0</v>
      </c>
      <c r="I15" s="17">
        <v>0</v>
      </c>
      <c r="J15" s="17">
        <v>0</v>
      </c>
      <c r="K15" s="17">
        <v>152659987.41999999</v>
      </c>
      <c r="L15" s="17">
        <v>137055594.22</v>
      </c>
      <c r="M15" s="17">
        <v>15604393.199999999</v>
      </c>
      <c r="N15" s="17">
        <v>0</v>
      </c>
      <c r="O15" s="17">
        <v>151189987.41999999</v>
      </c>
      <c r="P15" s="17">
        <v>151189987.41999999</v>
      </c>
      <c r="Q15" s="17">
        <v>104548634.23</v>
      </c>
      <c r="R15" s="17">
        <v>0</v>
      </c>
      <c r="S15" s="17">
        <v>22067267.16</v>
      </c>
      <c r="T15" s="17">
        <v>8501642.0299999993</v>
      </c>
      <c r="U15" s="17">
        <v>0</v>
      </c>
      <c r="V15" s="17">
        <v>16072444</v>
      </c>
      <c r="W15" s="17">
        <v>0</v>
      </c>
      <c r="X15" s="17">
        <v>0</v>
      </c>
      <c r="Y15" s="17">
        <v>0</v>
      </c>
      <c r="Z15" s="17">
        <v>0</v>
      </c>
      <c r="AA15" s="17">
        <v>137055594.22</v>
      </c>
      <c r="AB15" s="17">
        <v>12113.02</v>
      </c>
      <c r="AC15" s="17">
        <v>54000</v>
      </c>
      <c r="AD15" s="17">
        <v>0</v>
      </c>
      <c r="AE15" s="17">
        <v>0</v>
      </c>
      <c r="AF15" s="47">
        <v>0</v>
      </c>
      <c r="AG15" s="47">
        <v>0</v>
      </c>
      <c r="AH15" s="17">
        <v>0</v>
      </c>
      <c r="AI15" s="17">
        <v>12113.02</v>
      </c>
      <c r="AJ15" s="17">
        <v>54000</v>
      </c>
      <c r="AK15" s="17">
        <v>0</v>
      </c>
      <c r="AL15" s="17">
        <v>0</v>
      </c>
      <c r="AM15" s="47">
        <v>0</v>
      </c>
      <c r="AN15" s="17">
        <v>0</v>
      </c>
      <c r="AO15" s="17">
        <v>12113.02</v>
      </c>
      <c r="AP15" s="17">
        <v>54000</v>
      </c>
      <c r="AQ15" s="17">
        <v>0</v>
      </c>
      <c r="AR15" s="47">
        <v>0</v>
      </c>
      <c r="AS15" s="17">
        <v>0</v>
      </c>
      <c r="AT15" s="17">
        <v>0</v>
      </c>
      <c r="AU15" s="47">
        <v>2</v>
      </c>
      <c r="AV15" s="17">
        <v>6056.51</v>
      </c>
      <c r="AW15" s="17">
        <v>6821944.5499999998</v>
      </c>
      <c r="AX15" s="17">
        <v>2991980</v>
      </c>
      <c r="AY15" s="17">
        <v>0</v>
      </c>
      <c r="AZ15" s="17">
        <v>3829964.55</v>
      </c>
      <c r="BA15" s="17">
        <v>5662869</v>
      </c>
      <c r="BB15" s="17">
        <v>5662869</v>
      </c>
      <c r="BC15" s="17">
        <v>2</v>
      </c>
      <c r="BD15" s="17">
        <v>344382.99</v>
      </c>
      <c r="BE15" s="47">
        <v>0</v>
      </c>
      <c r="BF15" s="47">
        <v>0</v>
      </c>
    </row>
    <row r="16" spans="1:58" ht="11.75" customHeight="1" x14ac:dyDescent="0.25">
      <c r="A16" s="19">
        <v>255018</v>
      </c>
      <c r="B16" s="20" t="s">
        <v>189</v>
      </c>
      <c r="C16" s="47">
        <v>103</v>
      </c>
      <c r="D16" s="17">
        <v>49033593.25</v>
      </c>
      <c r="E16" s="17">
        <v>49031915.380000003</v>
      </c>
      <c r="F16" s="17">
        <v>49031915.380000003</v>
      </c>
      <c r="G16" s="17">
        <v>0</v>
      </c>
      <c r="H16" s="17">
        <v>0</v>
      </c>
      <c r="I16" s="17">
        <v>0</v>
      </c>
      <c r="J16" s="17">
        <v>0</v>
      </c>
      <c r="K16" s="17">
        <v>49033593.25</v>
      </c>
      <c r="L16" s="17">
        <v>46554582.549999997</v>
      </c>
      <c r="M16" s="17">
        <v>2479010.7000000002</v>
      </c>
      <c r="N16" s="17">
        <v>0</v>
      </c>
      <c r="O16" s="17">
        <v>49033593.25</v>
      </c>
      <c r="P16" s="17">
        <v>49033593.25</v>
      </c>
      <c r="Q16" s="17">
        <v>34174656.829999998</v>
      </c>
      <c r="R16" s="17">
        <v>0</v>
      </c>
      <c r="S16" s="17">
        <v>6439552.2800000003</v>
      </c>
      <c r="T16" s="17">
        <v>2754803.14</v>
      </c>
      <c r="U16" s="17">
        <v>0</v>
      </c>
      <c r="V16" s="17">
        <v>5664581</v>
      </c>
      <c r="W16" s="17">
        <v>0</v>
      </c>
      <c r="X16" s="17">
        <v>0</v>
      </c>
      <c r="Y16" s="17">
        <v>0</v>
      </c>
      <c r="Z16" s="17">
        <v>0</v>
      </c>
      <c r="AA16" s="17">
        <v>46554582.549999997</v>
      </c>
      <c r="AB16" s="17">
        <v>9501.64</v>
      </c>
      <c r="AC16" s="17">
        <v>27000</v>
      </c>
      <c r="AD16" s="17">
        <v>0</v>
      </c>
      <c r="AE16" s="17">
        <v>0</v>
      </c>
      <c r="AF16" s="47">
        <v>0</v>
      </c>
      <c r="AG16" s="47">
        <v>0</v>
      </c>
      <c r="AH16" s="17">
        <v>0</v>
      </c>
      <c r="AI16" s="17">
        <v>9501.64</v>
      </c>
      <c r="AJ16" s="17">
        <v>27000</v>
      </c>
      <c r="AK16" s="17">
        <v>0</v>
      </c>
      <c r="AL16" s="17">
        <v>0</v>
      </c>
      <c r="AM16" s="47">
        <v>0</v>
      </c>
      <c r="AN16" s="17">
        <v>0</v>
      </c>
      <c r="AO16" s="17">
        <v>9501.64</v>
      </c>
      <c r="AP16" s="17">
        <v>27000</v>
      </c>
      <c r="AQ16" s="17">
        <v>0</v>
      </c>
      <c r="AR16" s="47">
        <v>0</v>
      </c>
      <c r="AS16" s="17">
        <v>0</v>
      </c>
      <c r="AT16" s="17">
        <v>0</v>
      </c>
      <c r="AU16" s="47">
        <v>1</v>
      </c>
      <c r="AV16" s="17">
        <v>9501.64</v>
      </c>
      <c r="AW16" s="17">
        <v>726621.35</v>
      </c>
      <c r="AX16" s="17">
        <v>0</v>
      </c>
      <c r="AY16" s="17">
        <v>0</v>
      </c>
      <c r="AZ16" s="17">
        <v>726621.35</v>
      </c>
      <c r="BA16" s="17">
        <v>724344.43</v>
      </c>
      <c r="BB16" s="17">
        <v>724344.43</v>
      </c>
      <c r="BC16" s="17">
        <v>1</v>
      </c>
      <c r="BD16" s="17">
        <v>195190</v>
      </c>
      <c r="BE16" s="47">
        <v>0</v>
      </c>
      <c r="BF16" s="47">
        <v>0</v>
      </c>
    </row>
    <row r="17" spans="1:58" ht="11.75" customHeight="1" x14ac:dyDescent="0.25">
      <c r="A17" s="19">
        <v>255019</v>
      </c>
      <c r="B17" s="20" t="s">
        <v>190</v>
      </c>
      <c r="C17" s="47">
        <v>160</v>
      </c>
      <c r="D17" s="17">
        <v>59938284.75</v>
      </c>
      <c r="E17" s="17">
        <v>59938284.75</v>
      </c>
      <c r="F17" s="17">
        <v>59938284.75</v>
      </c>
      <c r="G17" s="17">
        <v>0</v>
      </c>
      <c r="H17" s="17">
        <v>0</v>
      </c>
      <c r="I17" s="17">
        <v>0</v>
      </c>
      <c r="J17" s="17">
        <v>0</v>
      </c>
      <c r="K17" s="17">
        <v>59938284.75</v>
      </c>
      <c r="L17" s="17">
        <v>58711990.75</v>
      </c>
      <c r="M17" s="17">
        <v>1226294</v>
      </c>
      <c r="N17" s="17">
        <v>0</v>
      </c>
      <c r="O17" s="17">
        <v>59938284.75</v>
      </c>
      <c r="P17" s="17">
        <v>59938284.75</v>
      </c>
      <c r="Q17" s="17">
        <v>41043663.5</v>
      </c>
      <c r="R17" s="17">
        <v>0</v>
      </c>
      <c r="S17" s="17">
        <v>7354589.5300000003</v>
      </c>
      <c r="T17" s="17">
        <v>3248781.72</v>
      </c>
      <c r="U17" s="17">
        <v>0</v>
      </c>
      <c r="V17" s="17">
        <v>8291250</v>
      </c>
      <c r="W17" s="17">
        <v>0</v>
      </c>
      <c r="X17" s="17">
        <v>0</v>
      </c>
      <c r="Y17" s="17">
        <v>0</v>
      </c>
      <c r="Z17" s="17">
        <v>0</v>
      </c>
      <c r="AA17" s="17">
        <v>58711990.75</v>
      </c>
      <c r="AB17" s="17">
        <v>4648.92</v>
      </c>
      <c r="AC17" s="17">
        <v>27000</v>
      </c>
      <c r="AD17" s="17">
        <v>0</v>
      </c>
      <c r="AE17" s="17">
        <v>0</v>
      </c>
      <c r="AF17" s="47">
        <v>0</v>
      </c>
      <c r="AG17" s="47">
        <v>0</v>
      </c>
      <c r="AH17" s="17">
        <v>0</v>
      </c>
      <c r="AI17" s="17">
        <v>4648.92</v>
      </c>
      <c r="AJ17" s="17">
        <v>27000</v>
      </c>
      <c r="AK17" s="17">
        <v>0</v>
      </c>
      <c r="AL17" s="17">
        <v>0</v>
      </c>
      <c r="AM17" s="47">
        <v>0</v>
      </c>
      <c r="AN17" s="17">
        <v>0</v>
      </c>
      <c r="AO17" s="17">
        <v>4648.92</v>
      </c>
      <c r="AP17" s="17">
        <v>27000</v>
      </c>
      <c r="AQ17" s="17">
        <v>0</v>
      </c>
      <c r="AR17" s="47">
        <v>0</v>
      </c>
      <c r="AS17" s="17">
        <v>0</v>
      </c>
      <c r="AT17" s="17">
        <v>0</v>
      </c>
      <c r="AU17" s="47">
        <v>1</v>
      </c>
      <c r="AV17" s="17">
        <v>4648.92</v>
      </c>
      <c r="AW17" s="17">
        <v>1298.92</v>
      </c>
      <c r="AX17" s="17">
        <v>0</v>
      </c>
      <c r="AY17" s="17">
        <v>0</v>
      </c>
      <c r="AZ17" s="17">
        <v>1298.92</v>
      </c>
      <c r="BA17" s="17">
        <v>0</v>
      </c>
      <c r="BB17" s="17">
        <v>0</v>
      </c>
      <c r="BC17" s="17">
        <v>1</v>
      </c>
      <c r="BD17" s="17">
        <v>125800</v>
      </c>
      <c r="BE17" s="47">
        <v>0</v>
      </c>
      <c r="BF17" s="47">
        <v>0</v>
      </c>
    </row>
    <row r="18" spans="1:58" ht="11.75" customHeight="1" x14ac:dyDescent="0.25">
      <c r="A18" s="19">
        <v>255020</v>
      </c>
      <c r="B18" s="20" t="s">
        <v>191</v>
      </c>
      <c r="C18" s="47">
        <v>130</v>
      </c>
      <c r="D18" s="17">
        <v>62631140.619999997</v>
      </c>
      <c r="E18" s="17">
        <v>62631140.619999997</v>
      </c>
      <c r="F18" s="17">
        <v>62488340.619999997</v>
      </c>
      <c r="G18" s="17">
        <v>142800</v>
      </c>
      <c r="H18" s="17">
        <v>0</v>
      </c>
      <c r="I18" s="17">
        <v>0</v>
      </c>
      <c r="J18" s="17">
        <v>0</v>
      </c>
      <c r="K18" s="17">
        <v>62631140.619999997</v>
      </c>
      <c r="L18" s="17">
        <v>58151304.369999997</v>
      </c>
      <c r="M18" s="17">
        <v>4479836.25</v>
      </c>
      <c r="N18" s="17">
        <v>0</v>
      </c>
      <c r="O18" s="17">
        <v>62488340.619999997</v>
      </c>
      <c r="P18" s="17">
        <v>62488340.619999997</v>
      </c>
      <c r="Q18" s="17">
        <v>43099824.789999999</v>
      </c>
      <c r="R18" s="17">
        <v>0</v>
      </c>
      <c r="S18" s="17">
        <v>8471379.4000000004</v>
      </c>
      <c r="T18" s="17">
        <v>3913944.43</v>
      </c>
      <c r="U18" s="17">
        <v>0</v>
      </c>
      <c r="V18" s="17">
        <v>7003192</v>
      </c>
      <c r="W18" s="17">
        <v>0</v>
      </c>
      <c r="X18" s="17">
        <v>0</v>
      </c>
      <c r="Y18" s="17">
        <v>0</v>
      </c>
      <c r="Z18" s="17">
        <v>0</v>
      </c>
      <c r="AA18" s="17">
        <v>58151304.369999997</v>
      </c>
      <c r="AB18" s="17">
        <v>3123.21</v>
      </c>
      <c r="AC18" s="17">
        <v>27000</v>
      </c>
      <c r="AD18" s="17">
        <v>0</v>
      </c>
      <c r="AE18" s="17">
        <v>0</v>
      </c>
      <c r="AF18" s="47">
        <v>0</v>
      </c>
      <c r="AG18" s="47">
        <v>0</v>
      </c>
      <c r="AH18" s="17">
        <v>0</v>
      </c>
      <c r="AI18" s="17">
        <v>3123.21</v>
      </c>
      <c r="AJ18" s="17">
        <v>27000</v>
      </c>
      <c r="AK18" s="17">
        <v>0</v>
      </c>
      <c r="AL18" s="17">
        <v>0</v>
      </c>
      <c r="AM18" s="47">
        <v>0</v>
      </c>
      <c r="AN18" s="17">
        <v>0</v>
      </c>
      <c r="AO18" s="17">
        <v>3123.21</v>
      </c>
      <c r="AP18" s="17">
        <v>27000</v>
      </c>
      <c r="AQ18" s="17">
        <v>0</v>
      </c>
      <c r="AR18" s="47">
        <v>0</v>
      </c>
      <c r="AS18" s="17">
        <v>0</v>
      </c>
      <c r="AT18" s="17">
        <v>0</v>
      </c>
      <c r="AU18" s="47">
        <v>1</v>
      </c>
      <c r="AV18" s="17">
        <v>3123.21</v>
      </c>
      <c r="AW18" s="17">
        <v>1238293.8400000001</v>
      </c>
      <c r="AX18" s="17">
        <v>847300</v>
      </c>
      <c r="AY18" s="17">
        <v>0</v>
      </c>
      <c r="AZ18" s="17">
        <v>390993.84</v>
      </c>
      <c r="BA18" s="17">
        <v>390993.84</v>
      </c>
      <c r="BB18" s="17">
        <v>0</v>
      </c>
      <c r="BC18" s="17">
        <v>1</v>
      </c>
      <c r="BD18" s="17">
        <v>257905</v>
      </c>
      <c r="BE18" s="47">
        <v>0</v>
      </c>
      <c r="BF18" s="47">
        <v>0</v>
      </c>
    </row>
    <row r="19" spans="1:58" ht="11.75" customHeight="1" x14ac:dyDescent="0.25">
      <c r="A19" s="19">
        <v>255021</v>
      </c>
      <c r="B19" s="20" t="s">
        <v>192</v>
      </c>
      <c r="C19" s="47">
        <v>149</v>
      </c>
      <c r="D19" s="17">
        <v>73171302.75</v>
      </c>
      <c r="E19" s="17">
        <v>73112237.689999998</v>
      </c>
      <c r="F19" s="17">
        <v>72896637.689999998</v>
      </c>
      <c r="G19" s="17">
        <v>215600</v>
      </c>
      <c r="H19" s="17">
        <v>0</v>
      </c>
      <c r="I19" s="17">
        <v>0</v>
      </c>
      <c r="J19" s="17">
        <v>0</v>
      </c>
      <c r="K19" s="17">
        <v>73171302.75</v>
      </c>
      <c r="L19" s="17">
        <v>69946314.980000004</v>
      </c>
      <c r="M19" s="17">
        <v>3224987.77</v>
      </c>
      <c r="N19" s="17">
        <v>0</v>
      </c>
      <c r="O19" s="17">
        <v>72955702.75</v>
      </c>
      <c r="P19" s="17">
        <v>72955702.75</v>
      </c>
      <c r="Q19" s="17">
        <v>45871947.969999999</v>
      </c>
      <c r="R19" s="17">
        <v>0</v>
      </c>
      <c r="S19" s="17">
        <v>13984356.880000001</v>
      </c>
      <c r="T19" s="17">
        <v>4382418.74</v>
      </c>
      <c r="U19" s="17">
        <v>0</v>
      </c>
      <c r="V19" s="17">
        <v>8716979.1600000001</v>
      </c>
      <c r="W19" s="17">
        <v>0</v>
      </c>
      <c r="X19" s="17">
        <v>0</v>
      </c>
      <c r="Y19" s="17">
        <v>0</v>
      </c>
      <c r="Z19" s="17">
        <v>0</v>
      </c>
      <c r="AA19" s="17">
        <v>69946314.980000004</v>
      </c>
      <c r="AB19" s="17">
        <v>4706.54</v>
      </c>
      <c r="AC19" s="17">
        <v>27000</v>
      </c>
      <c r="AD19" s="17">
        <v>0</v>
      </c>
      <c r="AE19" s="17">
        <v>0</v>
      </c>
      <c r="AF19" s="47">
        <v>0</v>
      </c>
      <c r="AG19" s="47">
        <v>0</v>
      </c>
      <c r="AH19" s="17">
        <v>0</v>
      </c>
      <c r="AI19" s="17">
        <v>4706.54</v>
      </c>
      <c r="AJ19" s="17">
        <v>27000</v>
      </c>
      <c r="AK19" s="17">
        <v>0</v>
      </c>
      <c r="AL19" s="17">
        <v>0</v>
      </c>
      <c r="AM19" s="47">
        <v>0</v>
      </c>
      <c r="AN19" s="17">
        <v>0</v>
      </c>
      <c r="AO19" s="17">
        <v>4706.54</v>
      </c>
      <c r="AP19" s="17">
        <v>27000</v>
      </c>
      <c r="AQ19" s="17">
        <v>0</v>
      </c>
      <c r="AR19" s="47">
        <v>0</v>
      </c>
      <c r="AS19" s="17">
        <v>0</v>
      </c>
      <c r="AT19" s="17">
        <v>0</v>
      </c>
      <c r="AU19" s="47">
        <v>1</v>
      </c>
      <c r="AV19" s="17">
        <v>4706.54</v>
      </c>
      <c r="AW19" s="17">
        <v>528550</v>
      </c>
      <c r="AX19" s="17">
        <v>67750</v>
      </c>
      <c r="AY19" s="17">
        <v>0</v>
      </c>
      <c r="AZ19" s="17">
        <v>460800</v>
      </c>
      <c r="BA19" s="17">
        <v>528550</v>
      </c>
      <c r="BB19" s="17">
        <v>528550</v>
      </c>
      <c r="BC19" s="17">
        <v>1</v>
      </c>
      <c r="BD19" s="17">
        <v>257905</v>
      </c>
      <c r="BE19" s="47">
        <v>0</v>
      </c>
      <c r="BF19" s="47">
        <v>0</v>
      </c>
    </row>
    <row r="20" spans="1:58" ht="11.75" customHeight="1" x14ac:dyDescent="0.25">
      <c r="A20" s="19">
        <v>255022</v>
      </c>
      <c r="B20" s="20" t="s">
        <v>193</v>
      </c>
      <c r="C20" s="47">
        <v>98</v>
      </c>
      <c r="D20" s="17">
        <v>44299666.810000002</v>
      </c>
      <c r="E20" s="17">
        <v>44242928.789999999</v>
      </c>
      <c r="F20" s="17">
        <v>43957814.789999999</v>
      </c>
      <c r="G20" s="17">
        <v>89950</v>
      </c>
      <c r="H20" s="17">
        <v>0</v>
      </c>
      <c r="I20" s="17">
        <v>0</v>
      </c>
      <c r="J20" s="17">
        <v>195164</v>
      </c>
      <c r="K20" s="17">
        <v>44299666.810000002</v>
      </c>
      <c r="L20" s="17">
        <v>41524958.390000001</v>
      </c>
      <c r="M20" s="17">
        <v>2774708.42</v>
      </c>
      <c r="N20" s="17">
        <v>0</v>
      </c>
      <c r="O20" s="17">
        <v>44014552.810000002</v>
      </c>
      <c r="P20" s="17">
        <v>44014552.810000002</v>
      </c>
      <c r="Q20" s="17">
        <v>29720363.239999998</v>
      </c>
      <c r="R20" s="17">
        <v>0</v>
      </c>
      <c r="S20" s="17">
        <v>6511805.0800000001</v>
      </c>
      <c r="T20" s="17">
        <v>2838053.53</v>
      </c>
      <c r="U20" s="17">
        <v>0</v>
      </c>
      <c r="V20" s="17">
        <v>4944330.96</v>
      </c>
      <c r="W20" s="17">
        <v>0</v>
      </c>
      <c r="X20" s="17">
        <v>0</v>
      </c>
      <c r="Y20" s="17">
        <v>0</v>
      </c>
      <c r="Z20" s="17">
        <v>0</v>
      </c>
      <c r="AA20" s="17">
        <v>41524958.390000001</v>
      </c>
      <c r="AB20" s="17">
        <v>5165.6000000000004</v>
      </c>
      <c r="AC20" s="17">
        <v>27000</v>
      </c>
      <c r="AD20" s="17">
        <v>0</v>
      </c>
      <c r="AE20" s="17">
        <v>0</v>
      </c>
      <c r="AF20" s="47">
        <v>0</v>
      </c>
      <c r="AG20" s="47">
        <v>0</v>
      </c>
      <c r="AH20" s="17">
        <v>0</v>
      </c>
      <c r="AI20" s="17">
        <v>5165.6000000000004</v>
      </c>
      <c r="AJ20" s="17">
        <v>27000</v>
      </c>
      <c r="AK20" s="17">
        <v>0</v>
      </c>
      <c r="AL20" s="17">
        <v>0</v>
      </c>
      <c r="AM20" s="47">
        <v>0</v>
      </c>
      <c r="AN20" s="17">
        <v>0</v>
      </c>
      <c r="AO20" s="17">
        <v>5165.6000000000004</v>
      </c>
      <c r="AP20" s="17">
        <v>27000</v>
      </c>
      <c r="AQ20" s="17">
        <v>0</v>
      </c>
      <c r="AR20" s="47">
        <v>0</v>
      </c>
      <c r="AS20" s="17">
        <v>0</v>
      </c>
      <c r="AT20" s="17">
        <v>0</v>
      </c>
      <c r="AU20" s="47">
        <v>1</v>
      </c>
      <c r="AV20" s="17">
        <v>5165.6000000000004</v>
      </c>
      <c r="AW20" s="17">
        <v>463159.98</v>
      </c>
      <c r="AX20" s="17">
        <v>293352.98</v>
      </c>
      <c r="AY20" s="17">
        <v>0</v>
      </c>
      <c r="AZ20" s="17">
        <v>169807</v>
      </c>
      <c r="BA20" s="17">
        <v>460103.38</v>
      </c>
      <c r="BB20" s="17">
        <v>384903.38</v>
      </c>
      <c r="BC20" s="17">
        <v>1</v>
      </c>
      <c r="BD20" s="17">
        <v>240835.09</v>
      </c>
      <c r="BE20" s="47">
        <v>0</v>
      </c>
      <c r="BF20" s="47">
        <v>0</v>
      </c>
    </row>
    <row r="21" spans="1:58" ht="11.75" customHeight="1" x14ac:dyDescent="0.25">
      <c r="A21" s="19">
        <v>255025</v>
      </c>
      <c r="B21" s="20" t="s">
        <v>194</v>
      </c>
      <c r="C21" s="47">
        <v>119</v>
      </c>
      <c r="D21" s="17">
        <v>57510047.590000004</v>
      </c>
      <c r="E21" s="17">
        <v>57510047.590000004</v>
      </c>
      <c r="F21" s="17">
        <v>57510047.590000004</v>
      </c>
      <c r="G21" s="17">
        <v>0</v>
      </c>
      <c r="H21" s="17">
        <v>0</v>
      </c>
      <c r="I21" s="17">
        <v>0</v>
      </c>
      <c r="J21" s="17">
        <v>0</v>
      </c>
      <c r="K21" s="17">
        <v>57510047.590000004</v>
      </c>
      <c r="L21" s="17">
        <v>53364375.340000004</v>
      </c>
      <c r="M21" s="17">
        <v>4145672.25</v>
      </c>
      <c r="N21" s="17">
        <v>0</v>
      </c>
      <c r="O21" s="17">
        <v>57510047.590000004</v>
      </c>
      <c r="P21" s="17">
        <v>57510047.590000004</v>
      </c>
      <c r="Q21" s="17">
        <v>39742178.310000002</v>
      </c>
      <c r="R21" s="17">
        <v>0</v>
      </c>
      <c r="S21" s="17">
        <v>7876456.8600000003</v>
      </c>
      <c r="T21" s="17">
        <v>3575628.68</v>
      </c>
      <c r="U21" s="17">
        <v>0</v>
      </c>
      <c r="V21" s="17">
        <v>6315783.7400000002</v>
      </c>
      <c r="W21" s="17">
        <v>0</v>
      </c>
      <c r="X21" s="17">
        <v>0</v>
      </c>
      <c r="Y21" s="17">
        <v>0</v>
      </c>
      <c r="Z21" s="17">
        <v>0</v>
      </c>
      <c r="AA21" s="17">
        <v>53364375.340000004</v>
      </c>
      <c r="AB21" s="17">
        <v>8481.17</v>
      </c>
      <c r="AC21" s="17">
        <v>27000</v>
      </c>
      <c r="AD21" s="17">
        <v>0</v>
      </c>
      <c r="AE21" s="17">
        <v>0</v>
      </c>
      <c r="AF21" s="47">
        <v>0</v>
      </c>
      <c r="AG21" s="47">
        <v>0</v>
      </c>
      <c r="AH21" s="17">
        <v>0</v>
      </c>
      <c r="AI21" s="17">
        <v>8481.17</v>
      </c>
      <c r="AJ21" s="17">
        <v>27000</v>
      </c>
      <c r="AK21" s="17">
        <v>0</v>
      </c>
      <c r="AL21" s="17">
        <v>0</v>
      </c>
      <c r="AM21" s="47">
        <v>0</v>
      </c>
      <c r="AN21" s="17">
        <v>0</v>
      </c>
      <c r="AO21" s="17">
        <v>8481.17</v>
      </c>
      <c r="AP21" s="17">
        <v>27000</v>
      </c>
      <c r="AQ21" s="17">
        <v>0</v>
      </c>
      <c r="AR21" s="47">
        <v>0</v>
      </c>
      <c r="AS21" s="17">
        <v>0</v>
      </c>
      <c r="AT21" s="17">
        <v>0</v>
      </c>
      <c r="AU21" s="47">
        <v>1</v>
      </c>
      <c r="AV21" s="17">
        <v>8481.17</v>
      </c>
      <c r="AW21" s="17">
        <v>1734614.17</v>
      </c>
      <c r="AX21" s="17">
        <v>12600</v>
      </c>
      <c r="AY21" s="17">
        <v>1250000</v>
      </c>
      <c r="AZ21" s="17">
        <v>472014.17</v>
      </c>
      <c r="BA21" s="17">
        <v>484614.17</v>
      </c>
      <c r="BB21" s="17">
        <v>484614.17</v>
      </c>
      <c r="BC21" s="17">
        <v>1</v>
      </c>
      <c r="BD21" s="17">
        <v>195400</v>
      </c>
      <c r="BE21" s="47">
        <v>0</v>
      </c>
      <c r="BF21" s="47">
        <v>0</v>
      </c>
    </row>
    <row r="22" spans="1:58" ht="11.75" customHeight="1" x14ac:dyDescent="0.25">
      <c r="A22" s="19">
        <v>255026</v>
      </c>
      <c r="B22" s="20" t="s">
        <v>195</v>
      </c>
      <c r="C22" s="47">
        <v>210</v>
      </c>
      <c r="D22" s="17">
        <v>102199111.15000001</v>
      </c>
      <c r="E22" s="17">
        <v>102086600.98</v>
      </c>
      <c r="F22" s="17">
        <v>102086600.98</v>
      </c>
      <c r="G22" s="17">
        <v>0</v>
      </c>
      <c r="H22" s="17">
        <v>0</v>
      </c>
      <c r="I22" s="17">
        <v>0</v>
      </c>
      <c r="J22" s="17">
        <v>0</v>
      </c>
      <c r="K22" s="17">
        <v>102199111.15000001</v>
      </c>
      <c r="L22" s="17">
        <v>97329545.489999995</v>
      </c>
      <c r="M22" s="17">
        <v>4869565.66</v>
      </c>
      <c r="N22" s="17">
        <v>0</v>
      </c>
      <c r="O22" s="17">
        <v>102199111.15000001</v>
      </c>
      <c r="P22" s="17">
        <v>102199111.15000001</v>
      </c>
      <c r="Q22" s="17">
        <v>70283367.129999995</v>
      </c>
      <c r="R22" s="17">
        <v>0</v>
      </c>
      <c r="S22" s="17">
        <v>13520715.85</v>
      </c>
      <c r="T22" s="17">
        <v>6645299.1699999999</v>
      </c>
      <c r="U22" s="17">
        <v>0</v>
      </c>
      <c r="V22" s="17">
        <v>11749729</v>
      </c>
      <c r="W22" s="17">
        <v>0</v>
      </c>
      <c r="X22" s="17">
        <v>0</v>
      </c>
      <c r="Y22" s="17">
        <v>0</v>
      </c>
      <c r="Z22" s="17">
        <v>0</v>
      </c>
      <c r="AA22" s="17">
        <v>97329545.489999995</v>
      </c>
      <c r="AB22" s="17">
        <v>5180.58</v>
      </c>
      <c r="AC22" s="17">
        <v>27000</v>
      </c>
      <c r="AD22" s="17">
        <v>0</v>
      </c>
      <c r="AE22" s="17">
        <v>0</v>
      </c>
      <c r="AF22" s="47">
        <v>0</v>
      </c>
      <c r="AG22" s="47">
        <v>0</v>
      </c>
      <c r="AH22" s="17">
        <v>0</v>
      </c>
      <c r="AI22" s="17">
        <v>5180.58</v>
      </c>
      <c r="AJ22" s="17">
        <v>27000</v>
      </c>
      <c r="AK22" s="17">
        <v>0</v>
      </c>
      <c r="AL22" s="17">
        <v>0</v>
      </c>
      <c r="AM22" s="47">
        <v>0</v>
      </c>
      <c r="AN22" s="17">
        <v>0</v>
      </c>
      <c r="AO22" s="17">
        <v>5180.58</v>
      </c>
      <c r="AP22" s="17">
        <v>27000</v>
      </c>
      <c r="AQ22" s="17">
        <v>0</v>
      </c>
      <c r="AR22" s="47">
        <v>0</v>
      </c>
      <c r="AS22" s="17">
        <v>0</v>
      </c>
      <c r="AT22" s="17">
        <v>0</v>
      </c>
      <c r="AU22" s="47">
        <v>1</v>
      </c>
      <c r="AV22" s="17">
        <v>5180.58</v>
      </c>
      <c r="AW22" s="17">
        <v>672534.68</v>
      </c>
      <c r="AX22" s="17">
        <v>21900</v>
      </c>
      <c r="AY22" s="17">
        <v>0</v>
      </c>
      <c r="AZ22" s="17">
        <v>650634.68000000005</v>
      </c>
      <c r="BA22" s="17">
        <v>672534.68</v>
      </c>
      <c r="BB22" s="17">
        <v>670050</v>
      </c>
      <c r="BC22" s="17">
        <v>1</v>
      </c>
      <c r="BD22" s="17">
        <v>257905</v>
      </c>
      <c r="BE22" s="47">
        <v>0</v>
      </c>
      <c r="BF22" s="47">
        <v>0</v>
      </c>
    </row>
    <row r="23" spans="1:58" ht="11.75" customHeight="1" x14ac:dyDescent="0.25">
      <c r="A23" s="19">
        <v>255027</v>
      </c>
      <c r="B23" s="20" t="s">
        <v>196</v>
      </c>
      <c r="C23" s="47">
        <v>263</v>
      </c>
      <c r="D23" s="17">
        <v>135394769.15000001</v>
      </c>
      <c r="E23" s="17">
        <v>135346232.05000001</v>
      </c>
      <c r="F23" s="17">
        <v>134856582.05000001</v>
      </c>
      <c r="G23" s="17">
        <v>489650</v>
      </c>
      <c r="H23" s="17">
        <v>0</v>
      </c>
      <c r="I23" s="17">
        <v>0</v>
      </c>
      <c r="J23" s="17">
        <v>0</v>
      </c>
      <c r="K23" s="17">
        <v>135394769.15000001</v>
      </c>
      <c r="L23" s="17">
        <v>126089152.63</v>
      </c>
      <c r="M23" s="17">
        <v>9305616.5199999996</v>
      </c>
      <c r="N23" s="17">
        <v>0</v>
      </c>
      <c r="O23" s="17">
        <v>134905119.15000001</v>
      </c>
      <c r="P23" s="17">
        <v>134905119.15000001</v>
      </c>
      <c r="Q23" s="17">
        <v>92997150.900000006</v>
      </c>
      <c r="R23" s="17">
        <v>0</v>
      </c>
      <c r="S23" s="17">
        <v>18762379.600000001</v>
      </c>
      <c r="T23" s="17">
        <v>8360115.6500000004</v>
      </c>
      <c r="U23" s="17">
        <v>0</v>
      </c>
      <c r="V23" s="17">
        <v>14785473</v>
      </c>
      <c r="W23" s="17">
        <v>0</v>
      </c>
      <c r="X23" s="17">
        <v>0</v>
      </c>
      <c r="Y23" s="17">
        <v>0</v>
      </c>
      <c r="Z23" s="17">
        <v>0</v>
      </c>
      <c r="AA23" s="17">
        <v>126089152.63</v>
      </c>
      <c r="AB23" s="17">
        <v>17911.900000000001</v>
      </c>
      <c r="AC23" s="17">
        <v>54000</v>
      </c>
      <c r="AD23" s="17">
        <v>0</v>
      </c>
      <c r="AE23" s="17">
        <v>0</v>
      </c>
      <c r="AF23" s="47">
        <v>0</v>
      </c>
      <c r="AG23" s="47">
        <v>0</v>
      </c>
      <c r="AH23" s="17">
        <v>0</v>
      </c>
      <c r="AI23" s="17">
        <v>17911.900000000001</v>
      </c>
      <c r="AJ23" s="17">
        <v>54000</v>
      </c>
      <c r="AK23" s="17">
        <v>0</v>
      </c>
      <c r="AL23" s="17">
        <v>0</v>
      </c>
      <c r="AM23" s="47">
        <v>0</v>
      </c>
      <c r="AN23" s="17">
        <v>0</v>
      </c>
      <c r="AO23" s="17">
        <v>17911.900000000001</v>
      </c>
      <c r="AP23" s="17">
        <v>54000</v>
      </c>
      <c r="AQ23" s="17">
        <v>0</v>
      </c>
      <c r="AR23" s="47">
        <v>0</v>
      </c>
      <c r="AS23" s="17">
        <v>0</v>
      </c>
      <c r="AT23" s="17">
        <v>0</v>
      </c>
      <c r="AU23" s="47">
        <v>2</v>
      </c>
      <c r="AV23" s="17">
        <v>8955.9500000000007</v>
      </c>
      <c r="AW23" s="17">
        <v>2440744.25</v>
      </c>
      <c r="AX23" s="17">
        <v>714123.2</v>
      </c>
      <c r="AY23" s="17">
        <v>0</v>
      </c>
      <c r="AZ23" s="17">
        <v>1726621.05</v>
      </c>
      <c r="BA23" s="17">
        <v>714123.2</v>
      </c>
      <c r="BB23" s="17">
        <v>714123.2</v>
      </c>
      <c r="BC23" s="17">
        <v>2</v>
      </c>
      <c r="BD23" s="17">
        <v>598343.42000000004</v>
      </c>
      <c r="BE23" s="47">
        <v>0</v>
      </c>
      <c r="BF23" s="47">
        <v>1</v>
      </c>
    </row>
    <row r="24" spans="1:58" ht="11.75" customHeight="1" x14ac:dyDescent="0.25">
      <c r="A24" s="19">
        <v>255028</v>
      </c>
      <c r="B24" s="20" t="s">
        <v>197</v>
      </c>
      <c r="C24" s="47">
        <v>144</v>
      </c>
      <c r="D24" s="17">
        <v>32957359.629999999</v>
      </c>
      <c r="E24" s="17">
        <v>32957137.809999999</v>
      </c>
      <c r="F24" s="17">
        <v>32957137.809999999</v>
      </c>
      <c r="G24" s="17">
        <v>0</v>
      </c>
      <c r="H24" s="17">
        <v>0</v>
      </c>
      <c r="I24" s="17">
        <v>0</v>
      </c>
      <c r="J24" s="17">
        <v>0</v>
      </c>
      <c r="K24" s="17">
        <v>32957359.629999999</v>
      </c>
      <c r="L24" s="17">
        <v>26566639.030000001</v>
      </c>
      <c r="M24" s="17">
        <v>6390720.5999999996</v>
      </c>
      <c r="N24" s="17">
        <v>0</v>
      </c>
      <c r="O24" s="17">
        <v>32957359.629999999</v>
      </c>
      <c r="P24" s="17">
        <v>32957359.629999999</v>
      </c>
      <c r="Q24" s="17">
        <v>30748729.93</v>
      </c>
      <c r="R24" s="17">
        <v>0</v>
      </c>
      <c r="S24" s="17">
        <v>1383758.73</v>
      </c>
      <c r="T24" s="17">
        <v>256088.66</v>
      </c>
      <c r="U24" s="17">
        <v>0</v>
      </c>
      <c r="V24" s="17">
        <v>568782.31000000006</v>
      </c>
      <c r="W24" s="17">
        <v>0</v>
      </c>
      <c r="X24" s="17">
        <v>0</v>
      </c>
      <c r="Y24" s="17">
        <v>0</v>
      </c>
      <c r="Z24" s="17">
        <v>0</v>
      </c>
      <c r="AA24" s="17">
        <v>26566639.030000001</v>
      </c>
      <c r="AB24" s="17">
        <v>0</v>
      </c>
      <c r="AC24" s="17">
        <v>0</v>
      </c>
      <c r="AD24" s="17">
        <v>0</v>
      </c>
      <c r="AE24" s="17">
        <v>0</v>
      </c>
      <c r="AF24" s="47">
        <v>0</v>
      </c>
      <c r="AG24" s="47">
        <v>0</v>
      </c>
      <c r="AH24" s="17">
        <v>0</v>
      </c>
      <c r="AI24" s="17">
        <v>0</v>
      </c>
      <c r="AJ24" s="17">
        <v>0</v>
      </c>
      <c r="AK24" s="17">
        <v>0</v>
      </c>
      <c r="AL24" s="17">
        <v>0</v>
      </c>
      <c r="AM24" s="47">
        <v>0</v>
      </c>
      <c r="AN24" s="17">
        <v>0</v>
      </c>
      <c r="AO24" s="17">
        <v>0</v>
      </c>
      <c r="AP24" s="17">
        <v>0</v>
      </c>
      <c r="AQ24" s="17">
        <v>0</v>
      </c>
      <c r="AR24" s="47">
        <v>0</v>
      </c>
      <c r="AS24" s="17">
        <v>0</v>
      </c>
      <c r="AT24" s="17">
        <v>0</v>
      </c>
      <c r="AU24" s="47">
        <v>0</v>
      </c>
      <c r="AV24" s="17">
        <v>0</v>
      </c>
      <c r="AW24" s="17">
        <v>3322562</v>
      </c>
      <c r="AX24" s="17">
        <v>106092</v>
      </c>
      <c r="AY24" s="17">
        <v>0</v>
      </c>
      <c r="AZ24" s="17">
        <v>3216470</v>
      </c>
      <c r="BA24" s="17">
        <v>3322562</v>
      </c>
      <c r="BB24" s="17">
        <v>106092</v>
      </c>
      <c r="BC24" s="17">
        <v>0</v>
      </c>
      <c r="BD24" s="17">
        <v>0</v>
      </c>
      <c r="BE24" s="47">
        <v>0</v>
      </c>
      <c r="BF24" s="47">
        <v>0</v>
      </c>
    </row>
    <row r="25" spans="1:58" ht="11.75" customHeight="1" x14ac:dyDescent="0.25">
      <c r="A25" s="19">
        <v>255029</v>
      </c>
      <c r="B25" s="20" t="s">
        <v>198</v>
      </c>
      <c r="C25" s="47">
        <v>119</v>
      </c>
      <c r="D25" s="17">
        <v>96412584.180000007</v>
      </c>
      <c r="E25" s="17">
        <v>85683808.959999993</v>
      </c>
      <c r="F25" s="17">
        <v>85683808.959999993</v>
      </c>
      <c r="G25" s="17">
        <v>0</v>
      </c>
      <c r="H25" s="17">
        <v>0</v>
      </c>
      <c r="I25" s="17">
        <v>0</v>
      </c>
      <c r="J25" s="17">
        <v>0</v>
      </c>
      <c r="K25" s="17">
        <v>94989144.180000007</v>
      </c>
      <c r="L25" s="17">
        <v>67702435.200000003</v>
      </c>
      <c r="M25" s="17">
        <v>27286708.98</v>
      </c>
      <c r="N25" s="17">
        <v>0</v>
      </c>
      <c r="O25" s="17">
        <v>86176360.459999993</v>
      </c>
      <c r="P25" s="17">
        <v>86176360.459999993</v>
      </c>
      <c r="Q25" s="17">
        <v>67208885.349999994</v>
      </c>
      <c r="R25" s="17">
        <v>0</v>
      </c>
      <c r="S25" s="17">
        <v>8722282.8000000007</v>
      </c>
      <c r="T25" s="17">
        <v>4064903.31</v>
      </c>
      <c r="U25" s="17">
        <v>0</v>
      </c>
      <c r="V25" s="17">
        <v>6180289</v>
      </c>
      <c r="W25" s="17">
        <v>0</v>
      </c>
      <c r="X25" s="17">
        <v>0</v>
      </c>
      <c r="Y25" s="17">
        <v>0</v>
      </c>
      <c r="Z25" s="17">
        <v>0</v>
      </c>
      <c r="AA25" s="17">
        <v>67702435.200000003</v>
      </c>
      <c r="AB25" s="17">
        <v>5579.67</v>
      </c>
      <c r="AC25" s="17">
        <v>27000</v>
      </c>
      <c r="AD25" s="17">
        <v>0</v>
      </c>
      <c r="AE25" s="17">
        <v>0</v>
      </c>
      <c r="AF25" s="47">
        <v>0</v>
      </c>
      <c r="AG25" s="47">
        <v>0</v>
      </c>
      <c r="AH25" s="17">
        <v>0</v>
      </c>
      <c r="AI25" s="17">
        <v>5579.67</v>
      </c>
      <c r="AJ25" s="17">
        <v>27000</v>
      </c>
      <c r="AK25" s="17">
        <v>0</v>
      </c>
      <c r="AL25" s="17">
        <v>0</v>
      </c>
      <c r="AM25" s="47">
        <v>0</v>
      </c>
      <c r="AN25" s="17">
        <v>0</v>
      </c>
      <c r="AO25" s="17">
        <v>5579.67</v>
      </c>
      <c r="AP25" s="17">
        <v>27000</v>
      </c>
      <c r="AQ25" s="17">
        <v>0</v>
      </c>
      <c r="AR25" s="47">
        <v>0</v>
      </c>
      <c r="AS25" s="17">
        <v>0</v>
      </c>
      <c r="AT25" s="17">
        <v>0</v>
      </c>
      <c r="AU25" s="47">
        <v>1</v>
      </c>
      <c r="AV25" s="17">
        <v>5579.67</v>
      </c>
      <c r="AW25" s="17">
        <v>138101.42000000001</v>
      </c>
      <c r="AX25" s="17">
        <v>138101.42000000001</v>
      </c>
      <c r="AY25" s="17">
        <v>0</v>
      </c>
      <c r="AZ25" s="17">
        <v>0</v>
      </c>
      <c r="BA25" s="17">
        <v>0</v>
      </c>
      <c r="BB25" s="17">
        <v>0</v>
      </c>
      <c r="BC25" s="17">
        <v>1</v>
      </c>
      <c r="BD25" s="17">
        <v>156230</v>
      </c>
      <c r="BE25" s="47">
        <v>0</v>
      </c>
      <c r="BF25" s="47">
        <v>1</v>
      </c>
    </row>
    <row r="26" spans="1:58" ht="11.75" customHeight="1" x14ac:dyDescent="0.25">
      <c r="A26" s="19">
        <v>255030</v>
      </c>
      <c r="B26" s="20" t="s">
        <v>199</v>
      </c>
      <c r="C26" s="47">
        <v>120</v>
      </c>
      <c r="D26" s="17">
        <v>63544434.780000001</v>
      </c>
      <c r="E26" s="17">
        <v>63544434.780000001</v>
      </c>
      <c r="F26" s="17">
        <v>63544434.780000001</v>
      </c>
      <c r="G26" s="17">
        <v>0</v>
      </c>
      <c r="H26" s="17">
        <v>0</v>
      </c>
      <c r="I26" s="17">
        <v>0</v>
      </c>
      <c r="J26" s="17">
        <v>0</v>
      </c>
      <c r="K26" s="17">
        <v>63544434.780000001</v>
      </c>
      <c r="L26" s="17">
        <v>59145675.25</v>
      </c>
      <c r="M26" s="17">
        <v>4398759.53</v>
      </c>
      <c r="N26" s="17">
        <v>0</v>
      </c>
      <c r="O26" s="17">
        <v>63544434.780000001</v>
      </c>
      <c r="P26" s="17">
        <v>63544434.780000001</v>
      </c>
      <c r="Q26" s="17">
        <v>37124500.880000003</v>
      </c>
      <c r="R26" s="17">
        <v>0</v>
      </c>
      <c r="S26" s="17">
        <v>15368857.050000001</v>
      </c>
      <c r="T26" s="17">
        <v>4242854.8499999996</v>
      </c>
      <c r="U26" s="17">
        <v>0</v>
      </c>
      <c r="V26" s="17">
        <v>6808222</v>
      </c>
      <c r="W26" s="17">
        <v>0</v>
      </c>
      <c r="X26" s="17">
        <v>0</v>
      </c>
      <c r="Y26" s="17">
        <v>0</v>
      </c>
      <c r="Z26" s="17">
        <v>0</v>
      </c>
      <c r="AA26" s="17">
        <v>59145675.25</v>
      </c>
      <c r="AB26" s="17">
        <v>9379.31</v>
      </c>
      <c r="AC26" s="17">
        <v>27000</v>
      </c>
      <c r="AD26" s="17">
        <v>0</v>
      </c>
      <c r="AE26" s="17">
        <v>0</v>
      </c>
      <c r="AF26" s="47">
        <v>0</v>
      </c>
      <c r="AG26" s="47">
        <v>0</v>
      </c>
      <c r="AH26" s="17">
        <v>0</v>
      </c>
      <c r="AI26" s="17">
        <v>9379.31</v>
      </c>
      <c r="AJ26" s="17">
        <v>27000</v>
      </c>
      <c r="AK26" s="17">
        <v>0</v>
      </c>
      <c r="AL26" s="17">
        <v>0</v>
      </c>
      <c r="AM26" s="47">
        <v>0</v>
      </c>
      <c r="AN26" s="17">
        <v>0</v>
      </c>
      <c r="AO26" s="17">
        <v>9379.31</v>
      </c>
      <c r="AP26" s="17">
        <v>27000</v>
      </c>
      <c r="AQ26" s="17">
        <v>0</v>
      </c>
      <c r="AR26" s="47">
        <v>0</v>
      </c>
      <c r="AS26" s="17">
        <v>0</v>
      </c>
      <c r="AT26" s="17">
        <v>0</v>
      </c>
      <c r="AU26" s="47">
        <v>1</v>
      </c>
      <c r="AV26" s="17">
        <v>9379.31</v>
      </c>
      <c r="AW26" s="17">
        <v>1607672.96</v>
      </c>
      <c r="AX26" s="17">
        <v>51800</v>
      </c>
      <c r="AY26" s="17">
        <v>0</v>
      </c>
      <c r="AZ26" s="17">
        <v>1555872.96</v>
      </c>
      <c r="BA26" s="17">
        <v>507673.96</v>
      </c>
      <c r="BB26" s="17">
        <v>256032</v>
      </c>
      <c r="BC26" s="17">
        <v>1</v>
      </c>
      <c r="BD26" s="17">
        <v>170766</v>
      </c>
      <c r="BE26" s="47">
        <v>0</v>
      </c>
      <c r="BF26" s="47">
        <v>1</v>
      </c>
    </row>
    <row r="27" spans="1:58" ht="11.75" customHeight="1" x14ac:dyDescent="0.25">
      <c r="A27" s="19">
        <v>255031</v>
      </c>
      <c r="B27" s="20" t="s">
        <v>200</v>
      </c>
      <c r="C27" s="47">
        <v>286</v>
      </c>
      <c r="D27" s="17">
        <v>136426116.72</v>
      </c>
      <c r="E27" s="17">
        <v>136423416.72</v>
      </c>
      <c r="F27" s="17">
        <v>135591416.72</v>
      </c>
      <c r="G27" s="17">
        <v>832000</v>
      </c>
      <c r="H27" s="17">
        <v>0</v>
      </c>
      <c r="I27" s="17">
        <v>0</v>
      </c>
      <c r="J27" s="17">
        <v>0</v>
      </c>
      <c r="K27" s="17">
        <v>136426116.72</v>
      </c>
      <c r="L27" s="17">
        <v>128792145.63</v>
      </c>
      <c r="M27" s="17">
        <v>7633971.0899999999</v>
      </c>
      <c r="N27" s="17">
        <v>0</v>
      </c>
      <c r="O27" s="17">
        <v>135594116.72</v>
      </c>
      <c r="P27" s="17">
        <v>135594116.72</v>
      </c>
      <c r="Q27" s="17">
        <v>82394813.819999993</v>
      </c>
      <c r="R27" s="17">
        <v>486000</v>
      </c>
      <c r="S27" s="17">
        <v>28214328.579999998</v>
      </c>
      <c r="T27" s="17">
        <v>9035998.3200000003</v>
      </c>
      <c r="U27" s="17">
        <v>0</v>
      </c>
      <c r="V27" s="17">
        <v>15462976</v>
      </c>
      <c r="W27" s="17">
        <v>0</v>
      </c>
      <c r="X27" s="17">
        <v>0</v>
      </c>
      <c r="Y27" s="17">
        <v>0</v>
      </c>
      <c r="Z27" s="17">
        <v>0</v>
      </c>
      <c r="AA27" s="17">
        <v>128792145.63</v>
      </c>
      <c r="AB27" s="17">
        <v>7083.91</v>
      </c>
      <c r="AC27" s="17">
        <v>27000</v>
      </c>
      <c r="AD27" s="17">
        <v>0</v>
      </c>
      <c r="AE27" s="17">
        <v>0</v>
      </c>
      <c r="AF27" s="47">
        <v>0</v>
      </c>
      <c r="AG27" s="47">
        <v>0</v>
      </c>
      <c r="AH27" s="17">
        <v>0</v>
      </c>
      <c r="AI27" s="17">
        <v>7083.91</v>
      </c>
      <c r="AJ27" s="17">
        <v>27000</v>
      </c>
      <c r="AK27" s="17">
        <v>0</v>
      </c>
      <c r="AL27" s="17">
        <v>0</v>
      </c>
      <c r="AM27" s="47">
        <v>0</v>
      </c>
      <c r="AN27" s="17">
        <v>0</v>
      </c>
      <c r="AO27" s="17">
        <v>7083.91</v>
      </c>
      <c r="AP27" s="17">
        <v>27000</v>
      </c>
      <c r="AQ27" s="17">
        <v>0</v>
      </c>
      <c r="AR27" s="47">
        <v>0</v>
      </c>
      <c r="AS27" s="17">
        <v>0</v>
      </c>
      <c r="AT27" s="17">
        <v>0</v>
      </c>
      <c r="AU27" s="47">
        <v>1</v>
      </c>
      <c r="AV27" s="17">
        <v>7083.91</v>
      </c>
      <c r="AW27" s="17">
        <v>5694620.5899999999</v>
      </c>
      <c r="AX27" s="17">
        <v>3399341.57</v>
      </c>
      <c r="AY27" s="17">
        <v>0</v>
      </c>
      <c r="AZ27" s="17">
        <v>2295279.02</v>
      </c>
      <c r="BA27" s="17">
        <v>0</v>
      </c>
      <c r="BB27" s="17">
        <v>0</v>
      </c>
      <c r="BC27" s="17">
        <v>1</v>
      </c>
      <c r="BD27" s="17">
        <v>124524</v>
      </c>
      <c r="BE27" s="47">
        <v>0</v>
      </c>
      <c r="BF27" s="47">
        <v>4</v>
      </c>
    </row>
    <row r="28" spans="1:58" ht="11.75" customHeight="1" x14ac:dyDescent="0.25">
      <c r="A28" s="19">
        <v>255033</v>
      </c>
      <c r="B28" s="20" t="s">
        <v>201</v>
      </c>
      <c r="C28" s="47">
        <v>326</v>
      </c>
      <c r="D28" s="17">
        <v>171656088.02000001</v>
      </c>
      <c r="E28" s="17">
        <v>171487440.25</v>
      </c>
      <c r="F28" s="17">
        <v>170207440.25</v>
      </c>
      <c r="G28" s="17">
        <v>1280000</v>
      </c>
      <c r="H28" s="17">
        <v>0</v>
      </c>
      <c r="I28" s="17">
        <v>0</v>
      </c>
      <c r="J28" s="17">
        <v>0</v>
      </c>
      <c r="K28" s="17">
        <v>171656088.02000001</v>
      </c>
      <c r="L28" s="17">
        <v>154016887.03</v>
      </c>
      <c r="M28" s="17">
        <v>17639200.989999998</v>
      </c>
      <c r="N28" s="17">
        <v>0</v>
      </c>
      <c r="O28" s="17">
        <v>170376088.02000001</v>
      </c>
      <c r="P28" s="17">
        <v>170376088.02000001</v>
      </c>
      <c r="Q28" s="17">
        <v>117338090.17</v>
      </c>
      <c r="R28" s="17">
        <v>0</v>
      </c>
      <c r="S28" s="17">
        <v>25369953.190000001</v>
      </c>
      <c r="T28" s="17">
        <v>10386145.66</v>
      </c>
      <c r="U28" s="17">
        <v>0</v>
      </c>
      <c r="V28" s="17">
        <v>17281899</v>
      </c>
      <c r="W28" s="17">
        <v>0</v>
      </c>
      <c r="X28" s="17">
        <v>0</v>
      </c>
      <c r="Y28" s="17">
        <v>0</v>
      </c>
      <c r="Z28" s="17">
        <v>0</v>
      </c>
      <c r="AA28" s="17">
        <v>154016887.03</v>
      </c>
      <c r="AB28" s="17">
        <v>5016.03</v>
      </c>
      <c r="AC28" s="17">
        <v>27000</v>
      </c>
      <c r="AD28" s="17">
        <v>0</v>
      </c>
      <c r="AE28" s="17">
        <v>0</v>
      </c>
      <c r="AF28" s="47">
        <v>0</v>
      </c>
      <c r="AG28" s="47">
        <v>0</v>
      </c>
      <c r="AH28" s="17">
        <v>0</v>
      </c>
      <c r="AI28" s="17">
        <v>5016.03</v>
      </c>
      <c r="AJ28" s="17">
        <v>27000</v>
      </c>
      <c r="AK28" s="17">
        <v>0</v>
      </c>
      <c r="AL28" s="17">
        <v>0</v>
      </c>
      <c r="AM28" s="47">
        <v>0</v>
      </c>
      <c r="AN28" s="17">
        <v>0</v>
      </c>
      <c r="AO28" s="17">
        <v>5016.03</v>
      </c>
      <c r="AP28" s="17">
        <v>27000</v>
      </c>
      <c r="AQ28" s="17">
        <v>0</v>
      </c>
      <c r="AR28" s="47">
        <v>0</v>
      </c>
      <c r="AS28" s="17">
        <v>0</v>
      </c>
      <c r="AT28" s="17">
        <v>0</v>
      </c>
      <c r="AU28" s="47">
        <v>1</v>
      </c>
      <c r="AV28" s="17">
        <v>5016.03</v>
      </c>
      <c r="AW28" s="17">
        <v>11992827.17</v>
      </c>
      <c r="AX28" s="17">
        <v>8682215</v>
      </c>
      <c r="AY28" s="17">
        <v>1493204.12</v>
      </c>
      <c r="AZ28" s="17">
        <v>1817408.05</v>
      </c>
      <c r="BA28" s="17">
        <v>11990309.119999999</v>
      </c>
      <c r="BB28" s="17">
        <v>10166263.119999999</v>
      </c>
      <c r="BC28" s="17">
        <v>1</v>
      </c>
      <c r="BD28" s="17">
        <v>203876</v>
      </c>
      <c r="BE28" s="47">
        <v>0</v>
      </c>
      <c r="BF28" s="47">
        <v>0</v>
      </c>
    </row>
    <row r="29" spans="1:58" ht="11.75" customHeight="1" x14ac:dyDescent="0.25">
      <c r="A29" s="19">
        <v>255034</v>
      </c>
      <c r="B29" s="20" t="s">
        <v>202</v>
      </c>
      <c r="C29" s="47">
        <v>141</v>
      </c>
      <c r="D29" s="17">
        <v>66889871.780000001</v>
      </c>
      <c r="E29" s="17">
        <v>66889871.780000001</v>
      </c>
      <c r="F29" s="17">
        <v>66889871.780000001</v>
      </c>
      <c r="G29" s="17">
        <v>0</v>
      </c>
      <c r="H29" s="17">
        <v>0</v>
      </c>
      <c r="I29" s="17">
        <v>0</v>
      </c>
      <c r="J29" s="17">
        <v>0</v>
      </c>
      <c r="K29" s="17">
        <v>66889871.780000001</v>
      </c>
      <c r="L29" s="17">
        <v>62256008.780000001</v>
      </c>
      <c r="M29" s="17">
        <v>4633863</v>
      </c>
      <c r="N29" s="17">
        <v>0</v>
      </c>
      <c r="O29" s="17">
        <v>66889871.780000001</v>
      </c>
      <c r="P29" s="17">
        <v>66889871.780000001</v>
      </c>
      <c r="Q29" s="17">
        <v>48581528.659999996</v>
      </c>
      <c r="R29" s="17">
        <v>0</v>
      </c>
      <c r="S29" s="17">
        <v>6878041.7800000003</v>
      </c>
      <c r="T29" s="17">
        <v>4208538.5</v>
      </c>
      <c r="U29" s="17">
        <v>0</v>
      </c>
      <c r="V29" s="17">
        <v>7221762.8399999999</v>
      </c>
      <c r="W29" s="17">
        <v>0</v>
      </c>
      <c r="X29" s="17">
        <v>0</v>
      </c>
      <c r="Y29" s="17">
        <v>0</v>
      </c>
      <c r="Z29" s="17">
        <v>0</v>
      </c>
      <c r="AA29" s="17">
        <v>62256008.780000001</v>
      </c>
      <c r="AB29" s="17">
        <v>0</v>
      </c>
      <c r="AC29" s="17">
        <v>0</v>
      </c>
      <c r="AD29" s="17">
        <v>0</v>
      </c>
      <c r="AE29" s="17">
        <v>0</v>
      </c>
      <c r="AF29" s="47">
        <v>0</v>
      </c>
      <c r="AG29" s="47">
        <v>0</v>
      </c>
      <c r="AH29" s="17">
        <v>0</v>
      </c>
      <c r="AI29" s="17">
        <v>0</v>
      </c>
      <c r="AJ29" s="17">
        <v>0</v>
      </c>
      <c r="AK29" s="17">
        <v>0</v>
      </c>
      <c r="AL29" s="17">
        <v>0</v>
      </c>
      <c r="AM29" s="47">
        <v>0</v>
      </c>
      <c r="AN29" s="17">
        <v>0</v>
      </c>
      <c r="AO29" s="17">
        <v>0</v>
      </c>
      <c r="AP29" s="17">
        <v>0</v>
      </c>
      <c r="AQ29" s="17">
        <v>0</v>
      </c>
      <c r="AR29" s="47">
        <v>0</v>
      </c>
      <c r="AS29" s="17">
        <v>0</v>
      </c>
      <c r="AT29" s="17">
        <v>0</v>
      </c>
      <c r="AU29" s="47">
        <v>0</v>
      </c>
      <c r="AV29" s="17">
        <v>0</v>
      </c>
      <c r="AW29" s="17">
        <v>1963770</v>
      </c>
      <c r="AX29" s="17">
        <v>320580</v>
      </c>
      <c r="AY29" s="17">
        <v>0</v>
      </c>
      <c r="AZ29" s="17">
        <v>1643190</v>
      </c>
      <c r="BA29" s="17">
        <v>926970</v>
      </c>
      <c r="BB29" s="17">
        <v>926970</v>
      </c>
      <c r="BC29" s="17">
        <v>0</v>
      </c>
      <c r="BD29" s="17">
        <v>0</v>
      </c>
      <c r="BE29" s="47">
        <v>0</v>
      </c>
      <c r="BF29" s="47">
        <v>0</v>
      </c>
    </row>
    <row r="30" spans="1:58" ht="11.75" customHeight="1" x14ac:dyDescent="0.25">
      <c r="A30" s="19">
        <v>255035</v>
      </c>
      <c r="B30" s="20" t="s">
        <v>203</v>
      </c>
      <c r="C30" s="47">
        <v>70</v>
      </c>
      <c r="D30" s="17">
        <v>30818170.449999999</v>
      </c>
      <c r="E30" s="17">
        <v>30818170.449999999</v>
      </c>
      <c r="F30" s="17">
        <v>30818170.449999999</v>
      </c>
      <c r="G30" s="17">
        <v>0</v>
      </c>
      <c r="H30" s="17">
        <v>0</v>
      </c>
      <c r="I30" s="17">
        <v>0</v>
      </c>
      <c r="J30" s="17">
        <v>0</v>
      </c>
      <c r="K30" s="17">
        <v>30818170.449999999</v>
      </c>
      <c r="L30" s="17">
        <v>29041639.449999999</v>
      </c>
      <c r="M30" s="17">
        <v>1776531</v>
      </c>
      <c r="N30" s="17">
        <v>0</v>
      </c>
      <c r="O30" s="17">
        <v>30818170.449999999</v>
      </c>
      <c r="P30" s="17">
        <v>30818170.449999999</v>
      </c>
      <c r="Q30" s="17">
        <v>21914657.899999999</v>
      </c>
      <c r="R30" s="17">
        <v>0</v>
      </c>
      <c r="S30" s="17">
        <v>3579840.61</v>
      </c>
      <c r="T30" s="17">
        <v>1932627.94</v>
      </c>
      <c r="U30" s="17">
        <v>0</v>
      </c>
      <c r="V30" s="17">
        <v>3391044</v>
      </c>
      <c r="W30" s="17">
        <v>0</v>
      </c>
      <c r="X30" s="17">
        <v>0</v>
      </c>
      <c r="Y30" s="17">
        <v>0</v>
      </c>
      <c r="Z30" s="17">
        <v>0</v>
      </c>
      <c r="AA30" s="17">
        <v>29041639.449999999</v>
      </c>
      <c r="AB30" s="17">
        <v>9450.15</v>
      </c>
      <c r="AC30" s="17">
        <v>27000</v>
      </c>
      <c r="AD30" s="17">
        <v>0</v>
      </c>
      <c r="AE30" s="17">
        <v>0</v>
      </c>
      <c r="AF30" s="47">
        <v>0</v>
      </c>
      <c r="AG30" s="47">
        <v>0</v>
      </c>
      <c r="AH30" s="17">
        <v>0</v>
      </c>
      <c r="AI30" s="17">
        <v>9450.15</v>
      </c>
      <c r="AJ30" s="17">
        <v>27000</v>
      </c>
      <c r="AK30" s="17">
        <v>0</v>
      </c>
      <c r="AL30" s="17">
        <v>0</v>
      </c>
      <c r="AM30" s="47">
        <v>0</v>
      </c>
      <c r="AN30" s="17">
        <v>0</v>
      </c>
      <c r="AO30" s="17">
        <v>9450.15</v>
      </c>
      <c r="AP30" s="17">
        <v>27000</v>
      </c>
      <c r="AQ30" s="17">
        <v>0</v>
      </c>
      <c r="AR30" s="47">
        <v>0</v>
      </c>
      <c r="AS30" s="17">
        <v>0</v>
      </c>
      <c r="AT30" s="17">
        <v>0</v>
      </c>
      <c r="AU30" s="47">
        <v>1</v>
      </c>
      <c r="AV30" s="17">
        <v>9450.15</v>
      </c>
      <c r="AW30" s="17">
        <v>201080</v>
      </c>
      <c r="AX30" s="17">
        <v>19800</v>
      </c>
      <c r="AY30" s="17">
        <v>0</v>
      </c>
      <c r="AZ30" s="17">
        <v>181280</v>
      </c>
      <c r="BA30" s="17">
        <v>19800</v>
      </c>
      <c r="BB30" s="17">
        <v>19800</v>
      </c>
      <c r="BC30" s="17">
        <v>1</v>
      </c>
      <c r="BD30" s="17">
        <v>156665.9</v>
      </c>
      <c r="BE30" s="47">
        <v>0</v>
      </c>
      <c r="BF30" s="47">
        <v>0</v>
      </c>
    </row>
    <row r="31" spans="1:58" ht="11.75" customHeight="1" x14ac:dyDescent="0.25">
      <c r="A31" s="19">
        <v>255036</v>
      </c>
      <c r="B31" s="20" t="s">
        <v>204</v>
      </c>
      <c r="C31" s="47">
        <v>34</v>
      </c>
      <c r="D31" s="17">
        <v>17492920.870000001</v>
      </c>
      <c r="E31" s="17">
        <v>17492038.25</v>
      </c>
      <c r="F31" s="17">
        <v>17492038.25</v>
      </c>
      <c r="G31" s="17">
        <v>0</v>
      </c>
      <c r="H31" s="17">
        <v>0</v>
      </c>
      <c r="I31" s="17">
        <v>0</v>
      </c>
      <c r="J31" s="17">
        <v>0</v>
      </c>
      <c r="K31" s="17">
        <v>17492920.870000001</v>
      </c>
      <c r="L31" s="17">
        <v>16197902.77</v>
      </c>
      <c r="M31" s="17">
        <v>1295018.1000000001</v>
      </c>
      <c r="N31" s="17">
        <v>0</v>
      </c>
      <c r="O31" s="17">
        <v>17492920.870000001</v>
      </c>
      <c r="P31" s="17">
        <v>17492920.870000001</v>
      </c>
      <c r="Q31" s="17">
        <v>12261162.960000001</v>
      </c>
      <c r="R31" s="17">
        <v>0</v>
      </c>
      <c r="S31" s="17">
        <v>2406383.38</v>
      </c>
      <c r="T31" s="17">
        <v>1077005.53</v>
      </c>
      <c r="U31" s="17">
        <v>0</v>
      </c>
      <c r="V31" s="17">
        <v>1748369</v>
      </c>
      <c r="W31" s="17">
        <v>0</v>
      </c>
      <c r="X31" s="17">
        <v>0</v>
      </c>
      <c r="Y31" s="17">
        <v>0</v>
      </c>
      <c r="Z31" s="17">
        <v>0</v>
      </c>
      <c r="AA31" s="17">
        <v>16197902.77</v>
      </c>
      <c r="AB31" s="17">
        <v>0</v>
      </c>
      <c r="AC31" s="17">
        <v>0</v>
      </c>
      <c r="AD31" s="17">
        <v>0</v>
      </c>
      <c r="AE31" s="17">
        <v>0</v>
      </c>
      <c r="AF31" s="47">
        <v>0</v>
      </c>
      <c r="AG31" s="47">
        <v>0</v>
      </c>
      <c r="AH31" s="17">
        <v>0</v>
      </c>
      <c r="AI31" s="17">
        <v>0</v>
      </c>
      <c r="AJ31" s="17">
        <v>0</v>
      </c>
      <c r="AK31" s="17">
        <v>0</v>
      </c>
      <c r="AL31" s="17">
        <v>0</v>
      </c>
      <c r="AM31" s="47">
        <v>0</v>
      </c>
      <c r="AN31" s="17">
        <v>0</v>
      </c>
      <c r="AO31" s="17">
        <v>0</v>
      </c>
      <c r="AP31" s="17">
        <v>0</v>
      </c>
      <c r="AQ31" s="17">
        <v>0</v>
      </c>
      <c r="AR31" s="47">
        <v>0</v>
      </c>
      <c r="AS31" s="17">
        <v>0</v>
      </c>
      <c r="AT31" s="17">
        <v>0</v>
      </c>
      <c r="AU31" s="47">
        <v>0</v>
      </c>
      <c r="AV31" s="17">
        <v>0</v>
      </c>
      <c r="AW31" s="17">
        <v>184177.2</v>
      </c>
      <c r="AX31" s="17">
        <v>3390</v>
      </c>
      <c r="AY31" s="17">
        <v>0</v>
      </c>
      <c r="AZ31" s="17">
        <v>180787.20000000001</v>
      </c>
      <c r="BA31" s="17">
        <v>0</v>
      </c>
      <c r="BB31" s="17">
        <v>0</v>
      </c>
      <c r="BC31" s="17">
        <v>0</v>
      </c>
      <c r="BD31" s="17">
        <v>0</v>
      </c>
      <c r="BE31" s="47">
        <v>0</v>
      </c>
      <c r="BF31" s="47">
        <v>0</v>
      </c>
    </row>
    <row r="32" spans="1:58" ht="11.75" customHeight="1" x14ac:dyDescent="0.25">
      <c r="A32" s="19">
        <v>255038</v>
      </c>
      <c r="B32" s="20" t="s">
        <v>205</v>
      </c>
      <c r="C32" s="47">
        <v>82</v>
      </c>
      <c r="D32" s="17">
        <v>37256478.600000001</v>
      </c>
      <c r="E32" s="17">
        <v>37255086.93</v>
      </c>
      <c r="F32" s="17">
        <v>37255086.93</v>
      </c>
      <c r="G32" s="17">
        <v>0</v>
      </c>
      <c r="H32" s="17">
        <v>0</v>
      </c>
      <c r="I32" s="17">
        <v>0</v>
      </c>
      <c r="J32" s="17">
        <v>0</v>
      </c>
      <c r="K32" s="17">
        <v>37256478.600000001</v>
      </c>
      <c r="L32" s="17">
        <v>35375716.869999997</v>
      </c>
      <c r="M32" s="17">
        <v>1880761.73</v>
      </c>
      <c r="N32" s="17">
        <v>0</v>
      </c>
      <c r="O32" s="17">
        <v>37256478.600000001</v>
      </c>
      <c r="P32" s="17">
        <v>37256478.600000001</v>
      </c>
      <c r="Q32" s="17">
        <v>25617823.390000001</v>
      </c>
      <c r="R32" s="17">
        <v>0</v>
      </c>
      <c r="S32" s="17">
        <v>5265158.28</v>
      </c>
      <c r="T32" s="17">
        <v>2300343.9300000002</v>
      </c>
      <c r="U32" s="17">
        <v>0</v>
      </c>
      <c r="V32" s="17">
        <v>4073153</v>
      </c>
      <c r="W32" s="17">
        <v>0</v>
      </c>
      <c r="X32" s="17">
        <v>0</v>
      </c>
      <c r="Y32" s="17">
        <v>0</v>
      </c>
      <c r="Z32" s="17">
        <v>0</v>
      </c>
      <c r="AA32" s="17">
        <v>35375716.869999997</v>
      </c>
      <c r="AB32" s="17">
        <v>0</v>
      </c>
      <c r="AC32" s="17">
        <v>0</v>
      </c>
      <c r="AD32" s="17">
        <v>0</v>
      </c>
      <c r="AE32" s="17">
        <v>0</v>
      </c>
      <c r="AF32" s="47">
        <v>0</v>
      </c>
      <c r="AG32" s="47">
        <v>0</v>
      </c>
      <c r="AH32" s="17">
        <v>0</v>
      </c>
      <c r="AI32" s="17">
        <v>0</v>
      </c>
      <c r="AJ32" s="17">
        <v>0</v>
      </c>
      <c r="AK32" s="17">
        <v>0</v>
      </c>
      <c r="AL32" s="17">
        <v>0</v>
      </c>
      <c r="AM32" s="47">
        <v>0</v>
      </c>
      <c r="AN32" s="17">
        <v>0</v>
      </c>
      <c r="AO32" s="17">
        <v>0</v>
      </c>
      <c r="AP32" s="17">
        <v>0</v>
      </c>
      <c r="AQ32" s="17">
        <v>0</v>
      </c>
      <c r="AR32" s="47">
        <v>0</v>
      </c>
      <c r="AS32" s="17">
        <v>0</v>
      </c>
      <c r="AT32" s="17">
        <v>0</v>
      </c>
      <c r="AU32" s="47">
        <v>0</v>
      </c>
      <c r="AV32" s="17">
        <v>0</v>
      </c>
      <c r="AW32" s="17">
        <v>355200</v>
      </c>
      <c r="AX32" s="17">
        <v>355200</v>
      </c>
      <c r="AY32" s="17">
        <v>0</v>
      </c>
      <c r="AZ32" s="17">
        <v>0</v>
      </c>
      <c r="BA32" s="17">
        <v>0</v>
      </c>
      <c r="BB32" s="17">
        <v>0</v>
      </c>
      <c r="BC32" s="17">
        <v>0</v>
      </c>
      <c r="BD32" s="17">
        <v>0</v>
      </c>
      <c r="BE32" s="47">
        <v>0</v>
      </c>
      <c r="BF32" s="47">
        <v>0</v>
      </c>
    </row>
    <row r="33" spans="1:58" ht="11.75" customHeight="1" x14ac:dyDescent="0.25">
      <c r="A33" s="19">
        <v>255039</v>
      </c>
      <c r="B33" s="20" t="s">
        <v>206</v>
      </c>
      <c r="C33" s="47">
        <v>63</v>
      </c>
      <c r="D33" s="17">
        <v>28020157.280000001</v>
      </c>
      <c r="E33" s="17">
        <v>28020157.280000001</v>
      </c>
      <c r="F33" s="17">
        <v>28020157.280000001</v>
      </c>
      <c r="G33" s="17">
        <v>0</v>
      </c>
      <c r="H33" s="17">
        <v>0</v>
      </c>
      <c r="I33" s="17">
        <v>0</v>
      </c>
      <c r="J33" s="17">
        <v>0</v>
      </c>
      <c r="K33" s="17">
        <v>28020157.280000001</v>
      </c>
      <c r="L33" s="17">
        <v>25638571.449999999</v>
      </c>
      <c r="M33" s="17">
        <v>2381585.83</v>
      </c>
      <c r="N33" s="17">
        <v>0</v>
      </c>
      <c r="O33" s="17">
        <v>28020157.280000001</v>
      </c>
      <c r="P33" s="17">
        <v>28020157.280000001</v>
      </c>
      <c r="Q33" s="17">
        <v>20403360.52</v>
      </c>
      <c r="R33" s="17">
        <v>0</v>
      </c>
      <c r="S33" s="17">
        <v>3100334.98</v>
      </c>
      <c r="T33" s="17">
        <v>1587651.78</v>
      </c>
      <c r="U33" s="17">
        <v>0</v>
      </c>
      <c r="V33" s="17">
        <v>2928810</v>
      </c>
      <c r="W33" s="17">
        <v>0</v>
      </c>
      <c r="X33" s="17">
        <v>0</v>
      </c>
      <c r="Y33" s="17">
        <v>0</v>
      </c>
      <c r="Z33" s="17">
        <v>0</v>
      </c>
      <c r="AA33" s="17">
        <v>25638571.449999999</v>
      </c>
      <c r="AB33" s="17">
        <v>0</v>
      </c>
      <c r="AC33" s="17">
        <v>0</v>
      </c>
      <c r="AD33" s="17">
        <v>0</v>
      </c>
      <c r="AE33" s="17">
        <v>0</v>
      </c>
      <c r="AF33" s="47">
        <v>0</v>
      </c>
      <c r="AG33" s="47">
        <v>0</v>
      </c>
      <c r="AH33" s="17">
        <v>0</v>
      </c>
      <c r="AI33" s="17">
        <v>0</v>
      </c>
      <c r="AJ33" s="17">
        <v>0</v>
      </c>
      <c r="AK33" s="17">
        <v>0</v>
      </c>
      <c r="AL33" s="17">
        <v>0</v>
      </c>
      <c r="AM33" s="47">
        <v>0</v>
      </c>
      <c r="AN33" s="17">
        <v>0</v>
      </c>
      <c r="AO33" s="17">
        <v>0</v>
      </c>
      <c r="AP33" s="17">
        <v>0</v>
      </c>
      <c r="AQ33" s="17">
        <v>0</v>
      </c>
      <c r="AR33" s="47">
        <v>0</v>
      </c>
      <c r="AS33" s="17">
        <v>0</v>
      </c>
      <c r="AT33" s="17">
        <v>0</v>
      </c>
      <c r="AU33" s="47">
        <v>0</v>
      </c>
      <c r="AV33" s="17">
        <v>0</v>
      </c>
      <c r="AW33" s="17">
        <v>555596.19999999995</v>
      </c>
      <c r="AX33" s="17">
        <v>64500</v>
      </c>
      <c r="AY33" s="17">
        <v>0</v>
      </c>
      <c r="AZ33" s="17">
        <v>491096.2</v>
      </c>
      <c r="BA33" s="17">
        <v>64500</v>
      </c>
      <c r="BB33" s="17">
        <v>64500</v>
      </c>
      <c r="BC33" s="17">
        <v>0</v>
      </c>
      <c r="BD33" s="17">
        <v>0</v>
      </c>
      <c r="BE33" s="47">
        <v>0</v>
      </c>
      <c r="BF33" s="47">
        <v>0</v>
      </c>
    </row>
    <row r="34" spans="1:58" ht="11.75" customHeight="1" x14ac:dyDescent="0.25">
      <c r="A34" s="19">
        <v>255040</v>
      </c>
      <c r="B34" s="20" t="s">
        <v>207</v>
      </c>
      <c r="C34" s="47">
        <v>59</v>
      </c>
      <c r="D34" s="17">
        <v>28748766.140000001</v>
      </c>
      <c r="E34" s="17">
        <v>28748766.140000001</v>
      </c>
      <c r="F34" s="17">
        <v>28748766.140000001</v>
      </c>
      <c r="G34" s="17">
        <v>0</v>
      </c>
      <c r="H34" s="17">
        <v>0</v>
      </c>
      <c r="I34" s="17">
        <v>0</v>
      </c>
      <c r="J34" s="17">
        <v>0</v>
      </c>
      <c r="K34" s="17">
        <v>28748766.140000001</v>
      </c>
      <c r="L34" s="17">
        <v>24829793.030000001</v>
      </c>
      <c r="M34" s="17">
        <v>3918973.11</v>
      </c>
      <c r="N34" s="17">
        <v>0</v>
      </c>
      <c r="O34" s="17">
        <v>28748766.140000001</v>
      </c>
      <c r="P34" s="17">
        <v>28748766.140000001</v>
      </c>
      <c r="Q34" s="17">
        <v>20890570.98</v>
      </c>
      <c r="R34" s="17">
        <v>0</v>
      </c>
      <c r="S34" s="17">
        <v>3400101.6</v>
      </c>
      <c r="T34" s="17">
        <v>1551026.56</v>
      </c>
      <c r="U34" s="17">
        <v>0</v>
      </c>
      <c r="V34" s="17">
        <v>2907067</v>
      </c>
      <c r="W34" s="17">
        <v>0</v>
      </c>
      <c r="X34" s="17">
        <v>0</v>
      </c>
      <c r="Y34" s="17">
        <v>0</v>
      </c>
      <c r="Z34" s="17">
        <v>0</v>
      </c>
      <c r="AA34" s="17">
        <v>24829793.030000001</v>
      </c>
      <c r="AB34" s="17">
        <v>0</v>
      </c>
      <c r="AC34" s="17">
        <v>0</v>
      </c>
      <c r="AD34" s="17">
        <v>0</v>
      </c>
      <c r="AE34" s="17">
        <v>0</v>
      </c>
      <c r="AF34" s="47">
        <v>0</v>
      </c>
      <c r="AG34" s="47">
        <v>0</v>
      </c>
      <c r="AH34" s="17">
        <v>0</v>
      </c>
      <c r="AI34" s="17">
        <v>0</v>
      </c>
      <c r="AJ34" s="17">
        <v>0</v>
      </c>
      <c r="AK34" s="17">
        <v>0</v>
      </c>
      <c r="AL34" s="17">
        <v>0</v>
      </c>
      <c r="AM34" s="47">
        <v>0</v>
      </c>
      <c r="AN34" s="17">
        <v>0</v>
      </c>
      <c r="AO34" s="17">
        <v>0</v>
      </c>
      <c r="AP34" s="17">
        <v>0</v>
      </c>
      <c r="AQ34" s="17">
        <v>0</v>
      </c>
      <c r="AR34" s="47">
        <v>0</v>
      </c>
      <c r="AS34" s="17">
        <v>0</v>
      </c>
      <c r="AT34" s="17">
        <v>0</v>
      </c>
      <c r="AU34" s="47">
        <v>0</v>
      </c>
      <c r="AV34" s="17">
        <v>0</v>
      </c>
      <c r="AW34" s="17">
        <v>2342512.7799999998</v>
      </c>
      <c r="AX34" s="17">
        <v>117820</v>
      </c>
      <c r="AY34" s="17">
        <v>2124792.7799999998</v>
      </c>
      <c r="AZ34" s="17">
        <v>99900</v>
      </c>
      <c r="BA34" s="17">
        <v>217720</v>
      </c>
      <c r="BB34" s="17">
        <v>217720</v>
      </c>
      <c r="BC34" s="17">
        <v>0</v>
      </c>
      <c r="BD34" s="17">
        <v>0</v>
      </c>
      <c r="BE34" s="47">
        <v>0</v>
      </c>
      <c r="BF34" s="47">
        <v>0</v>
      </c>
    </row>
    <row r="35" spans="1:58" ht="11.75" customHeight="1" x14ac:dyDescent="0.25">
      <c r="A35" s="19">
        <v>255042</v>
      </c>
      <c r="B35" s="20" t="s">
        <v>208</v>
      </c>
      <c r="C35" s="47">
        <v>334</v>
      </c>
      <c r="D35" s="17">
        <v>175558843.34999999</v>
      </c>
      <c r="E35" s="17">
        <v>175558843.34999999</v>
      </c>
      <c r="F35" s="17">
        <v>175558843.34999999</v>
      </c>
      <c r="G35" s="17">
        <v>0</v>
      </c>
      <c r="H35" s="17">
        <v>0</v>
      </c>
      <c r="I35" s="17">
        <v>0</v>
      </c>
      <c r="J35" s="17">
        <v>0</v>
      </c>
      <c r="K35" s="17">
        <v>175558843.34999999</v>
      </c>
      <c r="L35" s="17">
        <v>153392530.30000001</v>
      </c>
      <c r="M35" s="17">
        <v>22166313.050000001</v>
      </c>
      <c r="N35" s="17">
        <v>0</v>
      </c>
      <c r="O35" s="17">
        <v>175558843.34999999</v>
      </c>
      <c r="P35" s="17">
        <v>175558843.34999999</v>
      </c>
      <c r="Q35" s="17">
        <v>129505529.81</v>
      </c>
      <c r="R35" s="17">
        <v>0</v>
      </c>
      <c r="S35" s="17">
        <v>18026916.16</v>
      </c>
      <c r="T35" s="17">
        <v>9798372.3800000008</v>
      </c>
      <c r="U35" s="17">
        <v>0</v>
      </c>
      <c r="V35" s="17">
        <v>18228025</v>
      </c>
      <c r="W35" s="17">
        <v>0</v>
      </c>
      <c r="X35" s="17">
        <v>0</v>
      </c>
      <c r="Y35" s="17">
        <v>0</v>
      </c>
      <c r="Z35" s="17">
        <v>0</v>
      </c>
      <c r="AA35" s="17">
        <v>153392530.30000001</v>
      </c>
      <c r="AB35" s="17">
        <v>15546.54</v>
      </c>
      <c r="AC35" s="17">
        <v>27000</v>
      </c>
      <c r="AD35" s="17">
        <v>0</v>
      </c>
      <c r="AE35" s="17">
        <v>0</v>
      </c>
      <c r="AF35" s="47">
        <v>0</v>
      </c>
      <c r="AG35" s="47">
        <v>0</v>
      </c>
      <c r="AH35" s="17">
        <v>0</v>
      </c>
      <c r="AI35" s="17">
        <v>15546.54</v>
      </c>
      <c r="AJ35" s="17">
        <v>27000</v>
      </c>
      <c r="AK35" s="17">
        <v>0</v>
      </c>
      <c r="AL35" s="17">
        <v>0</v>
      </c>
      <c r="AM35" s="47">
        <v>0</v>
      </c>
      <c r="AN35" s="17">
        <v>0</v>
      </c>
      <c r="AO35" s="17">
        <v>15546.54</v>
      </c>
      <c r="AP35" s="17">
        <v>27000</v>
      </c>
      <c r="AQ35" s="17">
        <v>0</v>
      </c>
      <c r="AR35" s="47">
        <v>0</v>
      </c>
      <c r="AS35" s="17">
        <v>0</v>
      </c>
      <c r="AT35" s="17">
        <v>0</v>
      </c>
      <c r="AU35" s="47">
        <v>1</v>
      </c>
      <c r="AV35" s="17">
        <v>15546.54</v>
      </c>
      <c r="AW35" s="17">
        <v>10918234</v>
      </c>
      <c r="AX35" s="17">
        <v>7561234</v>
      </c>
      <c r="AY35" s="17">
        <v>0</v>
      </c>
      <c r="AZ35" s="17">
        <v>3357000</v>
      </c>
      <c r="BA35" s="17">
        <v>0</v>
      </c>
      <c r="BB35" s="17">
        <v>0</v>
      </c>
      <c r="BC35" s="17">
        <v>2</v>
      </c>
      <c r="BD35" s="17">
        <v>247952</v>
      </c>
      <c r="BE35" s="47">
        <v>0</v>
      </c>
      <c r="BF35" s="47">
        <v>0</v>
      </c>
    </row>
    <row r="36" spans="1:58" ht="11.75" customHeight="1" x14ac:dyDescent="0.25">
      <c r="A36" s="19">
        <v>255043</v>
      </c>
      <c r="B36" s="20" t="s">
        <v>209</v>
      </c>
      <c r="C36" s="47">
        <v>53</v>
      </c>
      <c r="D36" s="17">
        <v>23920230.75</v>
      </c>
      <c r="E36" s="17">
        <v>23920230.75</v>
      </c>
      <c r="F36" s="17">
        <v>23920230.75</v>
      </c>
      <c r="G36" s="17">
        <v>0</v>
      </c>
      <c r="H36" s="17">
        <v>0</v>
      </c>
      <c r="I36" s="17">
        <v>0</v>
      </c>
      <c r="J36" s="17">
        <v>0</v>
      </c>
      <c r="K36" s="17">
        <v>23920230.75</v>
      </c>
      <c r="L36" s="17">
        <v>21993910.289999999</v>
      </c>
      <c r="M36" s="17">
        <v>1926320.46</v>
      </c>
      <c r="N36" s="17">
        <v>0</v>
      </c>
      <c r="O36" s="17">
        <v>23920230.75</v>
      </c>
      <c r="P36" s="17">
        <v>23920230.75</v>
      </c>
      <c r="Q36" s="17">
        <v>17113494.030000001</v>
      </c>
      <c r="R36" s="17">
        <v>0</v>
      </c>
      <c r="S36" s="17">
        <v>3126940.92</v>
      </c>
      <c r="T36" s="17">
        <v>1298485.8</v>
      </c>
      <c r="U36" s="17">
        <v>0</v>
      </c>
      <c r="V36" s="17">
        <v>2381310</v>
      </c>
      <c r="W36" s="17">
        <v>0</v>
      </c>
      <c r="X36" s="17">
        <v>0</v>
      </c>
      <c r="Y36" s="17">
        <v>0</v>
      </c>
      <c r="Z36" s="17">
        <v>0</v>
      </c>
      <c r="AA36" s="17">
        <v>21993910.289999999</v>
      </c>
      <c r="AB36" s="17">
        <v>0</v>
      </c>
      <c r="AC36" s="17">
        <v>0</v>
      </c>
      <c r="AD36" s="17">
        <v>0</v>
      </c>
      <c r="AE36" s="17">
        <v>0</v>
      </c>
      <c r="AF36" s="47">
        <v>0</v>
      </c>
      <c r="AG36" s="47">
        <v>0</v>
      </c>
      <c r="AH36" s="17">
        <v>0</v>
      </c>
      <c r="AI36" s="17">
        <v>0</v>
      </c>
      <c r="AJ36" s="17">
        <v>0</v>
      </c>
      <c r="AK36" s="17">
        <v>0</v>
      </c>
      <c r="AL36" s="17">
        <v>0</v>
      </c>
      <c r="AM36" s="47">
        <v>0</v>
      </c>
      <c r="AN36" s="17">
        <v>0</v>
      </c>
      <c r="AO36" s="17">
        <v>0</v>
      </c>
      <c r="AP36" s="17">
        <v>0</v>
      </c>
      <c r="AQ36" s="17">
        <v>0</v>
      </c>
      <c r="AR36" s="47">
        <v>0</v>
      </c>
      <c r="AS36" s="17">
        <v>0</v>
      </c>
      <c r="AT36" s="17">
        <v>0</v>
      </c>
      <c r="AU36" s="47">
        <v>0</v>
      </c>
      <c r="AV36" s="17">
        <v>0</v>
      </c>
      <c r="AW36" s="17">
        <v>411200</v>
      </c>
      <c r="AX36" s="17">
        <v>299200</v>
      </c>
      <c r="AY36" s="17">
        <v>0</v>
      </c>
      <c r="AZ36" s="17">
        <v>112000</v>
      </c>
      <c r="BA36" s="17">
        <v>411200</v>
      </c>
      <c r="BB36" s="17">
        <v>411200</v>
      </c>
      <c r="BC36" s="17">
        <v>0</v>
      </c>
      <c r="BD36" s="17">
        <v>0</v>
      </c>
      <c r="BE36" s="47">
        <v>0</v>
      </c>
      <c r="BF36" s="47">
        <v>0</v>
      </c>
    </row>
    <row r="37" spans="1:58" ht="11.75" customHeight="1" x14ac:dyDescent="0.25">
      <c r="A37" s="19">
        <v>255044</v>
      </c>
      <c r="B37" s="20" t="s">
        <v>210</v>
      </c>
      <c r="C37" s="47">
        <v>106</v>
      </c>
      <c r="D37" s="17">
        <v>52052891.859999999</v>
      </c>
      <c r="E37" s="17">
        <v>51797389.659999996</v>
      </c>
      <c r="F37" s="17">
        <v>51797389.659999996</v>
      </c>
      <c r="G37" s="17">
        <v>0</v>
      </c>
      <c r="H37" s="17">
        <v>0</v>
      </c>
      <c r="I37" s="17">
        <v>0</v>
      </c>
      <c r="J37" s="17">
        <v>0</v>
      </c>
      <c r="K37" s="17">
        <v>52052891.859999999</v>
      </c>
      <c r="L37" s="17">
        <v>49069535.899999999</v>
      </c>
      <c r="M37" s="17">
        <v>2983355.96</v>
      </c>
      <c r="N37" s="17">
        <v>0</v>
      </c>
      <c r="O37" s="17">
        <v>52052891.859999999</v>
      </c>
      <c r="P37" s="17">
        <v>52052891.859999999</v>
      </c>
      <c r="Q37" s="17">
        <v>35123194.780000001</v>
      </c>
      <c r="R37" s="17">
        <v>0</v>
      </c>
      <c r="S37" s="17">
        <v>8241475.7999999998</v>
      </c>
      <c r="T37" s="17">
        <v>3370684.28</v>
      </c>
      <c r="U37" s="17">
        <v>0</v>
      </c>
      <c r="V37" s="17">
        <v>5317537</v>
      </c>
      <c r="W37" s="17">
        <v>0</v>
      </c>
      <c r="X37" s="17">
        <v>0</v>
      </c>
      <c r="Y37" s="17">
        <v>0</v>
      </c>
      <c r="Z37" s="17">
        <v>0</v>
      </c>
      <c r="AA37" s="17">
        <v>49069535.899999999</v>
      </c>
      <c r="AB37" s="17">
        <v>0</v>
      </c>
      <c r="AC37" s="17">
        <v>0</v>
      </c>
      <c r="AD37" s="17">
        <v>0</v>
      </c>
      <c r="AE37" s="17">
        <v>0</v>
      </c>
      <c r="AF37" s="47">
        <v>0</v>
      </c>
      <c r="AG37" s="47">
        <v>0</v>
      </c>
      <c r="AH37" s="17">
        <v>0</v>
      </c>
      <c r="AI37" s="17">
        <v>0</v>
      </c>
      <c r="AJ37" s="17">
        <v>0</v>
      </c>
      <c r="AK37" s="17">
        <v>0</v>
      </c>
      <c r="AL37" s="17">
        <v>0</v>
      </c>
      <c r="AM37" s="47">
        <v>0</v>
      </c>
      <c r="AN37" s="17">
        <v>0</v>
      </c>
      <c r="AO37" s="17">
        <v>0</v>
      </c>
      <c r="AP37" s="17">
        <v>0</v>
      </c>
      <c r="AQ37" s="17">
        <v>0</v>
      </c>
      <c r="AR37" s="47">
        <v>0</v>
      </c>
      <c r="AS37" s="17">
        <v>0</v>
      </c>
      <c r="AT37" s="17">
        <v>0</v>
      </c>
      <c r="AU37" s="47">
        <v>0</v>
      </c>
      <c r="AV37" s="17">
        <v>0</v>
      </c>
      <c r="AW37" s="17">
        <v>312000.05</v>
      </c>
      <c r="AX37" s="17">
        <v>0</v>
      </c>
      <c r="AY37" s="17">
        <v>0</v>
      </c>
      <c r="AZ37" s="17">
        <v>312000.05</v>
      </c>
      <c r="BA37" s="17">
        <v>312000.05</v>
      </c>
      <c r="BB37" s="17">
        <v>312000.05</v>
      </c>
      <c r="BC37" s="17">
        <v>0</v>
      </c>
      <c r="BD37" s="17">
        <v>0</v>
      </c>
      <c r="BE37" s="47">
        <v>0</v>
      </c>
      <c r="BF37" s="47">
        <v>0</v>
      </c>
    </row>
    <row r="38" spans="1:58" ht="11.75" customHeight="1" x14ac:dyDescent="0.25">
      <c r="A38" s="19">
        <v>255047</v>
      </c>
      <c r="B38" s="20" t="s">
        <v>211</v>
      </c>
      <c r="C38" s="47">
        <v>139</v>
      </c>
      <c r="D38" s="17">
        <v>69626872.819999993</v>
      </c>
      <c r="E38" s="17">
        <v>69621869.280000001</v>
      </c>
      <c r="F38" s="17">
        <v>69621869.280000001</v>
      </c>
      <c r="G38" s="17">
        <v>0</v>
      </c>
      <c r="H38" s="17">
        <v>0</v>
      </c>
      <c r="I38" s="17">
        <v>0</v>
      </c>
      <c r="J38" s="17">
        <v>0</v>
      </c>
      <c r="K38" s="17">
        <v>69626872.819999993</v>
      </c>
      <c r="L38" s="17">
        <v>57658593.689999998</v>
      </c>
      <c r="M38" s="17">
        <v>11968279.130000001</v>
      </c>
      <c r="N38" s="17">
        <v>0</v>
      </c>
      <c r="O38" s="17">
        <v>69626872.819999993</v>
      </c>
      <c r="P38" s="17">
        <v>69626872.819999993</v>
      </c>
      <c r="Q38" s="17">
        <v>53135734.960000001</v>
      </c>
      <c r="R38" s="17">
        <v>0</v>
      </c>
      <c r="S38" s="17">
        <v>6506038.4000000004</v>
      </c>
      <c r="T38" s="17">
        <v>3666200.46</v>
      </c>
      <c r="U38" s="17">
        <v>0</v>
      </c>
      <c r="V38" s="17">
        <v>6318899</v>
      </c>
      <c r="W38" s="17">
        <v>0</v>
      </c>
      <c r="X38" s="17">
        <v>0</v>
      </c>
      <c r="Y38" s="17">
        <v>0</v>
      </c>
      <c r="Z38" s="17">
        <v>0</v>
      </c>
      <c r="AA38" s="17">
        <v>57658593.689999998</v>
      </c>
      <c r="AB38" s="17">
        <v>0</v>
      </c>
      <c r="AC38" s="17">
        <v>0</v>
      </c>
      <c r="AD38" s="17">
        <v>0</v>
      </c>
      <c r="AE38" s="17">
        <v>0</v>
      </c>
      <c r="AF38" s="47">
        <v>0</v>
      </c>
      <c r="AG38" s="47">
        <v>0</v>
      </c>
      <c r="AH38" s="17">
        <v>0</v>
      </c>
      <c r="AI38" s="17">
        <v>0</v>
      </c>
      <c r="AJ38" s="17">
        <v>0</v>
      </c>
      <c r="AK38" s="17">
        <v>0</v>
      </c>
      <c r="AL38" s="17">
        <v>0</v>
      </c>
      <c r="AM38" s="47">
        <v>0</v>
      </c>
      <c r="AN38" s="17">
        <v>0</v>
      </c>
      <c r="AO38" s="17">
        <v>0</v>
      </c>
      <c r="AP38" s="17">
        <v>0</v>
      </c>
      <c r="AQ38" s="17">
        <v>0</v>
      </c>
      <c r="AR38" s="47">
        <v>0</v>
      </c>
      <c r="AS38" s="17">
        <v>0</v>
      </c>
      <c r="AT38" s="17">
        <v>0</v>
      </c>
      <c r="AU38" s="47">
        <v>0</v>
      </c>
      <c r="AV38" s="17">
        <v>0</v>
      </c>
      <c r="AW38" s="17">
        <v>3179275</v>
      </c>
      <c r="AX38" s="17">
        <v>450340</v>
      </c>
      <c r="AY38" s="17">
        <v>1050000</v>
      </c>
      <c r="AZ38" s="17">
        <v>1678935</v>
      </c>
      <c r="BA38" s="17">
        <v>0</v>
      </c>
      <c r="BB38" s="17">
        <v>0</v>
      </c>
      <c r="BC38" s="17">
        <v>0</v>
      </c>
      <c r="BD38" s="17">
        <v>0</v>
      </c>
      <c r="BE38" s="47">
        <v>0</v>
      </c>
      <c r="BF38" s="47">
        <v>0</v>
      </c>
    </row>
    <row r="39" spans="1:58" ht="11.75" customHeight="1" x14ac:dyDescent="0.25">
      <c r="A39" s="19">
        <v>255048</v>
      </c>
      <c r="B39" s="20" t="s">
        <v>212</v>
      </c>
      <c r="C39" s="47">
        <v>275</v>
      </c>
      <c r="D39" s="17">
        <v>126255512.15000001</v>
      </c>
      <c r="E39" s="17">
        <v>125990720.02</v>
      </c>
      <c r="F39" s="17">
        <v>125990720.02</v>
      </c>
      <c r="G39" s="17">
        <v>0</v>
      </c>
      <c r="H39" s="17">
        <v>0</v>
      </c>
      <c r="I39" s="17">
        <v>0</v>
      </c>
      <c r="J39" s="17">
        <v>0</v>
      </c>
      <c r="K39" s="17">
        <v>126255512.15000001</v>
      </c>
      <c r="L39" s="17">
        <v>119024209.41</v>
      </c>
      <c r="M39" s="17">
        <v>7231302.7400000002</v>
      </c>
      <c r="N39" s="17">
        <v>0</v>
      </c>
      <c r="O39" s="17">
        <v>126255512.15000001</v>
      </c>
      <c r="P39" s="17">
        <v>126255512.15000001</v>
      </c>
      <c r="Q39" s="17">
        <v>91869034.010000005</v>
      </c>
      <c r="R39" s="17">
        <v>0</v>
      </c>
      <c r="S39" s="17">
        <v>13712102.800000001</v>
      </c>
      <c r="T39" s="17">
        <v>7407481.3399999999</v>
      </c>
      <c r="U39" s="17">
        <v>0</v>
      </c>
      <c r="V39" s="17">
        <v>13266894</v>
      </c>
      <c r="W39" s="17">
        <v>0</v>
      </c>
      <c r="X39" s="17">
        <v>0</v>
      </c>
      <c r="Y39" s="17">
        <v>0</v>
      </c>
      <c r="Z39" s="17">
        <v>0</v>
      </c>
      <c r="AA39" s="17">
        <v>119024209.41</v>
      </c>
      <c r="AB39" s="17">
        <v>0</v>
      </c>
      <c r="AC39" s="17">
        <v>0</v>
      </c>
      <c r="AD39" s="17">
        <v>0</v>
      </c>
      <c r="AE39" s="17">
        <v>0</v>
      </c>
      <c r="AF39" s="47">
        <v>0</v>
      </c>
      <c r="AG39" s="47">
        <v>0</v>
      </c>
      <c r="AH39" s="17">
        <v>0</v>
      </c>
      <c r="AI39" s="17">
        <v>0</v>
      </c>
      <c r="AJ39" s="17">
        <v>0</v>
      </c>
      <c r="AK39" s="17">
        <v>0</v>
      </c>
      <c r="AL39" s="17">
        <v>0</v>
      </c>
      <c r="AM39" s="47">
        <v>0</v>
      </c>
      <c r="AN39" s="17">
        <v>0</v>
      </c>
      <c r="AO39" s="17">
        <v>0</v>
      </c>
      <c r="AP39" s="17">
        <v>0</v>
      </c>
      <c r="AQ39" s="17">
        <v>0</v>
      </c>
      <c r="AR39" s="47">
        <v>0</v>
      </c>
      <c r="AS39" s="17">
        <v>0</v>
      </c>
      <c r="AT39" s="17">
        <v>0</v>
      </c>
      <c r="AU39" s="47">
        <v>0</v>
      </c>
      <c r="AV39" s="17">
        <v>0</v>
      </c>
      <c r="AW39" s="17">
        <v>3592382.79</v>
      </c>
      <c r="AX39" s="17">
        <v>59950</v>
      </c>
      <c r="AY39" s="17">
        <v>944599.79</v>
      </c>
      <c r="AZ39" s="17">
        <v>2587833</v>
      </c>
      <c r="BA39" s="17">
        <v>3592382.79</v>
      </c>
      <c r="BB39" s="17">
        <v>1610983</v>
      </c>
      <c r="BC39" s="17">
        <v>0</v>
      </c>
      <c r="BD39" s="17">
        <v>0</v>
      </c>
      <c r="BE39" s="47">
        <v>0</v>
      </c>
      <c r="BF39" s="47">
        <v>0</v>
      </c>
    </row>
    <row r="40" spans="1:58" ht="11.75" customHeight="1" x14ac:dyDescent="0.25">
      <c r="A40" s="19">
        <v>255049</v>
      </c>
      <c r="B40" s="20" t="s">
        <v>213</v>
      </c>
      <c r="C40" s="47">
        <v>84</v>
      </c>
      <c r="D40" s="17">
        <v>40980025.670000002</v>
      </c>
      <c r="E40" s="17">
        <v>40941366.229999997</v>
      </c>
      <c r="F40" s="17">
        <v>40941366.229999997</v>
      </c>
      <c r="G40" s="17">
        <v>0</v>
      </c>
      <c r="H40" s="17">
        <v>0</v>
      </c>
      <c r="I40" s="17">
        <v>0</v>
      </c>
      <c r="J40" s="17">
        <v>0</v>
      </c>
      <c r="K40" s="17">
        <v>40980025.670000002</v>
      </c>
      <c r="L40" s="17">
        <v>35283672.270000003</v>
      </c>
      <c r="M40" s="17">
        <v>5696353.4000000004</v>
      </c>
      <c r="N40" s="17">
        <v>0</v>
      </c>
      <c r="O40" s="17">
        <v>40980025.670000002</v>
      </c>
      <c r="P40" s="17">
        <v>40980025.670000002</v>
      </c>
      <c r="Q40" s="17">
        <v>30497347.120000001</v>
      </c>
      <c r="R40" s="17">
        <v>0</v>
      </c>
      <c r="S40" s="17">
        <v>4024504.3199999998</v>
      </c>
      <c r="T40" s="17">
        <v>2327545.23</v>
      </c>
      <c r="U40" s="17">
        <v>0</v>
      </c>
      <c r="V40" s="17">
        <v>4130629</v>
      </c>
      <c r="W40" s="17">
        <v>0</v>
      </c>
      <c r="X40" s="17">
        <v>0</v>
      </c>
      <c r="Y40" s="17">
        <v>0</v>
      </c>
      <c r="Z40" s="17">
        <v>0</v>
      </c>
      <c r="AA40" s="17">
        <v>35283672.270000003</v>
      </c>
      <c r="AB40" s="17">
        <v>0</v>
      </c>
      <c r="AC40" s="17">
        <v>0</v>
      </c>
      <c r="AD40" s="17">
        <v>0</v>
      </c>
      <c r="AE40" s="17">
        <v>0</v>
      </c>
      <c r="AF40" s="47">
        <v>0</v>
      </c>
      <c r="AG40" s="47">
        <v>0</v>
      </c>
      <c r="AH40" s="17">
        <v>0</v>
      </c>
      <c r="AI40" s="17">
        <v>0</v>
      </c>
      <c r="AJ40" s="17">
        <v>0</v>
      </c>
      <c r="AK40" s="17">
        <v>0</v>
      </c>
      <c r="AL40" s="17">
        <v>0</v>
      </c>
      <c r="AM40" s="47">
        <v>0</v>
      </c>
      <c r="AN40" s="17">
        <v>0</v>
      </c>
      <c r="AO40" s="17">
        <v>0</v>
      </c>
      <c r="AP40" s="17">
        <v>0</v>
      </c>
      <c r="AQ40" s="17">
        <v>0</v>
      </c>
      <c r="AR40" s="47">
        <v>0</v>
      </c>
      <c r="AS40" s="17">
        <v>0</v>
      </c>
      <c r="AT40" s="17">
        <v>0</v>
      </c>
      <c r="AU40" s="47">
        <v>0</v>
      </c>
      <c r="AV40" s="17">
        <v>0</v>
      </c>
      <c r="AW40" s="17">
        <v>47130</v>
      </c>
      <c r="AX40" s="17">
        <v>9690</v>
      </c>
      <c r="AY40" s="17">
        <v>0</v>
      </c>
      <c r="AZ40" s="17">
        <v>37440</v>
      </c>
      <c r="BA40" s="17">
        <v>0</v>
      </c>
      <c r="BB40" s="17">
        <v>0</v>
      </c>
      <c r="BC40" s="17">
        <v>0</v>
      </c>
      <c r="BD40" s="17">
        <v>0</v>
      </c>
      <c r="BE40" s="47">
        <v>0</v>
      </c>
      <c r="BF40" s="47">
        <v>0</v>
      </c>
    </row>
    <row r="41" spans="1:58" ht="11.75" customHeight="1" x14ac:dyDescent="0.25">
      <c r="A41" s="19">
        <v>255050</v>
      </c>
      <c r="B41" s="20" t="s">
        <v>214</v>
      </c>
      <c r="C41" s="47">
        <v>118</v>
      </c>
      <c r="D41" s="17">
        <v>53229363.219999999</v>
      </c>
      <c r="E41" s="17">
        <v>53228463.219999999</v>
      </c>
      <c r="F41" s="17">
        <v>53228463.219999999</v>
      </c>
      <c r="G41" s="17">
        <v>0</v>
      </c>
      <c r="H41" s="17">
        <v>0</v>
      </c>
      <c r="I41" s="17">
        <v>0</v>
      </c>
      <c r="J41" s="17">
        <v>0</v>
      </c>
      <c r="K41" s="17">
        <v>53229363.219999999</v>
      </c>
      <c r="L41" s="17">
        <v>50462185.420000002</v>
      </c>
      <c r="M41" s="17">
        <v>2767177.8</v>
      </c>
      <c r="N41" s="17">
        <v>0</v>
      </c>
      <c r="O41" s="17">
        <v>53229363.219999999</v>
      </c>
      <c r="P41" s="17">
        <v>53229363.219999999</v>
      </c>
      <c r="Q41" s="17">
        <v>37580876.140000001</v>
      </c>
      <c r="R41" s="17">
        <v>0</v>
      </c>
      <c r="S41" s="17">
        <v>7157483.3200000003</v>
      </c>
      <c r="T41" s="17">
        <v>3164678.76</v>
      </c>
      <c r="U41" s="17">
        <v>0</v>
      </c>
      <c r="V41" s="17">
        <v>5326325</v>
      </c>
      <c r="W41" s="17">
        <v>0</v>
      </c>
      <c r="X41" s="17">
        <v>0</v>
      </c>
      <c r="Y41" s="17">
        <v>0</v>
      </c>
      <c r="Z41" s="17">
        <v>0</v>
      </c>
      <c r="AA41" s="17">
        <v>50462185.420000002</v>
      </c>
      <c r="AB41" s="17">
        <v>0</v>
      </c>
      <c r="AC41" s="17">
        <v>0</v>
      </c>
      <c r="AD41" s="17">
        <v>0</v>
      </c>
      <c r="AE41" s="17">
        <v>0</v>
      </c>
      <c r="AF41" s="47">
        <v>0</v>
      </c>
      <c r="AG41" s="47">
        <v>0</v>
      </c>
      <c r="AH41" s="17">
        <v>0</v>
      </c>
      <c r="AI41" s="17">
        <v>0</v>
      </c>
      <c r="AJ41" s="17">
        <v>0</v>
      </c>
      <c r="AK41" s="17">
        <v>0</v>
      </c>
      <c r="AL41" s="17">
        <v>0</v>
      </c>
      <c r="AM41" s="47">
        <v>0</v>
      </c>
      <c r="AN41" s="17">
        <v>0</v>
      </c>
      <c r="AO41" s="17">
        <v>0</v>
      </c>
      <c r="AP41" s="17">
        <v>0</v>
      </c>
      <c r="AQ41" s="17">
        <v>0</v>
      </c>
      <c r="AR41" s="47">
        <v>0</v>
      </c>
      <c r="AS41" s="17">
        <v>0</v>
      </c>
      <c r="AT41" s="17">
        <v>0</v>
      </c>
      <c r="AU41" s="47">
        <v>0</v>
      </c>
      <c r="AV41" s="17">
        <v>0</v>
      </c>
      <c r="AW41" s="17">
        <v>664680.19999999995</v>
      </c>
      <c r="AX41" s="17">
        <v>123000</v>
      </c>
      <c r="AY41" s="17">
        <v>0</v>
      </c>
      <c r="AZ41" s="17">
        <v>541680.19999999995</v>
      </c>
      <c r="BA41" s="17">
        <v>664680.19999999995</v>
      </c>
      <c r="BB41" s="17">
        <v>664680.19999999995</v>
      </c>
      <c r="BC41" s="17">
        <v>0</v>
      </c>
      <c r="BD41" s="17">
        <v>0</v>
      </c>
      <c r="BE41" s="47">
        <v>0</v>
      </c>
      <c r="BF41" s="47">
        <v>0</v>
      </c>
    </row>
    <row r="42" spans="1:58" ht="11.75" customHeight="1" x14ac:dyDescent="0.25">
      <c r="A42" s="19">
        <v>255052</v>
      </c>
      <c r="B42" s="20" t="s">
        <v>215</v>
      </c>
      <c r="C42" s="47">
        <v>69</v>
      </c>
      <c r="D42" s="17">
        <v>31108165.620000001</v>
      </c>
      <c r="E42" s="17">
        <v>31106365.620000001</v>
      </c>
      <c r="F42" s="17">
        <v>31106365.620000001</v>
      </c>
      <c r="G42" s="17">
        <v>0</v>
      </c>
      <c r="H42" s="17">
        <v>0</v>
      </c>
      <c r="I42" s="17">
        <v>0</v>
      </c>
      <c r="J42" s="17">
        <v>0</v>
      </c>
      <c r="K42" s="17">
        <v>31108165.620000001</v>
      </c>
      <c r="L42" s="17">
        <v>28837549.620000001</v>
      </c>
      <c r="M42" s="17">
        <v>2270616</v>
      </c>
      <c r="N42" s="17">
        <v>0</v>
      </c>
      <c r="O42" s="17">
        <v>31108165.620000001</v>
      </c>
      <c r="P42" s="17">
        <v>31108165.620000001</v>
      </c>
      <c r="Q42" s="17">
        <v>22614848.600000001</v>
      </c>
      <c r="R42" s="17">
        <v>0</v>
      </c>
      <c r="S42" s="17">
        <v>3603162.66</v>
      </c>
      <c r="T42" s="17">
        <v>1745718.36</v>
      </c>
      <c r="U42" s="17">
        <v>0</v>
      </c>
      <c r="V42" s="17">
        <v>3144436</v>
      </c>
      <c r="W42" s="17">
        <v>0</v>
      </c>
      <c r="X42" s="17">
        <v>0</v>
      </c>
      <c r="Y42" s="17">
        <v>0</v>
      </c>
      <c r="Z42" s="17">
        <v>0</v>
      </c>
      <c r="AA42" s="17">
        <v>28837549.620000001</v>
      </c>
      <c r="AB42" s="17">
        <v>0</v>
      </c>
      <c r="AC42" s="17">
        <v>0</v>
      </c>
      <c r="AD42" s="17">
        <v>0</v>
      </c>
      <c r="AE42" s="17">
        <v>0</v>
      </c>
      <c r="AF42" s="47">
        <v>0</v>
      </c>
      <c r="AG42" s="47">
        <v>0</v>
      </c>
      <c r="AH42" s="17">
        <v>0</v>
      </c>
      <c r="AI42" s="17">
        <v>0</v>
      </c>
      <c r="AJ42" s="17">
        <v>0</v>
      </c>
      <c r="AK42" s="17">
        <v>0</v>
      </c>
      <c r="AL42" s="17">
        <v>0</v>
      </c>
      <c r="AM42" s="47">
        <v>0</v>
      </c>
      <c r="AN42" s="17">
        <v>0</v>
      </c>
      <c r="AO42" s="17">
        <v>0</v>
      </c>
      <c r="AP42" s="17">
        <v>0</v>
      </c>
      <c r="AQ42" s="17">
        <v>0</v>
      </c>
      <c r="AR42" s="47">
        <v>0</v>
      </c>
      <c r="AS42" s="17">
        <v>0</v>
      </c>
      <c r="AT42" s="17">
        <v>0</v>
      </c>
      <c r="AU42" s="47">
        <v>0</v>
      </c>
      <c r="AV42" s="17">
        <v>0</v>
      </c>
      <c r="AW42" s="17">
        <v>208399.96</v>
      </c>
      <c r="AX42" s="17">
        <v>0</v>
      </c>
      <c r="AY42" s="17">
        <v>0</v>
      </c>
      <c r="AZ42" s="17">
        <v>208399.96</v>
      </c>
      <c r="BA42" s="17">
        <v>0</v>
      </c>
      <c r="BB42" s="17">
        <v>0</v>
      </c>
      <c r="BC42" s="17">
        <v>0</v>
      </c>
      <c r="BD42" s="17">
        <v>0</v>
      </c>
      <c r="BE42" s="47">
        <v>0</v>
      </c>
      <c r="BF42" s="47">
        <v>0</v>
      </c>
    </row>
    <row r="43" spans="1:58" ht="11.75" customHeight="1" x14ac:dyDescent="0.25">
      <c r="A43" s="19">
        <v>255053</v>
      </c>
      <c r="B43" s="20" t="s">
        <v>216</v>
      </c>
      <c r="C43" s="47">
        <v>114</v>
      </c>
      <c r="D43" s="17">
        <v>53906823.640000001</v>
      </c>
      <c r="E43" s="17">
        <v>53906823.640000001</v>
      </c>
      <c r="F43" s="17">
        <v>53906823.640000001</v>
      </c>
      <c r="G43" s="17">
        <v>0</v>
      </c>
      <c r="H43" s="17">
        <v>0</v>
      </c>
      <c r="I43" s="17">
        <v>0</v>
      </c>
      <c r="J43" s="17">
        <v>0</v>
      </c>
      <c r="K43" s="17">
        <v>53906823.640000001</v>
      </c>
      <c r="L43" s="17">
        <v>49187327.640000001</v>
      </c>
      <c r="M43" s="17">
        <v>4719496</v>
      </c>
      <c r="N43" s="17">
        <v>0</v>
      </c>
      <c r="O43" s="17">
        <v>53906823.640000001</v>
      </c>
      <c r="P43" s="17">
        <v>53906823.640000001</v>
      </c>
      <c r="Q43" s="17">
        <v>38673504.899999999</v>
      </c>
      <c r="R43" s="17">
        <v>0</v>
      </c>
      <c r="S43" s="17">
        <v>6747487.9199999999</v>
      </c>
      <c r="T43" s="17">
        <v>3063877.82</v>
      </c>
      <c r="U43" s="17">
        <v>0</v>
      </c>
      <c r="V43" s="17">
        <v>5421953</v>
      </c>
      <c r="W43" s="17">
        <v>0</v>
      </c>
      <c r="X43" s="17">
        <v>0</v>
      </c>
      <c r="Y43" s="17">
        <v>0</v>
      </c>
      <c r="Z43" s="17">
        <v>0</v>
      </c>
      <c r="AA43" s="17">
        <v>49187327.640000001</v>
      </c>
      <c r="AB43" s="17">
        <v>0</v>
      </c>
      <c r="AC43" s="17">
        <v>0</v>
      </c>
      <c r="AD43" s="17">
        <v>0</v>
      </c>
      <c r="AE43" s="17">
        <v>0</v>
      </c>
      <c r="AF43" s="47">
        <v>0</v>
      </c>
      <c r="AG43" s="47">
        <v>0</v>
      </c>
      <c r="AH43" s="17">
        <v>0</v>
      </c>
      <c r="AI43" s="17">
        <v>0</v>
      </c>
      <c r="AJ43" s="17">
        <v>0</v>
      </c>
      <c r="AK43" s="17">
        <v>0</v>
      </c>
      <c r="AL43" s="17">
        <v>0</v>
      </c>
      <c r="AM43" s="47">
        <v>0</v>
      </c>
      <c r="AN43" s="17">
        <v>0</v>
      </c>
      <c r="AO43" s="17">
        <v>0</v>
      </c>
      <c r="AP43" s="17">
        <v>0</v>
      </c>
      <c r="AQ43" s="17">
        <v>0</v>
      </c>
      <c r="AR43" s="47">
        <v>0</v>
      </c>
      <c r="AS43" s="17">
        <v>0</v>
      </c>
      <c r="AT43" s="17">
        <v>0</v>
      </c>
      <c r="AU43" s="47">
        <v>0</v>
      </c>
      <c r="AV43" s="17">
        <v>0</v>
      </c>
      <c r="AW43" s="17">
        <v>1964367.35</v>
      </c>
      <c r="AX43" s="17">
        <v>136057</v>
      </c>
      <c r="AY43" s="17">
        <v>0</v>
      </c>
      <c r="AZ43" s="17">
        <v>1828310.35</v>
      </c>
      <c r="BA43" s="17">
        <v>697167.35</v>
      </c>
      <c r="BB43" s="17">
        <v>136057</v>
      </c>
      <c r="BC43" s="17">
        <v>0</v>
      </c>
      <c r="BD43" s="17">
        <v>0</v>
      </c>
      <c r="BE43" s="47">
        <v>0</v>
      </c>
      <c r="BF43" s="47">
        <v>0</v>
      </c>
    </row>
    <row r="44" spans="1:58" ht="11.75" customHeight="1" x14ac:dyDescent="0.25">
      <c r="A44" s="19">
        <v>255055</v>
      </c>
      <c r="B44" s="20" t="s">
        <v>217</v>
      </c>
      <c r="C44" s="47">
        <v>173</v>
      </c>
      <c r="D44" s="17">
        <v>76633662.900000006</v>
      </c>
      <c r="E44" s="17">
        <v>76633662.900000006</v>
      </c>
      <c r="F44" s="17">
        <v>76633662.900000006</v>
      </c>
      <c r="G44" s="17">
        <v>0</v>
      </c>
      <c r="H44" s="17">
        <v>0</v>
      </c>
      <c r="I44" s="17">
        <v>0</v>
      </c>
      <c r="J44" s="17">
        <v>0</v>
      </c>
      <c r="K44" s="17">
        <v>76633662.900000006</v>
      </c>
      <c r="L44" s="17">
        <v>71347455.129999995</v>
      </c>
      <c r="M44" s="17">
        <v>5286207.7699999996</v>
      </c>
      <c r="N44" s="17">
        <v>0</v>
      </c>
      <c r="O44" s="17">
        <v>76633662.900000006</v>
      </c>
      <c r="P44" s="17">
        <v>76633662.900000006</v>
      </c>
      <c r="Q44" s="17">
        <v>54018268.899999999</v>
      </c>
      <c r="R44" s="17">
        <v>0</v>
      </c>
      <c r="S44" s="17">
        <v>9536506.7599999998</v>
      </c>
      <c r="T44" s="17">
        <v>4063167.24</v>
      </c>
      <c r="U44" s="17">
        <v>0</v>
      </c>
      <c r="V44" s="17">
        <v>9015720</v>
      </c>
      <c r="W44" s="17">
        <v>0</v>
      </c>
      <c r="X44" s="17">
        <v>0</v>
      </c>
      <c r="Y44" s="17">
        <v>0</v>
      </c>
      <c r="Z44" s="17">
        <v>0</v>
      </c>
      <c r="AA44" s="17">
        <v>71347455.129999995</v>
      </c>
      <c r="AB44" s="17">
        <v>3938.77</v>
      </c>
      <c r="AC44" s="17">
        <v>27000</v>
      </c>
      <c r="AD44" s="17">
        <v>0</v>
      </c>
      <c r="AE44" s="17">
        <v>0</v>
      </c>
      <c r="AF44" s="47">
        <v>0</v>
      </c>
      <c r="AG44" s="47">
        <v>0</v>
      </c>
      <c r="AH44" s="17">
        <v>0</v>
      </c>
      <c r="AI44" s="17">
        <v>3938.77</v>
      </c>
      <c r="AJ44" s="17">
        <v>27000</v>
      </c>
      <c r="AK44" s="17">
        <v>0</v>
      </c>
      <c r="AL44" s="17">
        <v>0</v>
      </c>
      <c r="AM44" s="47">
        <v>0</v>
      </c>
      <c r="AN44" s="17">
        <v>0</v>
      </c>
      <c r="AO44" s="17">
        <v>3938.77</v>
      </c>
      <c r="AP44" s="17">
        <v>27000</v>
      </c>
      <c r="AQ44" s="17">
        <v>0</v>
      </c>
      <c r="AR44" s="47">
        <v>0</v>
      </c>
      <c r="AS44" s="17">
        <v>0</v>
      </c>
      <c r="AT44" s="17">
        <v>0</v>
      </c>
      <c r="AU44" s="47">
        <v>1</v>
      </c>
      <c r="AV44" s="17">
        <v>3938.77</v>
      </c>
      <c r="AW44" s="17">
        <v>911206.77</v>
      </c>
      <c r="AX44" s="17">
        <v>420068</v>
      </c>
      <c r="AY44" s="17">
        <v>491138.77</v>
      </c>
      <c r="AZ44" s="17">
        <v>0</v>
      </c>
      <c r="BA44" s="17">
        <v>0</v>
      </c>
      <c r="BB44" s="17">
        <v>0</v>
      </c>
      <c r="BC44" s="17">
        <v>1</v>
      </c>
      <c r="BD44" s="17">
        <v>158224</v>
      </c>
      <c r="BE44" s="47">
        <v>0</v>
      </c>
      <c r="BF44" s="47">
        <v>0</v>
      </c>
    </row>
    <row r="45" spans="1:58" ht="11.75" customHeight="1" x14ac:dyDescent="0.25">
      <c r="A45" s="19">
        <v>255056</v>
      </c>
      <c r="B45" s="20" t="s">
        <v>218</v>
      </c>
      <c r="C45" s="47">
        <v>81</v>
      </c>
      <c r="D45" s="17">
        <v>39697973.93</v>
      </c>
      <c r="E45" s="17">
        <v>39694373.93</v>
      </c>
      <c r="F45" s="17">
        <v>39694373.93</v>
      </c>
      <c r="G45" s="17">
        <v>0</v>
      </c>
      <c r="H45" s="17">
        <v>0</v>
      </c>
      <c r="I45" s="17">
        <v>0</v>
      </c>
      <c r="J45" s="17">
        <v>0</v>
      </c>
      <c r="K45" s="17">
        <v>39697973.93</v>
      </c>
      <c r="L45" s="17">
        <v>36318652.450000003</v>
      </c>
      <c r="M45" s="17">
        <v>3379321.48</v>
      </c>
      <c r="N45" s="17">
        <v>0</v>
      </c>
      <c r="O45" s="17">
        <v>39697973.93</v>
      </c>
      <c r="P45" s="17">
        <v>39697973.93</v>
      </c>
      <c r="Q45" s="17">
        <v>28243999.239999998</v>
      </c>
      <c r="R45" s="17">
        <v>0</v>
      </c>
      <c r="S45" s="17">
        <v>4754642.83</v>
      </c>
      <c r="T45" s="17">
        <v>2236620.86</v>
      </c>
      <c r="U45" s="17">
        <v>0</v>
      </c>
      <c r="V45" s="17">
        <v>4462711</v>
      </c>
      <c r="W45" s="17">
        <v>0</v>
      </c>
      <c r="X45" s="17">
        <v>0</v>
      </c>
      <c r="Y45" s="17">
        <v>0</v>
      </c>
      <c r="Z45" s="17">
        <v>0</v>
      </c>
      <c r="AA45" s="17">
        <v>36318652.450000003</v>
      </c>
      <c r="AB45" s="17">
        <v>0</v>
      </c>
      <c r="AC45" s="17">
        <v>0</v>
      </c>
      <c r="AD45" s="17">
        <v>0</v>
      </c>
      <c r="AE45" s="17">
        <v>0</v>
      </c>
      <c r="AF45" s="47">
        <v>0</v>
      </c>
      <c r="AG45" s="47">
        <v>0</v>
      </c>
      <c r="AH45" s="17">
        <v>0</v>
      </c>
      <c r="AI45" s="17">
        <v>0</v>
      </c>
      <c r="AJ45" s="17">
        <v>0</v>
      </c>
      <c r="AK45" s="17">
        <v>0</v>
      </c>
      <c r="AL45" s="17">
        <v>0</v>
      </c>
      <c r="AM45" s="47">
        <v>0</v>
      </c>
      <c r="AN45" s="17">
        <v>0</v>
      </c>
      <c r="AO45" s="17">
        <v>0</v>
      </c>
      <c r="AP45" s="17">
        <v>0</v>
      </c>
      <c r="AQ45" s="17">
        <v>0</v>
      </c>
      <c r="AR45" s="47">
        <v>0</v>
      </c>
      <c r="AS45" s="17">
        <v>0</v>
      </c>
      <c r="AT45" s="17">
        <v>0</v>
      </c>
      <c r="AU45" s="47">
        <v>0</v>
      </c>
      <c r="AV45" s="17">
        <v>0</v>
      </c>
      <c r="AW45" s="17">
        <v>1467206</v>
      </c>
      <c r="AX45" s="17">
        <v>67290</v>
      </c>
      <c r="AY45" s="17">
        <v>0</v>
      </c>
      <c r="AZ45" s="17">
        <v>1399916</v>
      </c>
      <c r="BA45" s="17">
        <v>67290</v>
      </c>
      <c r="BB45" s="17">
        <v>67290</v>
      </c>
      <c r="BC45" s="17">
        <v>0</v>
      </c>
      <c r="BD45" s="17">
        <v>0</v>
      </c>
      <c r="BE45" s="47">
        <v>0</v>
      </c>
      <c r="BF45" s="47">
        <v>0</v>
      </c>
    </row>
    <row r="46" spans="1:58" ht="11.75" customHeight="1" x14ac:dyDescent="0.25">
      <c r="A46" s="19">
        <v>255058</v>
      </c>
      <c r="B46" s="20" t="s">
        <v>219</v>
      </c>
      <c r="C46" s="47">
        <v>132</v>
      </c>
      <c r="D46" s="17">
        <v>62245098.619999997</v>
      </c>
      <c r="E46" s="17">
        <v>62245098.619999997</v>
      </c>
      <c r="F46" s="17">
        <v>62245098.619999997</v>
      </c>
      <c r="G46" s="17">
        <v>0</v>
      </c>
      <c r="H46" s="17">
        <v>0</v>
      </c>
      <c r="I46" s="17">
        <v>0</v>
      </c>
      <c r="J46" s="17">
        <v>0</v>
      </c>
      <c r="K46" s="17">
        <v>62245098.619999997</v>
      </c>
      <c r="L46" s="17">
        <v>58559177.329999998</v>
      </c>
      <c r="M46" s="17">
        <v>3685921.29</v>
      </c>
      <c r="N46" s="17">
        <v>0</v>
      </c>
      <c r="O46" s="17">
        <v>62245098.619999997</v>
      </c>
      <c r="P46" s="17">
        <v>62245098.619999997</v>
      </c>
      <c r="Q46" s="17">
        <v>45004327.560000002</v>
      </c>
      <c r="R46" s="17">
        <v>0</v>
      </c>
      <c r="S46" s="17">
        <v>7243121.8200000003</v>
      </c>
      <c r="T46" s="17">
        <v>3573210.24</v>
      </c>
      <c r="U46" s="17">
        <v>0</v>
      </c>
      <c r="V46" s="17">
        <v>6424439</v>
      </c>
      <c r="W46" s="17">
        <v>0</v>
      </c>
      <c r="X46" s="17">
        <v>0</v>
      </c>
      <c r="Y46" s="17">
        <v>0</v>
      </c>
      <c r="Z46" s="17">
        <v>0</v>
      </c>
      <c r="AA46" s="17">
        <v>58559177.329999998</v>
      </c>
      <c r="AB46" s="17">
        <v>7795.96</v>
      </c>
      <c r="AC46" s="17">
        <v>27000</v>
      </c>
      <c r="AD46" s="17">
        <v>0</v>
      </c>
      <c r="AE46" s="17">
        <v>0</v>
      </c>
      <c r="AF46" s="47">
        <v>0</v>
      </c>
      <c r="AG46" s="47">
        <v>0</v>
      </c>
      <c r="AH46" s="17">
        <v>0</v>
      </c>
      <c r="AI46" s="17">
        <v>7795.96</v>
      </c>
      <c r="AJ46" s="17">
        <v>27000</v>
      </c>
      <c r="AK46" s="17">
        <v>0</v>
      </c>
      <c r="AL46" s="17">
        <v>0</v>
      </c>
      <c r="AM46" s="47">
        <v>0</v>
      </c>
      <c r="AN46" s="17">
        <v>0</v>
      </c>
      <c r="AO46" s="17">
        <v>7795.96</v>
      </c>
      <c r="AP46" s="17">
        <v>27000</v>
      </c>
      <c r="AQ46" s="17">
        <v>0</v>
      </c>
      <c r="AR46" s="47">
        <v>0</v>
      </c>
      <c r="AS46" s="17">
        <v>0</v>
      </c>
      <c r="AT46" s="17">
        <v>0</v>
      </c>
      <c r="AU46" s="47">
        <v>1</v>
      </c>
      <c r="AV46" s="17">
        <v>7795.96</v>
      </c>
      <c r="AW46" s="17">
        <v>807632.5</v>
      </c>
      <c r="AX46" s="17">
        <v>81452.5</v>
      </c>
      <c r="AY46" s="17">
        <v>0</v>
      </c>
      <c r="AZ46" s="17">
        <v>726180</v>
      </c>
      <c r="BA46" s="17">
        <v>807632.5</v>
      </c>
      <c r="BB46" s="17">
        <v>0</v>
      </c>
      <c r="BC46" s="17">
        <v>1</v>
      </c>
      <c r="BD46" s="17">
        <v>145704.82</v>
      </c>
      <c r="BE46" s="47">
        <v>0</v>
      </c>
      <c r="BF46" s="47">
        <v>0</v>
      </c>
    </row>
    <row r="47" spans="1:58" ht="11.75" customHeight="1" x14ac:dyDescent="0.25">
      <c r="A47" s="19">
        <v>255059</v>
      </c>
      <c r="B47" s="20" t="s">
        <v>220</v>
      </c>
      <c r="C47" s="47">
        <v>63</v>
      </c>
      <c r="D47" s="17">
        <v>30571962.16</v>
      </c>
      <c r="E47" s="17">
        <v>30571962.16</v>
      </c>
      <c r="F47" s="17">
        <v>30571962.16</v>
      </c>
      <c r="G47" s="17">
        <v>0</v>
      </c>
      <c r="H47" s="17">
        <v>0</v>
      </c>
      <c r="I47" s="17">
        <v>0</v>
      </c>
      <c r="J47" s="17">
        <v>0</v>
      </c>
      <c r="K47" s="17">
        <v>30571962.16</v>
      </c>
      <c r="L47" s="17">
        <v>29006244.16</v>
      </c>
      <c r="M47" s="17">
        <v>1565718</v>
      </c>
      <c r="N47" s="17">
        <v>0</v>
      </c>
      <c r="O47" s="17">
        <v>30571962.16</v>
      </c>
      <c r="P47" s="17">
        <v>30571962.16</v>
      </c>
      <c r="Q47" s="17">
        <v>20188189.18</v>
      </c>
      <c r="R47" s="17">
        <v>0</v>
      </c>
      <c r="S47" s="17">
        <v>5674781.7199999997</v>
      </c>
      <c r="T47" s="17">
        <v>1669233.26</v>
      </c>
      <c r="U47" s="17">
        <v>0</v>
      </c>
      <c r="V47" s="17">
        <v>3039758</v>
      </c>
      <c r="W47" s="17">
        <v>0</v>
      </c>
      <c r="X47" s="17">
        <v>0</v>
      </c>
      <c r="Y47" s="17">
        <v>0</v>
      </c>
      <c r="Z47" s="17">
        <v>0</v>
      </c>
      <c r="AA47" s="17">
        <v>29006244.16</v>
      </c>
      <c r="AB47" s="17">
        <v>0</v>
      </c>
      <c r="AC47" s="17">
        <v>0</v>
      </c>
      <c r="AD47" s="17">
        <v>0</v>
      </c>
      <c r="AE47" s="17">
        <v>0</v>
      </c>
      <c r="AF47" s="47">
        <v>0</v>
      </c>
      <c r="AG47" s="47">
        <v>0</v>
      </c>
      <c r="AH47" s="17">
        <v>0</v>
      </c>
      <c r="AI47" s="17">
        <v>0</v>
      </c>
      <c r="AJ47" s="17">
        <v>0</v>
      </c>
      <c r="AK47" s="17">
        <v>0</v>
      </c>
      <c r="AL47" s="17">
        <v>0</v>
      </c>
      <c r="AM47" s="47">
        <v>0</v>
      </c>
      <c r="AN47" s="17">
        <v>0</v>
      </c>
      <c r="AO47" s="17">
        <v>0</v>
      </c>
      <c r="AP47" s="17">
        <v>0</v>
      </c>
      <c r="AQ47" s="17">
        <v>0</v>
      </c>
      <c r="AR47" s="47">
        <v>0</v>
      </c>
      <c r="AS47" s="17">
        <v>0</v>
      </c>
      <c r="AT47" s="17">
        <v>0</v>
      </c>
      <c r="AU47" s="47">
        <v>0</v>
      </c>
      <c r="AV47" s="17">
        <v>0</v>
      </c>
      <c r="AW47" s="17">
        <v>288958</v>
      </c>
      <c r="AX47" s="17">
        <v>24958</v>
      </c>
      <c r="AY47" s="17">
        <v>0</v>
      </c>
      <c r="AZ47" s="17">
        <v>264000</v>
      </c>
      <c r="BA47" s="17">
        <v>288958</v>
      </c>
      <c r="BB47" s="17">
        <v>288958</v>
      </c>
      <c r="BC47" s="17">
        <v>0</v>
      </c>
      <c r="BD47" s="17">
        <v>0</v>
      </c>
      <c r="BE47" s="47">
        <v>0</v>
      </c>
      <c r="BF47" s="47">
        <v>2</v>
      </c>
    </row>
    <row r="48" spans="1:58" ht="11.75" customHeight="1" x14ac:dyDescent="0.25">
      <c r="A48" s="19">
        <v>255060</v>
      </c>
      <c r="B48" s="20" t="s">
        <v>221</v>
      </c>
      <c r="C48" s="47">
        <v>71</v>
      </c>
      <c r="D48" s="17">
        <v>34566951.43</v>
      </c>
      <c r="E48" s="17">
        <v>34566951.43</v>
      </c>
      <c r="F48" s="17">
        <v>34566951.43</v>
      </c>
      <c r="G48" s="17">
        <v>0</v>
      </c>
      <c r="H48" s="17">
        <v>0</v>
      </c>
      <c r="I48" s="17">
        <v>0</v>
      </c>
      <c r="J48" s="17">
        <v>0</v>
      </c>
      <c r="K48" s="17">
        <v>34566951.43</v>
      </c>
      <c r="L48" s="17">
        <v>32383013.870000001</v>
      </c>
      <c r="M48" s="17">
        <v>2183937.56</v>
      </c>
      <c r="N48" s="17">
        <v>0</v>
      </c>
      <c r="O48" s="17">
        <v>34566951.43</v>
      </c>
      <c r="P48" s="17">
        <v>34566951.43</v>
      </c>
      <c r="Q48" s="17">
        <v>23986089.460000001</v>
      </c>
      <c r="R48" s="17">
        <v>0</v>
      </c>
      <c r="S48" s="17">
        <v>4951043.6399999997</v>
      </c>
      <c r="T48" s="17">
        <v>1979516.33</v>
      </c>
      <c r="U48" s="17">
        <v>0</v>
      </c>
      <c r="V48" s="17">
        <v>3650302</v>
      </c>
      <c r="W48" s="17">
        <v>0</v>
      </c>
      <c r="X48" s="17">
        <v>0</v>
      </c>
      <c r="Y48" s="17">
        <v>0</v>
      </c>
      <c r="Z48" s="17">
        <v>0</v>
      </c>
      <c r="AA48" s="17">
        <v>32383013.870000001</v>
      </c>
      <c r="AB48" s="17">
        <v>0</v>
      </c>
      <c r="AC48" s="17">
        <v>0</v>
      </c>
      <c r="AD48" s="17">
        <v>0</v>
      </c>
      <c r="AE48" s="17">
        <v>0</v>
      </c>
      <c r="AF48" s="47">
        <v>0</v>
      </c>
      <c r="AG48" s="47">
        <v>0</v>
      </c>
      <c r="AH48" s="17">
        <v>0</v>
      </c>
      <c r="AI48" s="17">
        <v>0</v>
      </c>
      <c r="AJ48" s="17">
        <v>0</v>
      </c>
      <c r="AK48" s="17">
        <v>0</v>
      </c>
      <c r="AL48" s="17">
        <v>0</v>
      </c>
      <c r="AM48" s="47">
        <v>0</v>
      </c>
      <c r="AN48" s="17">
        <v>0</v>
      </c>
      <c r="AO48" s="17">
        <v>0</v>
      </c>
      <c r="AP48" s="17">
        <v>0</v>
      </c>
      <c r="AQ48" s="17">
        <v>0</v>
      </c>
      <c r="AR48" s="47">
        <v>0</v>
      </c>
      <c r="AS48" s="17">
        <v>0</v>
      </c>
      <c r="AT48" s="17">
        <v>0</v>
      </c>
      <c r="AU48" s="47">
        <v>0</v>
      </c>
      <c r="AV48" s="17">
        <v>0</v>
      </c>
      <c r="AW48" s="17">
        <v>467601.5</v>
      </c>
      <c r="AX48" s="17">
        <v>9297.5</v>
      </c>
      <c r="AY48" s="17">
        <v>0</v>
      </c>
      <c r="AZ48" s="17">
        <v>458304</v>
      </c>
      <c r="BA48" s="17">
        <v>0</v>
      </c>
      <c r="BB48" s="17">
        <v>0</v>
      </c>
      <c r="BC48" s="17">
        <v>0</v>
      </c>
      <c r="BD48" s="17">
        <v>0</v>
      </c>
      <c r="BE48" s="47">
        <v>0</v>
      </c>
      <c r="BF48" s="47">
        <v>0</v>
      </c>
    </row>
    <row r="49" spans="1:58" ht="11.75" customHeight="1" x14ac:dyDescent="0.25">
      <c r="A49" s="19">
        <v>255061</v>
      </c>
      <c r="B49" s="20" t="s">
        <v>222</v>
      </c>
      <c r="C49" s="47">
        <v>264</v>
      </c>
      <c r="D49" s="17">
        <v>133837944.40000001</v>
      </c>
      <c r="E49" s="17">
        <v>133836027.53</v>
      </c>
      <c r="F49" s="17">
        <v>133836027.53</v>
      </c>
      <c r="G49" s="17">
        <v>0</v>
      </c>
      <c r="H49" s="17">
        <v>0</v>
      </c>
      <c r="I49" s="17">
        <v>0</v>
      </c>
      <c r="J49" s="17">
        <v>0</v>
      </c>
      <c r="K49" s="17">
        <v>133837944.40000001</v>
      </c>
      <c r="L49" s="17">
        <v>115324558.8</v>
      </c>
      <c r="M49" s="17">
        <v>18513385.600000001</v>
      </c>
      <c r="N49" s="17">
        <v>0</v>
      </c>
      <c r="O49" s="17">
        <v>133837944.40000001</v>
      </c>
      <c r="P49" s="17">
        <v>133837944.40000001</v>
      </c>
      <c r="Q49" s="17">
        <v>100149504.91</v>
      </c>
      <c r="R49" s="17">
        <v>0</v>
      </c>
      <c r="S49" s="17">
        <v>13302537.76</v>
      </c>
      <c r="T49" s="17">
        <v>7181871.4800000004</v>
      </c>
      <c r="U49" s="17">
        <v>0</v>
      </c>
      <c r="V49" s="17">
        <v>13204030.25</v>
      </c>
      <c r="W49" s="17">
        <v>0</v>
      </c>
      <c r="X49" s="17">
        <v>0</v>
      </c>
      <c r="Y49" s="17">
        <v>0</v>
      </c>
      <c r="Z49" s="17">
        <v>0</v>
      </c>
      <c r="AA49" s="17">
        <v>115324558.8</v>
      </c>
      <c r="AB49" s="17">
        <v>11053.1</v>
      </c>
      <c r="AC49" s="17">
        <v>54000</v>
      </c>
      <c r="AD49" s="17">
        <v>0</v>
      </c>
      <c r="AE49" s="17">
        <v>0</v>
      </c>
      <c r="AF49" s="47">
        <v>0</v>
      </c>
      <c r="AG49" s="47">
        <v>0</v>
      </c>
      <c r="AH49" s="17">
        <v>0</v>
      </c>
      <c r="AI49" s="17">
        <v>11053.1</v>
      </c>
      <c r="AJ49" s="17">
        <v>54000</v>
      </c>
      <c r="AK49" s="17">
        <v>0</v>
      </c>
      <c r="AL49" s="17">
        <v>0</v>
      </c>
      <c r="AM49" s="47">
        <v>0</v>
      </c>
      <c r="AN49" s="17">
        <v>0</v>
      </c>
      <c r="AO49" s="17">
        <v>11053.1</v>
      </c>
      <c r="AP49" s="17">
        <v>54000</v>
      </c>
      <c r="AQ49" s="17">
        <v>0</v>
      </c>
      <c r="AR49" s="47">
        <v>0</v>
      </c>
      <c r="AS49" s="17">
        <v>0</v>
      </c>
      <c r="AT49" s="17">
        <v>0</v>
      </c>
      <c r="AU49" s="47">
        <v>2</v>
      </c>
      <c r="AV49" s="17">
        <v>5526.55</v>
      </c>
      <c r="AW49" s="17">
        <v>9602106.7899999991</v>
      </c>
      <c r="AX49" s="17">
        <v>4316828.5999999996</v>
      </c>
      <c r="AY49" s="17">
        <v>5285278.1900000004</v>
      </c>
      <c r="AZ49" s="17">
        <v>0</v>
      </c>
      <c r="BA49" s="17">
        <v>5660518.5199999996</v>
      </c>
      <c r="BB49" s="17">
        <v>5660518.5199999996</v>
      </c>
      <c r="BC49" s="17">
        <v>2</v>
      </c>
      <c r="BD49" s="17">
        <v>528729.78</v>
      </c>
      <c r="BE49" s="47">
        <v>0</v>
      </c>
      <c r="BF49" s="47">
        <v>0</v>
      </c>
    </row>
    <row r="50" spans="1:58" ht="11.75" customHeight="1" x14ac:dyDescent="0.25">
      <c r="A50" s="19">
        <v>255062</v>
      </c>
      <c r="B50" s="20" t="s">
        <v>223</v>
      </c>
      <c r="C50" s="47">
        <v>427</v>
      </c>
      <c r="D50" s="17">
        <v>218776826.53</v>
      </c>
      <c r="E50" s="17">
        <v>218561069.56999999</v>
      </c>
      <c r="F50" s="17">
        <v>218561069.56999999</v>
      </c>
      <c r="G50" s="17">
        <v>0</v>
      </c>
      <c r="H50" s="17">
        <v>0</v>
      </c>
      <c r="I50" s="17">
        <v>0</v>
      </c>
      <c r="J50" s="17">
        <v>0</v>
      </c>
      <c r="K50" s="17">
        <v>218776826.53</v>
      </c>
      <c r="L50" s="17">
        <v>203395406.50999999</v>
      </c>
      <c r="M50" s="17">
        <v>15381420.02</v>
      </c>
      <c r="N50" s="17">
        <v>0</v>
      </c>
      <c r="O50" s="17">
        <v>218776826.53</v>
      </c>
      <c r="P50" s="17">
        <v>218776826.53</v>
      </c>
      <c r="Q50" s="17">
        <v>155427809.31</v>
      </c>
      <c r="R50" s="17">
        <v>0</v>
      </c>
      <c r="S50" s="17">
        <v>26216939.960000001</v>
      </c>
      <c r="T50" s="17">
        <v>11747368.26</v>
      </c>
      <c r="U50" s="17">
        <v>0</v>
      </c>
      <c r="V50" s="17">
        <v>25384709</v>
      </c>
      <c r="W50" s="17">
        <v>0</v>
      </c>
      <c r="X50" s="17">
        <v>0</v>
      </c>
      <c r="Y50" s="17">
        <v>0</v>
      </c>
      <c r="Z50" s="17">
        <v>0</v>
      </c>
      <c r="AA50" s="17">
        <v>203395406.50999999</v>
      </c>
      <c r="AB50" s="17">
        <v>20444.07</v>
      </c>
      <c r="AC50" s="17">
        <v>54000</v>
      </c>
      <c r="AD50" s="17">
        <v>0</v>
      </c>
      <c r="AE50" s="17">
        <v>0</v>
      </c>
      <c r="AF50" s="47">
        <v>0</v>
      </c>
      <c r="AG50" s="47">
        <v>0</v>
      </c>
      <c r="AH50" s="17">
        <v>0</v>
      </c>
      <c r="AI50" s="17">
        <v>20444.07</v>
      </c>
      <c r="AJ50" s="17">
        <v>54000</v>
      </c>
      <c r="AK50" s="17">
        <v>0</v>
      </c>
      <c r="AL50" s="17">
        <v>0</v>
      </c>
      <c r="AM50" s="47">
        <v>0</v>
      </c>
      <c r="AN50" s="17">
        <v>0</v>
      </c>
      <c r="AO50" s="17">
        <v>20444.07</v>
      </c>
      <c r="AP50" s="17">
        <v>54000</v>
      </c>
      <c r="AQ50" s="17">
        <v>0</v>
      </c>
      <c r="AR50" s="47">
        <v>0</v>
      </c>
      <c r="AS50" s="17">
        <v>0</v>
      </c>
      <c r="AT50" s="17">
        <v>0</v>
      </c>
      <c r="AU50" s="47">
        <v>2</v>
      </c>
      <c r="AV50" s="17">
        <v>10222.030000000001</v>
      </c>
      <c r="AW50" s="17">
        <v>5320725.42</v>
      </c>
      <c r="AX50" s="17">
        <v>1061626</v>
      </c>
      <c r="AY50" s="17">
        <v>0</v>
      </c>
      <c r="AZ50" s="17">
        <v>4259099.42</v>
      </c>
      <c r="BA50" s="17">
        <v>1213686</v>
      </c>
      <c r="BB50" s="17">
        <v>163588</v>
      </c>
      <c r="BC50" s="17">
        <v>2</v>
      </c>
      <c r="BD50" s="17">
        <v>427816.33</v>
      </c>
      <c r="BE50" s="47">
        <v>0</v>
      </c>
      <c r="BF50" s="47">
        <v>0</v>
      </c>
    </row>
    <row r="51" spans="1:58" ht="11.75" customHeight="1" x14ac:dyDescent="0.25">
      <c r="A51" s="19">
        <v>255063</v>
      </c>
      <c r="B51" s="20" t="s">
        <v>224</v>
      </c>
      <c r="C51" s="47">
        <v>60</v>
      </c>
      <c r="D51" s="17">
        <v>30045361.609999999</v>
      </c>
      <c r="E51" s="17">
        <v>30045215.609999999</v>
      </c>
      <c r="F51" s="17">
        <v>30045215.609999999</v>
      </c>
      <c r="G51" s="17">
        <v>0</v>
      </c>
      <c r="H51" s="17">
        <v>0</v>
      </c>
      <c r="I51" s="17">
        <v>0</v>
      </c>
      <c r="J51" s="17">
        <v>0</v>
      </c>
      <c r="K51" s="17">
        <v>30045361.609999999</v>
      </c>
      <c r="L51" s="17">
        <v>26514772.960000001</v>
      </c>
      <c r="M51" s="17">
        <v>3530588.65</v>
      </c>
      <c r="N51" s="17">
        <v>0</v>
      </c>
      <c r="O51" s="17">
        <v>30045361.609999999</v>
      </c>
      <c r="P51" s="17">
        <v>30045361.609999999</v>
      </c>
      <c r="Q51" s="17">
        <v>22049907.010000002</v>
      </c>
      <c r="R51" s="17">
        <v>0</v>
      </c>
      <c r="S51" s="17">
        <v>3238408.56</v>
      </c>
      <c r="T51" s="17">
        <v>1671203.04</v>
      </c>
      <c r="U51" s="17">
        <v>0</v>
      </c>
      <c r="V51" s="17">
        <v>3085843</v>
      </c>
      <c r="W51" s="17">
        <v>0</v>
      </c>
      <c r="X51" s="17">
        <v>0</v>
      </c>
      <c r="Y51" s="17">
        <v>0</v>
      </c>
      <c r="Z51" s="17">
        <v>0</v>
      </c>
      <c r="AA51" s="17">
        <v>26514772.960000001</v>
      </c>
      <c r="AB51" s="17">
        <v>0</v>
      </c>
      <c r="AC51" s="17">
        <v>0</v>
      </c>
      <c r="AD51" s="17">
        <v>0</v>
      </c>
      <c r="AE51" s="17">
        <v>0</v>
      </c>
      <c r="AF51" s="47">
        <v>0</v>
      </c>
      <c r="AG51" s="47">
        <v>0</v>
      </c>
      <c r="AH51" s="17">
        <v>0</v>
      </c>
      <c r="AI51" s="17">
        <v>0</v>
      </c>
      <c r="AJ51" s="17">
        <v>0</v>
      </c>
      <c r="AK51" s="17">
        <v>0</v>
      </c>
      <c r="AL51" s="17">
        <v>0</v>
      </c>
      <c r="AM51" s="47">
        <v>0</v>
      </c>
      <c r="AN51" s="17">
        <v>0</v>
      </c>
      <c r="AO51" s="17">
        <v>0</v>
      </c>
      <c r="AP51" s="17">
        <v>0</v>
      </c>
      <c r="AQ51" s="17">
        <v>0</v>
      </c>
      <c r="AR51" s="47">
        <v>0</v>
      </c>
      <c r="AS51" s="17">
        <v>0</v>
      </c>
      <c r="AT51" s="17">
        <v>0</v>
      </c>
      <c r="AU51" s="47">
        <v>0</v>
      </c>
      <c r="AV51" s="17">
        <v>0</v>
      </c>
      <c r="AW51" s="17">
        <v>1563940</v>
      </c>
      <c r="AX51" s="17">
        <v>1225740</v>
      </c>
      <c r="AY51" s="17">
        <v>0</v>
      </c>
      <c r="AZ51" s="17">
        <v>338200</v>
      </c>
      <c r="BA51" s="17">
        <v>338200</v>
      </c>
      <c r="BB51" s="17">
        <v>338200</v>
      </c>
      <c r="BC51" s="17">
        <v>0</v>
      </c>
      <c r="BD51" s="17">
        <v>0</v>
      </c>
      <c r="BE51" s="47">
        <v>0</v>
      </c>
      <c r="BF51" s="47">
        <v>0</v>
      </c>
    </row>
    <row r="52" spans="1:58" ht="11.75" customHeight="1" x14ac:dyDescent="0.25">
      <c r="A52" s="19">
        <v>255064</v>
      </c>
      <c r="B52" s="20" t="s">
        <v>225</v>
      </c>
      <c r="C52" s="47">
        <v>149</v>
      </c>
      <c r="D52" s="17">
        <v>72015149</v>
      </c>
      <c r="E52" s="17">
        <v>72015149</v>
      </c>
      <c r="F52" s="17">
        <v>72015149</v>
      </c>
      <c r="G52" s="17">
        <v>0</v>
      </c>
      <c r="H52" s="17">
        <v>0</v>
      </c>
      <c r="I52" s="17">
        <v>0</v>
      </c>
      <c r="J52" s="17">
        <v>0</v>
      </c>
      <c r="K52" s="17">
        <v>72015149</v>
      </c>
      <c r="L52" s="17">
        <v>67665531.709999993</v>
      </c>
      <c r="M52" s="17">
        <v>4349617.29</v>
      </c>
      <c r="N52" s="17">
        <v>0</v>
      </c>
      <c r="O52" s="17">
        <v>72015149</v>
      </c>
      <c r="P52" s="17">
        <v>72015149</v>
      </c>
      <c r="Q52" s="17">
        <v>51092673.640000001</v>
      </c>
      <c r="R52" s="17">
        <v>0</v>
      </c>
      <c r="S52" s="17">
        <v>8761242.5600000005</v>
      </c>
      <c r="T52" s="17">
        <v>4416569.8</v>
      </c>
      <c r="U52" s="17">
        <v>0</v>
      </c>
      <c r="V52" s="17">
        <v>7744663</v>
      </c>
      <c r="W52" s="17">
        <v>0</v>
      </c>
      <c r="X52" s="17">
        <v>0</v>
      </c>
      <c r="Y52" s="17">
        <v>0</v>
      </c>
      <c r="Z52" s="17">
        <v>0</v>
      </c>
      <c r="AA52" s="17">
        <v>67665531.709999993</v>
      </c>
      <c r="AB52" s="17">
        <v>0</v>
      </c>
      <c r="AC52" s="17">
        <v>0</v>
      </c>
      <c r="AD52" s="17">
        <v>0</v>
      </c>
      <c r="AE52" s="17">
        <v>0</v>
      </c>
      <c r="AF52" s="47">
        <v>0</v>
      </c>
      <c r="AG52" s="47">
        <v>0</v>
      </c>
      <c r="AH52" s="17">
        <v>0</v>
      </c>
      <c r="AI52" s="17">
        <v>0</v>
      </c>
      <c r="AJ52" s="17">
        <v>0</v>
      </c>
      <c r="AK52" s="17">
        <v>0</v>
      </c>
      <c r="AL52" s="17">
        <v>0</v>
      </c>
      <c r="AM52" s="47">
        <v>0</v>
      </c>
      <c r="AN52" s="17">
        <v>0</v>
      </c>
      <c r="AO52" s="17">
        <v>0</v>
      </c>
      <c r="AP52" s="17">
        <v>0</v>
      </c>
      <c r="AQ52" s="17">
        <v>0</v>
      </c>
      <c r="AR52" s="47">
        <v>0</v>
      </c>
      <c r="AS52" s="17">
        <v>0</v>
      </c>
      <c r="AT52" s="17">
        <v>0</v>
      </c>
      <c r="AU52" s="47">
        <v>0</v>
      </c>
      <c r="AV52" s="17">
        <v>0</v>
      </c>
      <c r="AW52" s="17">
        <v>636900</v>
      </c>
      <c r="AX52" s="17">
        <v>36900</v>
      </c>
      <c r="AY52" s="17">
        <v>0</v>
      </c>
      <c r="AZ52" s="17">
        <v>600000</v>
      </c>
      <c r="BA52" s="17">
        <v>636900</v>
      </c>
      <c r="BB52" s="17">
        <v>636900</v>
      </c>
      <c r="BC52" s="17">
        <v>0</v>
      </c>
      <c r="BD52" s="17">
        <v>0</v>
      </c>
      <c r="BE52" s="47">
        <v>0</v>
      </c>
      <c r="BF52" s="47">
        <v>0</v>
      </c>
    </row>
    <row r="53" spans="1:58" ht="11.75" customHeight="1" x14ac:dyDescent="0.25">
      <c r="A53" s="19">
        <v>255065</v>
      </c>
      <c r="B53" s="20" t="s">
        <v>226</v>
      </c>
      <c r="C53" s="47">
        <v>156</v>
      </c>
      <c r="D53" s="17">
        <v>79530000.790000007</v>
      </c>
      <c r="E53" s="17">
        <v>79528200.790000007</v>
      </c>
      <c r="F53" s="17">
        <v>79528200.790000007</v>
      </c>
      <c r="G53" s="17">
        <v>0</v>
      </c>
      <c r="H53" s="17">
        <v>0</v>
      </c>
      <c r="I53" s="17">
        <v>0</v>
      </c>
      <c r="J53" s="17">
        <v>0</v>
      </c>
      <c r="K53" s="17">
        <v>79530000.790000007</v>
      </c>
      <c r="L53" s="17">
        <v>71874413.379999995</v>
      </c>
      <c r="M53" s="17">
        <v>7655587.4100000001</v>
      </c>
      <c r="N53" s="17">
        <v>0</v>
      </c>
      <c r="O53" s="17">
        <v>79530000.790000007</v>
      </c>
      <c r="P53" s="17">
        <v>79530000.790000007</v>
      </c>
      <c r="Q53" s="17">
        <v>58191519.130000003</v>
      </c>
      <c r="R53" s="17">
        <v>0</v>
      </c>
      <c r="S53" s="17">
        <v>8492356.3200000003</v>
      </c>
      <c r="T53" s="17">
        <v>4606021.34</v>
      </c>
      <c r="U53" s="17">
        <v>0</v>
      </c>
      <c r="V53" s="17">
        <v>8240104</v>
      </c>
      <c r="W53" s="17">
        <v>0</v>
      </c>
      <c r="X53" s="17">
        <v>0</v>
      </c>
      <c r="Y53" s="17">
        <v>0</v>
      </c>
      <c r="Z53" s="17">
        <v>0</v>
      </c>
      <c r="AA53" s="17">
        <v>71874413.379999995</v>
      </c>
      <c r="AB53" s="17">
        <v>0</v>
      </c>
      <c r="AC53" s="17">
        <v>0</v>
      </c>
      <c r="AD53" s="17">
        <v>0</v>
      </c>
      <c r="AE53" s="17">
        <v>0</v>
      </c>
      <c r="AF53" s="47">
        <v>0</v>
      </c>
      <c r="AG53" s="47">
        <v>0</v>
      </c>
      <c r="AH53" s="17">
        <v>0</v>
      </c>
      <c r="AI53" s="17">
        <v>0</v>
      </c>
      <c r="AJ53" s="17">
        <v>0</v>
      </c>
      <c r="AK53" s="17">
        <v>0</v>
      </c>
      <c r="AL53" s="17">
        <v>0</v>
      </c>
      <c r="AM53" s="47">
        <v>0</v>
      </c>
      <c r="AN53" s="17">
        <v>0</v>
      </c>
      <c r="AO53" s="17">
        <v>0</v>
      </c>
      <c r="AP53" s="17">
        <v>0</v>
      </c>
      <c r="AQ53" s="17">
        <v>0</v>
      </c>
      <c r="AR53" s="47">
        <v>0</v>
      </c>
      <c r="AS53" s="17">
        <v>0</v>
      </c>
      <c r="AT53" s="17">
        <v>0</v>
      </c>
      <c r="AU53" s="47">
        <v>0</v>
      </c>
      <c r="AV53" s="17">
        <v>0</v>
      </c>
      <c r="AW53" s="17">
        <v>4168260.66</v>
      </c>
      <c r="AX53" s="17">
        <v>3190890</v>
      </c>
      <c r="AY53" s="17">
        <v>0</v>
      </c>
      <c r="AZ53" s="17">
        <v>977370.66</v>
      </c>
      <c r="BA53" s="17">
        <v>4168260.66</v>
      </c>
      <c r="BB53" s="17">
        <v>3675533</v>
      </c>
      <c r="BC53" s="17">
        <v>0</v>
      </c>
      <c r="BD53" s="17">
        <v>0</v>
      </c>
      <c r="BE53" s="47">
        <v>0</v>
      </c>
      <c r="BF53" s="47">
        <v>0</v>
      </c>
    </row>
    <row r="54" spans="1:58" ht="11.75" customHeight="1" x14ac:dyDescent="0.25">
      <c r="A54" s="19">
        <v>255066</v>
      </c>
      <c r="B54" s="20" t="s">
        <v>227</v>
      </c>
      <c r="C54" s="47">
        <v>154</v>
      </c>
      <c r="D54" s="17">
        <v>79522099.879999995</v>
      </c>
      <c r="E54" s="17">
        <v>75160195.659999996</v>
      </c>
      <c r="F54" s="17">
        <v>75160195.659999996</v>
      </c>
      <c r="G54" s="17">
        <v>0</v>
      </c>
      <c r="H54" s="17">
        <v>0</v>
      </c>
      <c r="I54" s="17">
        <v>0</v>
      </c>
      <c r="J54" s="17">
        <v>0</v>
      </c>
      <c r="K54" s="17">
        <v>79522099.879999995</v>
      </c>
      <c r="L54" s="17">
        <v>69813275.659999996</v>
      </c>
      <c r="M54" s="17">
        <v>9708824.2200000007</v>
      </c>
      <c r="N54" s="17">
        <v>0</v>
      </c>
      <c r="O54" s="17">
        <v>79522099.879999995</v>
      </c>
      <c r="P54" s="17">
        <v>79522099.879999995</v>
      </c>
      <c r="Q54" s="17">
        <v>57393723.229999997</v>
      </c>
      <c r="R54" s="17">
        <v>0</v>
      </c>
      <c r="S54" s="17">
        <v>10070923.390000001</v>
      </c>
      <c r="T54" s="17">
        <v>4397665.26</v>
      </c>
      <c r="U54" s="17">
        <v>0</v>
      </c>
      <c r="V54" s="17">
        <v>7659788</v>
      </c>
      <c r="W54" s="17">
        <v>0</v>
      </c>
      <c r="X54" s="17">
        <v>0</v>
      </c>
      <c r="Y54" s="17">
        <v>0</v>
      </c>
      <c r="Z54" s="17">
        <v>0</v>
      </c>
      <c r="AA54" s="17">
        <v>69813275.659999996</v>
      </c>
      <c r="AB54" s="17">
        <v>7589.73</v>
      </c>
      <c r="AC54" s="17">
        <v>27000</v>
      </c>
      <c r="AD54" s="17">
        <v>0</v>
      </c>
      <c r="AE54" s="17">
        <v>0</v>
      </c>
      <c r="AF54" s="47">
        <v>0</v>
      </c>
      <c r="AG54" s="47">
        <v>0</v>
      </c>
      <c r="AH54" s="17">
        <v>0</v>
      </c>
      <c r="AI54" s="17">
        <v>7589.73</v>
      </c>
      <c r="AJ54" s="17">
        <v>27000</v>
      </c>
      <c r="AK54" s="17">
        <v>0</v>
      </c>
      <c r="AL54" s="17">
        <v>0</v>
      </c>
      <c r="AM54" s="47">
        <v>0</v>
      </c>
      <c r="AN54" s="17">
        <v>0</v>
      </c>
      <c r="AO54" s="17">
        <v>7589.73</v>
      </c>
      <c r="AP54" s="17">
        <v>27000</v>
      </c>
      <c r="AQ54" s="17">
        <v>0</v>
      </c>
      <c r="AR54" s="47">
        <v>0</v>
      </c>
      <c r="AS54" s="17">
        <v>0</v>
      </c>
      <c r="AT54" s="17">
        <v>0</v>
      </c>
      <c r="AU54" s="47">
        <v>1</v>
      </c>
      <c r="AV54" s="17">
        <v>7589.73</v>
      </c>
      <c r="AW54" s="17">
        <v>1464922.73</v>
      </c>
      <c r="AX54" s="17">
        <v>0</v>
      </c>
      <c r="AY54" s="17">
        <v>0</v>
      </c>
      <c r="AZ54" s="17">
        <v>1464922.73</v>
      </c>
      <c r="BA54" s="17">
        <v>1462222</v>
      </c>
      <c r="BB54" s="17">
        <v>1462222</v>
      </c>
      <c r="BC54" s="17">
        <v>1</v>
      </c>
      <c r="BD54" s="17">
        <v>257905</v>
      </c>
      <c r="BE54" s="47">
        <v>0</v>
      </c>
      <c r="BF54" s="47">
        <v>0</v>
      </c>
    </row>
    <row r="55" spans="1:58" ht="11.75" customHeight="1" x14ac:dyDescent="0.25">
      <c r="A55" s="19">
        <v>255067</v>
      </c>
      <c r="B55" s="20" t="s">
        <v>228</v>
      </c>
      <c r="C55" s="47">
        <v>176</v>
      </c>
      <c r="D55" s="17">
        <v>97713006.269999996</v>
      </c>
      <c r="E55" s="17">
        <v>97450250.109999999</v>
      </c>
      <c r="F55" s="17">
        <v>97450250.109999999</v>
      </c>
      <c r="G55" s="17">
        <v>0</v>
      </c>
      <c r="H55" s="17">
        <v>0</v>
      </c>
      <c r="I55" s="17">
        <v>0</v>
      </c>
      <c r="J55" s="17">
        <v>0</v>
      </c>
      <c r="K55" s="17">
        <v>97713006.269999996</v>
      </c>
      <c r="L55" s="17">
        <v>84632540.109999999</v>
      </c>
      <c r="M55" s="17">
        <v>13080466.16</v>
      </c>
      <c r="N55" s="17">
        <v>0</v>
      </c>
      <c r="O55" s="17">
        <v>97713006.269999996</v>
      </c>
      <c r="P55" s="17">
        <v>97713006.269999996</v>
      </c>
      <c r="Q55" s="17">
        <v>73099511.670000002</v>
      </c>
      <c r="R55" s="17">
        <v>0</v>
      </c>
      <c r="S55" s="17">
        <v>10342827.039999999</v>
      </c>
      <c r="T55" s="17">
        <v>5395274.5599999996</v>
      </c>
      <c r="U55" s="17">
        <v>0</v>
      </c>
      <c r="V55" s="17">
        <v>8875393</v>
      </c>
      <c r="W55" s="17">
        <v>0</v>
      </c>
      <c r="X55" s="17">
        <v>0</v>
      </c>
      <c r="Y55" s="17">
        <v>0</v>
      </c>
      <c r="Z55" s="17">
        <v>0</v>
      </c>
      <c r="AA55" s="17">
        <v>84632540.109999999</v>
      </c>
      <c r="AB55" s="17">
        <v>0</v>
      </c>
      <c r="AC55" s="17">
        <v>0</v>
      </c>
      <c r="AD55" s="17">
        <v>0</v>
      </c>
      <c r="AE55" s="17">
        <v>0</v>
      </c>
      <c r="AF55" s="47">
        <v>0</v>
      </c>
      <c r="AG55" s="47">
        <v>0</v>
      </c>
      <c r="AH55" s="17">
        <v>0</v>
      </c>
      <c r="AI55" s="17">
        <v>0</v>
      </c>
      <c r="AJ55" s="17">
        <v>0</v>
      </c>
      <c r="AK55" s="17">
        <v>0</v>
      </c>
      <c r="AL55" s="17">
        <v>0</v>
      </c>
      <c r="AM55" s="47">
        <v>0</v>
      </c>
      <c r="AN55" s="17">
        <v>0</v>
      </c>
      <c r="AO55" s="17">
        <v>0</v>
      </c>
      <c r="AP55" s="17">
        <v>0</v>
      </c>
      <c r="AQ55" s="17">
        <v>0</v>
      </c>
      <c r="AR55" s="47">
        <v>0</v>
      </c>
      <c r="AS55" s="17">
        <v>0</v>
      </c>
      <c r="AT55" s="17">
        <v>0</v>
      </c>
      <c r="AU55" s="47">
        <v>0</v>
      </c>
      <c r="AV55" s="17">
        <v>0</v>
      </c>
      <c r="AW55" s="17">
        <v>2293901.6</v>
      </c>
      <c r="AX55" s="17">
        <v>543961</v>
      </c>
      <c r="AY55" s="17">
        <v>0</v>
      </c>
      <c r="AZ55" s="17">
        <v>1749940.6</v>
      </c>
      <c r="BA55" s="17">
        <v>0</v>
      </c>
      <c r="BB55" s="17">
        <v>0</v>
      </c>
      <c r="BC55" s="17">
        <v>0</v>
      </c>
      <c r="BD55" s="17">
        <v>0</v>
      </c>
      <c r="BE55" s="47">
        <v>0</v>
      </c>
      <c r="BF55" s="47">
        <v>0</v>
      </c>
    </row>
    <row r="56" spans="1:58" ht="11.75" customHeight="1" x14ac:dyDescent="0.25">
      <c r="A56" s="19">
        <v>255068</v>
      </c>
      <c r="B56" s="20" t="s">
        <v>229</v>
      </c>
      <c r="C56" s="47">
        <v>93</v>
      </c>
      <c r="D56" s="17">
        <v>45179034.990000002</v>
      </c>
      <c r="E56" s="17">
        <v>45177641.130000003</v>
      </c>
      <c r="F56" s="17">
        <v>45177641.130000003</v>
      </c>
      <c r="G56" s="17">
        <v>0</v>
      </c>
      <c r="H56" s="17">
        <v>0</v>
      </c>
      <c r="I56" s="17">
        <v>0</v>
      </c>
      <c r="J56" s="17">
        <v>0</v>
      </c>
      <c r="K56" s="17">
        <v>45179034.990000002</v>
      </c>
      <c r="L56" s="17">
        <v>40427367.07</v>
      </c>
      <c r="M56" s="17">
        <v>4751667.92</v>
      </c>
      <c r="N56" s="17">
        <v>0</v>
      </c>
      <c r="O56" s="17">
        <v>45179034.990000002</v>
      </c>
      <c r="P56" s="17">
        <v>45179034.990000002</v>
      </c>
      <c r="Q56" s="17">
        <v>32916177.949999999</v>
      </c>
      <c r="R56" s="17">
        <v>0</v>
      </c>
      <c r="S56" s="17">
        <v>5036561.5199999996</v>
      </c>
      <c r="T56" s="17">
        <v>2571736.52</v>
      </c>
      <c r="U56" s="17">
        <v>0</v>
      </c>
      <c r="V56" s="17">
        <v>4654559</v>
      </c>
      <c r="W56" s="17">
        <v>0</v>
      </c>
      <c r="X56" s="17">
        <v>0</v>
      </c>
      <c r="Y56" s="17">
        <v>0</v>
      </c>
      <c r="Z56" s="17">
        <v>0</v>
      </c>
      <c r="AA56" s="17">
        <v>40427367.07</v>
      </c>
      <c r="AB56" s="17">
        <v>0</v>
      </c>
      <c r="AC56" s="17">
        <v>0</v>
      </c>
      <c r="AD56" s="17">
        <v>0</v>
      </c>
      <c r="AE56" s="17">
        <v>0</v>
      </c>
      <c r="AF56" s="47">
        <v>0</v>
      </c>
      <c r="AG56" s="47">
        <v>0</v>
      </c>
      <c r="AH56" s="17">
        <v>0</v>
      </c>
      <c r="AI56" s="17">
        <v>0</v>
      </c>
      <c r="AJ56" s="17">
        <v>0</v>
      </c>
      <c r="AK56" s="17">
        <v>0</v>
      </c>
      <c r="AL56" s="17">
        <v>0</v>
      </c>
      <c r="AM56" s="47">
        <v>0</v>
      </c>
      <c r="AN56" s="17">
        <v>0</v>
      </c>
      <c r="AO56" s="17">
        <v>0</v>
      </c>
      <c r="AP56" s="17">
        <v>0</v>
      </c>
      <c r="AQ56" s="17">
        <v>0</v>
      </c>
      <c r="AR56" s="47">
        <v>0</v>
      </c>
      <c r="AS56" s="17">
        <v>0</v>
      </c>
      <c r="AT56" s="17">
        <v>0</v>
      </c>
      <c r="AU56" s="47">
        <v>0</v>
      </c>
      <c r="AV56" s="17">
        <v>0</v>
      </c>
      <c r="AW56" s="17">
        <v>1169223.9099999999</v>
      </c>
      <c r="AX56" s="17">
        <v>615648</v>
      </c>
      <c r="AY56" s="17">
        <v>0</v>
      </c>
      <c r="AZ56" s="17">
        <v>553575.91</v>
      </c>
      <c r="BA56" s="17">
        <v>0</v>
      </c>
      <c r="BB56" s="17">
        <v>0</v>
      </c>
      <c r="BC56" s="17">
        <v>0</v>
      </c>
      <c r="BD56" s="17">
        <v>0</v>
      </c>
      <c r="BE56" s="47">
        <v>0</v>
      </c>
      <c r="BF56" s="47">
        <v>0</v>
      </c>
    </row>
    <row r="57" spans="1:58" ht="11.75" customHeight="1" x14ac:dyDescent="0.25">
      <c r="A57" s="19">
        <v>255070</v>
      </c>
      <c r="B57" s="20" t="s">
        <v>230</v>
      </c>
      <c r="C57" s="47">
        <v>79</v>
      </c>
      <c r="D57" s="17">
        <v>38409040.380000003</v>
      </c>
      <c r="E57" s="17">
        <v>38395782.380000003</v>
      </c>
      <c r="F57" s="17">
        <v>38395782.380000003</v>
      </c>
      <c r="G57" s="17">
        <v>0</v>
      </c>
      <c r="H57" s="17">
        <v>0</v>
      </c>
      <c r="I57" s="17">
        <v>0</v>
      </c>
      <c r="J57" s="17">
        <v>0</v>
      </c>
      <c r="K57" s="17">
        <v>38409040.380000003</v>
      </c>
      <c r="L57" s="17">
        <v>35925824.350000001</v>
      </c>
      <c r="M57" s="17">
        <v>2483216.0299999998</v>
      </c>
      <c r="N57" s="17">
        <v>0</v>
      </c>
      <c r="O57" s="17">
        <v>38409040.380000003</v>
      </c>
      <c r="P57" s="17">
        <v>38409040.380000003</v>
      </c>
      <c r="Q57" s="17">
        <v>27741148.550000001</v>
      </c>
      <c r="R57" s="17">
        <v>0</v>
      </c>
      <c r="S57" s="17">
        <v>3972183.44</v>
      </c>
      <c r="T57" s="17">
        <v>2472024.39</v>
      </c>
      <c r="U57" s="17">
        <v>0</v>
      </c>
      <c r="V57" s="17">
        <v>4223684</v>
      </c>
      <c r="W57" s="17">
        <v>0</v>
      </c>
      <c r="X57" s="17">
        <v>0</v>
      </c>
      <c r="Y57" s="17">
        <v>0</v>
      </c>
      <c r="Z57" s="17">
        <v>0</v>
      </c>
      <c r="AA57" s="17">
        <v>35925824.350000001</v>
      </c>
      <c r="AB57" s="17">
        <v>0</v>
      </c>
      <c r="AC57" s="17">
        <v>0</v>
      </c>
      <c r="AD57" s="17">
        <v>0</v>
      </c>
      <c r="AE57" s="17">
        <v>0</v>
      </c>
      <c r="AF57" s="47">
        <v>0</v>
      </c>
      <c r="AG57" s="47">
        <v>0</v>
      </c>
      <c r="AH57" s="17">
        <v>0</v>
      </c>
      <c r="AI57" s="17">
        <v>0</v>
      </c>
      <c r="AJ57" s="17">
        <v>0</v>
      </c>
      <c r="AK57" s="17">
        <v>0</v>
      </c>
      <c r="AL57" s="17">
        <v>0</v>
      </c>
      <c r="AM57" s="47">
        <v>0</v>
      </c>
      <c r="AN57" s="17">
        <v>0</v>
      </c>
      <c r="AO57" s="17">
        <v>0</v>
      </c>
      <c r="AP57" s="17">
        <v>0</v>
      </c>
      <c r="AQ57" s="17">
        <v>0</v>
      </c>
      <c r="AR57" s="47">
        <v>0</v>
      </c>
      <c r="AS57" s="17">
        <v>0</v>
      </c>
      <c r="AT57" s="17">
        <v>0</v>
      </c>
      <c r="AU57" s="47">
        <v>0</v>
      </c>
      <c r="AV57" s="17">
        <v>0</v>
      </c>
      <c r="AW57" s="17">
        <v>468700</v>
      </c>
      <c r="AX57" s="17">
        <v>30700</v>
      </c>
      <c r="AY57" s="17">
        <v>0</v>
      </c>
      <c r="AZ57" s="17">
        <v>438000</v>
      </c>
      <c r="BA57" s="17">
        <v>468700</v>
      </c>
      <c r="BB57" s="17">
        <v>468700</v>
      </c>
      <c r="BC57" s="17">
        <v>0</v>
      </c>
      <c r="BD57" s="17">
        <v>0</v>
      </c>
      <c r="BE57" s="47">
        <v>0</v>
      </c>
      <c r="BF57" s="47">
        <v>0</v>
      </c>
    </row>
    <row r="58" spans="1:58" ht="11.75" customHeight="1" x14ac:dyDescent="0.25">
      <c r="A58" s="19">
        <v>255072</v>
      </c>
      <c r="B58" s="20" t="s">
        <v>231</v>
      </c>
      <c r="C58" s="47">
        <v>151</v>
      </c>
      <c r="D58" s="17">
        <v>73762644.560000002</v>
      </c>
      <c r="E58" s="17">
        <v>73760694.560000002</v>
      </c>
      <c r="F58" s="17">
        <v>73760694.560000002</v>
      </c>
      <c r="G58" s="17">
        <v>0</v>
      </c>
      <c r="H58" s="17">
        <v>0</v>
      </c>
      <c r="I58" s="17">
        <v>0</v>
      </c>
      <c r="J58" s="17">
        <v>0</v>
      </c>
      <c r="K58" s="17">
        <v>73762644.560000002</v>
      </c>
      <c r="L58" s="17">
        <v>68866407.140000001</v>
      </c>
      <c r="M58" s="17">
        <v>4896237.42</v>
      </c>
      <c r="N58" s="17">
        <v>0</v>
      </c>
      <c r="O58" s="17">
        <v>73762644.560000002</v>
      </c>
      <c r="P58" s="17">
        <v>73762644.560000002</v>
      </c>
      <c r="Q58" s="17">
        <v>51399079.479999997</v>
      </c>
      <c r="R58" s="17">
        <v>0</v>
      </c>
      <c r="S58" s="17">
        <v>9929638.8800000008</v>
      </c>
      <c r="T58" s="17">
        <v>4499704.2</v>
      </c>
      <c r="U58" s="17">
        <v>0</v>
      </c>
      <c r="V58" s="17">
        <v>7934222</v>
      </c>
      <c r="W58" s="17">
        <v>0</v>
      </c>
      <c r="X58" s="17">
        <v>0</v>
      </c>
      <c r="Y58" s="17">
        <v>0</v>
      </c>
      <c r="Z58" s="17">
        <v>0</v>
      </c>
      <c r="AA58" s="17">
        <v>68866407.140000001</v>
      </c>
      <c r="AB58" s="17">
        <v>25981.05</v>
      </c>
      <c r="AC58" s="17">
        <v>27000</v>
      </c>
      <c r="AD58" s="17">
        <v>0</v>
      </c>
      <c r="AE58" s="17">
        <v>0</v>
      </c>
      <c r="AF58" s="47">
        <v>0</v>
      </c>
      <c r="AG58" s="47">
        <v>0</v>
      </c>
      <c r="AH58" s="17">
        <v>0</v>
      </c>
      <c r="AI58" s="17">
        <v>25981.05</v>
      </c>
      <c r="AJ58" s="17">
        <v>27000</v>
      </c>
      <c r="AK58" s="17">
        <v>0</v>
      </c>
      <c r="AL58" s="17">
        <v>0</v>
      </c>
      <c r="AM58" s="47">
        <v>0</v>
      </c>
      <c r="AN58" s="17">
        <v>0</v>
      </c>
      <c r="AO58" s="17">
        <v>25981.05</v>
      </c>
      <c r="AP58" s="17">
        <v>27000</v>
      </c>
      <c r="AQ58" s="17">
        <v>0</v>
      </c>
      <c r="AR58" s="47">
        <v>0</v>
      </c>
      <c r="AS58" s="17">
        <v>0</v>
      </c>
      <c r="AT58" s="17">
        <v>0</v>
      </c>
      <c r="AU58" s="47">
        <v>1</v>
      </c>
      <c r="AV58" s="17">
        <v>25981.05</v>
      </c>
      <c r="AW58" s="17">
        <v>676561.05</v>
      </c>
      <c r="AX58" s="17">
        <v>63500</v>
      </c>
      <c r="AY58" s="17">
        <v>0</v>
      </c>
      <c r="AZ58" s="17">
        <v>613061.05000000005</v>
      </c>
      <c r="BA58" s="17">
        <v>676561.05</v>
      </c>
      <c r="BB58" s="17">
        <v>676561.05</v>
      </c>
      <c r="BC58" s="17">
        <v>1</v>
      </c>
      <c r="BD58" s="17">
        <v>269657.90999999997</v>
      </c>
      <c r="BE58" s="47">
        <v>0</v>
      </c>
      <c r="BF58" s="47">
        <v>0</v>
      </c>
    </row>
    <row r="59" spans="1:58" ht="11.75" customHeight="1" x14ac:dyDescent="0.25">
      <c r="A59" s="19">
        <v>255073</v>
      </c>
      <c r="B59" s="20" t="s">
        <v>232</v>
      </c>
      <c r="C59" s="47">
        <v>62</v>
      </c>
      <c r="D59" s="17">
        <v>29464223.329999998</v>
      </c>
      <c r="E59" s="17">
        <v>29464221.93</v>
      </c>
      <c r="F59" s="17">
        <v>29464221.93</v>
      </c>
      <c r="G59" s="17">
        <v>0</v>
      </c>
      <c r="H59" s="17">
        <v>0</v>
      </c>
      <c r="I59" s="17">
        <v>0</v>
      </c>
      <c r="J59" s="17">
        <v>0</v>
      </c>
      <c r="K59" s="17">
        <v>29464223.329999998</v>
      </c>
      <c r="L59" s="17">
        <v>27735054.109999999</v>
      </c>
      <c r="M59" s="17">
        <v>1729169.22</v>
      </c>
      <c r="N59" s="17">
        <v>0</v>
      </c>
      <c r="O59" s="17">
        <v>29464223.329999998</v>
      </c>
      <c r="P59" s="17">
        <v>29464223.329999998</v>
      </c>
      <c r="Q59" s="17">
        <v>20756482.800000001</v>
      </c>
      <c r="R59" s="17">
        <v>0</v>
      </c>
      <c r="S59" s="17">
        <v>3555195.27</v>
      </c>
      <c r="T59" s="17">
        <v>1633828.08</v>
      </c>
      <c r="U59" s="17">
        <v>0</v>
      </c>
      <c r="V59" s="17">
        <v>3518717.18</v>
      </c>
      <c r="W59" s="17">
        <v>0</v>
      </c>
      <c r="X59" s="17">
        <v>0</v>
      </c>
      <c r="Y59" s="17">
        <v>0</v>
      </c>
      <c r="Z59" s="17">
        <v>0</v>
      </c>
      <c r="AA59" s="17">
        <v>27735054.109999999</v>
      </c>
      <c r="AB59" s="17">
        <v>0</v>
      </c>
      <c r="AC59" s="17">
        <v>0</v>
      </c>
      <c r="AD59" s="17">
        <v>0</v>
      </c>
      <c r="AE59" s="17">
        <v>0</v>
      </c>
      <c r="AF59" s="47">
        <v>0</v>
      </c>
      <c r="AG59" s="47">
        <v>0</v>
      </c>
      <c r="AH59" s="17">
        <v>0</v>
      </c>
      <c r="AI59" s="17">
        <v>0</v>
      </c>
      <c r="AJ59" s="17">
        <v>0</v>
      </c>
      <c r="AK59" s="17">
        <v>0</v>
      </c>
      <c r="AL59" s="17">
        <v>0</v>
      </c>
      <c r="AM59" s="47">
        <v>0</v>
      </c>
      <c r="AN59" s="17">
        <v>0</v>
      </c>
      <c r="AO59" s="17">
        <v>0</v>
      </c>
      <c r="AP59" s="17">
        <v>0</v>
      </c>
      <c r="AQ59" s="17">
        <v>0</v>
      </c>
      <c r="AR59" s="47">
        <v>0</v>
      </c>
      <c r="AS59" s="17">
        <v>0</v>
      </c>
      <c r="AT59" s="17">
        <v>0</v>
      </c>
      <c r="AU59" s="47">
        <v>0</v>
      </c>
      <c r="AV59" s="17">
        <v>0</v>
      </c>
      <c r="AW59" s="17">
        <v>409168</v>
      </c>
      <c r="AX59" s="17">
        <v>5968</v>
      </c>
      <c r="AY59" s="17">
        <v>0</v>
      </c>
      <c r="AZ59" s="17">
        <v>403200</v>
      </c>
      <c r="BA59" s="17">
        <v>0</v>
      </c>
      <c r="BB59" s="17">
        <v>0</v>
      </c>
      <c r="BC59" s="17">
        <v>0</v>
      </c>
      <c r="BD59" s="17">
        <v>0</v>
      </c>
      <c r="BE59" s="47">
        <v>0</v>
      </c>
      <c r="BF59" s="47">
        <v>0</v>
      </c>
    </row>
    <row r="60" spans="1:58" ht="11.75" customHeight="1" x14ac:dyDescent="0.25">
      <c r="A60" s="19">
        <v>255074</v>
      </c>
      <c r="B60" s="20" t="s">
        <v>233</v>
      </c>
      <c r="C60" s="47">
        <v>120</v>
      </c>
      <c r="D60" s="17">
        <v>55354561.899999999</v>
      </c>
      <c r="E60" s="17">
        <v>55354561.899999999</v>
      </c>
      <c r="F60" s="17">
        <v>55354561.899999999</v>
      </c>
      <c r="G60" s="17">
        <v>0</v>
      </c>
      <c r="H60" s="17">
        <v>0</v>
      </c>
      <c r="I60" s="17">
        <v>0</v>
      </c>
      <c r="J60" s="17">
        <v>0</v>
      </c>
      <c r="K60" s="17">
        <v>55354561.899999999</v>
      </c>
      <c r="L60" s="17">
        <v>47924475.979999997</v>
      </c>
      <c r="M60" s="17">
        <v>7430085.9199999999</v>
      </c>
      <c r="N60" s="17">
        <v>0</v>
      </c>
      <c r="O60" s="17">
        <v>55354561.899999999</v>
      </c>
      <c r="P60" s="17">
        <v>55354561.899999999</v>
      </c>
      <c r="Q60" s="17">
        <v>41387505.25</v>
      </c>
      <c r="R60" s="17">
        <v>0</v>
      </c>
      <c r="S60" s="17">
        <v>5616291.4400000004</v>
      </c>
      <c r="T60" s="17">
        <v>2902951.21</v>
      </c>
      <c r="U60" s="17">
        <v>0</v>
      </c>
      <c r="V60" s="17">
        <v>5447814</v>
      </c>
      <c r="W60" s="17">
        <v>0</v>
      </c>
      <c r="X60" s="17">
        <v>0</v>
      </c>
      <c r="Y60" s="17">
        <v>0</v>
      </c>
      <c r="Z60" s="17">
        <v>0</v>
      </c>
      <c r="AA60" s="17">
        <v>47924475.979999997</v>
      </c>
      <c r="AB60" s="17">
        <v>0</v>
      </c>
      <c r="AC60" s="17">
        <v>0</v>
      </c>
      <c r="AD60" s="17">
        <v>0</v>
      </c>
      <c r="AE60" s="17">
        <v>0</v>
      </c>
      <c r="AF60" s="47">
        <v>0</v>
      </c>
      <c r="AG60" s="47">
        <v>0</v>
      </c>
      <c r="AH60" s="17">
        <v>0</v>
      </c>
      <c r="AI60" s="17">
        <v>0</v>
      </c>
      <c r="AJ60" s="17">
        <v>0</v>
      </c>
      <c r="AK60" s="17">
        <v>0</v>
      </c>
      <c r="AL60" s="17">
        <v>0</v>
      </c>
      <c r="AM60" s="47">
        <v>0</v>
      </c>
      <c r="AN60" s="17">
        <v>0</v>
      </c>
      <c r="AO60" s="17">
        <v>0</v>
      </c>
      <c r="AP60" s="17">
        <v>0</v>
      </c>
      <c r="AQ60" s="17">
        <v>0</v>
      </c>
      <c r="AR60" s="47">
        <v>0</v>
      </c>
      <c r="AS60" s="17">
        <v>0</v>
      </c>
      <c r="AT60" s="17">
        <v>0</v>
      </c>
      <c r="AU60" s="47">
        <v>0</v>
      </c>
      <c r="AV60" s="17">
        <v>0</v>
      </c>
      <c r="AW60" s="17">
        <v>3186506.9</v>
      </c>
      <c r="AX60" s="17">
        <v>1568180</v>
      </c>
      <c r="AY60" s="17">
        <v>1114896.8999999999</v>
      </c>
      <c r="AZ60" s="17">
        <v>503430</v>
      </c>
      <c r="BA60" s="17">
        <v>0</v>
      </c>
      <c r="BB60" s="17">
        <v>0</v>
      </c>
      <c r="BC60" s="17">
        <v>0</v>
      </c>
      <c r="BD60" s="17">
        <v>0</v>
      </c>
      <c r="BE60" s="47">
        <v>0</v>
      </c>
      <c r="BF60" s="47">
        <v>0</v>
      </c>
    </row>
    <row r="61" spans="1:58" ht="11.75" customHeight="1" x14ac:dyDescent="0.25">
      <c r="A61" s="19">
        <v>255075</v>
      </c>
      <c r="B61" s="20" t="s">
        <v>234</v>
      </c>
      <c r="C61" s="47">
        <v>95</v>
      </c>
      <c r="D61" s="17">
        <v>49226570.119999997</v>
      </c>
      <c r="E61" s="17">
        <v>49226570.119999997</v>
      </c>
      <c r="F61" s="17">
        <v>49226570.119999997</v>
      </c>
      <c r="G61" s="17">
        <v>0</v>
      </c>
      <c r="H61" s="17">
        <v>0</v>
      </c>
      <c r="I61" s="17">
        <v>0</v>
      </c>
      <c r="J61" s="17">
        <v>0</v>
      </c>
      <c r="K61" s="17">
        <v>49226570.119999997</v>
      </c>
      <c r="L61" s="17">
        <v>45271038.399999999</v>
      </c>
      <c r="M61" s="17">
        <v>3955531.72</v>
      </c>
      <c r="N61" s="17">
        <v>0</v>
      </c>
      <c r="O61" s="17">
        <v>49226570.119999997</v>
      </c>
      <c r="P61" s="17">
        <v>49226570.119999997</v>
      </c>
      <c r="Q61" s="17">
        <v>34217273.43</v>
      </c>
      <c r="R61" s="17">
        <v>0</v>
      </c>
      <c r="S61" s="17">
        <v>6966523.5599999996</v>
      </c>
      <c r="T61" s="17">
        <v>2938967.13</v>
      </c>
      <c r="U61" s="17">
        <v>0</v>
      </c>
      <c r="V61" s="17">
        <v>5103806</v>
      </c>
      <c r="W61" s="17">
        <v>0</v>
      </c>
      <c r="X61" s="17">
        <v>0</v>
      </c>
      <c r="Y61" s="17">
        <v>0</v>
      </c>
      <c r="Z61" s="17">
        <v>0</v>
      </c>
      <c r="AA61" s="17">
        <v>45271038.399999999</v>
      </c>
      <c r="AB61" s="17">
        <v>4457.01</v>
      </c>
      <c r="AC61" s="17">
        <v>27000</v>
      </c>
      <c r="AD61" s="17">
        <v>0</v>
      </c>
      <c r="AE61" s="17">
        <v>0</v>
      </c>
      <c r="AF61" s="47">
        <v>0</v>
      </c>
      <c r="AG61" s="47">
        <v>0</v>
      </c>
      <c r="AH61" s="17">
        <v>0</v>
      </c>
      <c r="AI61" s="17">
        <v>4457.01</v>
      </c>
      <c r="AJ61" s="17">
        <v>27000</v>
      </c>
      <c r="AK61" s="17">
        <v>0</v>
      </c>
      <c r="AL61" s="17">
        <v>0</v>
      </c>
      <c r="AM61" s="47">
        <v>0</v>
      </c>
      <c r="AN61" s="17">
        <v>0</v>
      </c>
      <c r="AO61" s="17">
        <v>4457.01</v>
      </c>
      <c r="AP61" s="17">
        <v>27000</v>
      </c>
      <c r="AQ61" s="17">
        <v>0</v>
      </c>
      <c r="AR61" s="47">
        <v>0</v>
      </c>
      <c r="AS61" s="17">
        <v>0</v>
      </c>
      <c r="AT61" s="17">
        <v>0</v>
      </c>
      <c r="AU61" s="47">
        <v>1</v>
      </c>
      <c r="AV61" s="17">
        <v>4457.01</v>
      </c>
      <c r="AW61" s="17">
        <v>1265761.6100000001</v>
      </c>
      <c r="AX61" s="17">
        <v>15270</v>
      </c>
      <c r="AY61" s="17">
        <v>625023.19999999995</v>
      </c>
      <c r="AZ61" s="17">
        <v>625468.41</v>
      </c>
      <c r="BA61" s="17">
        <v>0</v>
      </c>
      <c r="BB61" s="17">
        <v>0</v>
      </c>
      <c r="BC61" s="17">
        <v>1</v>
      </c>
      <c r="BD61" s="17">
        <v>125280</v>
      </c>
      <c r="BE61" s="47">
        <v>0</v>
      </c>
      <c r="BF61" s="47">
        <v>0</v>
      </c>
    </row>
    <row r="62" spans="1:58" ht="11.75" customHeight="1" x14ac:dyDescent="0.25">
      <c r="A62" s="19">
        <v>255076</v>
      </c>
      <c r="B62" s="20" t="s">
        <v>235</v>
      </c>
      <c r="C62" s="47">
        <v>180</v>
      </c>
      <c r="D62" s="17">
        <v>69752496.200000003</v>
      </c>
      <c r="E62" s="17">
        <v>69667496.200000003</v>
      </c>
      <c r="F62" s="17">
        <v>69667496.200000003</v>
      </c>
      <c r="G62" s="17">
        <v>0</v>
      </c>
      <c r="H62" s="17">
        <v>0</v>
      </c>
      <c r="I62" s="17">
        <v>0</v>
      </c>
      <c r="J62" s="17">
        <v>0</v>
      </c>
      <c r="K62" s="17">
        <v>69752496.200000003</v>
      </c>
      <c r="L62" s="17">
        <v>66261189.200000003</v>
      </c>
      <c r="M62" s="17">
        <v>3491307</v>
      </c>
      <c r="N62" s="17">
        <v>0</v>
      </c>
      <c r="O62" s="17">
        <v>69752496.200000003</v>
      </c>
      <c r="P62" s="17">
        <v>69752496.200000003</v>
      </c>
      <c r="Q62" s="17">
        <v>48751742.960000001</v>
      </c>
      <c r="R62" s="17">
        <v>0</v>
      </c>
      <c r="S62" s="17">
        <v>8024710.4100000001</v>
      </c>
      <c r="T62" s="17">
        <v>4301962.83</v>
      </c>
      <c r="U62" s="17">
        <v>0</v>
      </c>
      <c r="V62" s="17">
        <v>8674080</v>
      </c>
      <c r="W62" s="17">
        <v>0</v>
      </c>
      <c r="X62" s="17">
        <v>0</v>
      </c>
      <c r="Y62" s="17">
        <v>0</v>
      </c>
      <c r="Z62" s="17">
        <v>0</v>
      </c>
      <c r="AA62" s="17">
        <v>66261189.200000003</v>
      </c>
      <c r="AB62" s="17">
        <v>4021.57</v>
      </c>
      <c r="AC62" s="17">
        <v>27000</v>
      </c>
      <c r="AD62" s="17">
        <v>0</v>
      </c>
      <c r="AE62" s="17">
        <v>0</v>
      </c>
      <c r="AF62" s="47">
        <v>0</v>
      </c>
      <c r="AG62" s="47">
        <v>0</v>
      </c>
      <c r="AH62" s="17">
        <v>0</v>
      </c>
      <c r="AI62" s="17">
        <v>4021.57</v>
      </c>
      <c r="AJ62" s="17">
        <v>27000</v>
      </c>
      <c r="AK62" s="17">
        <v>0</v>
      </c>
      <c r="AL62" s="17">
        <v>0</v>
      </c>
      <c r="AM62" s="47">
        <v>0</v>
      </c>
      <c r="AN62" s="17">
        <v>0</v>
      </c>
      <c r="AO62" s="17">
        <v>4021.57</v>
      </c>
      <c r="AP62" s="17">
        <v>27000</v>
      </c>
      <c r="AQ62" s="17">
        <v>0</v>
      </c>
      <c r="AR62" s="47">
        <v>0</v>
      </c>
      <c r="AS62" s="17">
        <v>0</v>
      </c>
      <c r="AT62" s="17">
        <v>0</v>
      </c>
      <c r="AU62" s="47">
        <v>1</v>
      </c>
      <c r="AV62" s="17">
        <v>4021.57</v>
      </c>
      <c r="AW62" s="17">
        <v>2142838.0699999998</v>
      </c>
      <c r="AX62" s="17">
        <v>431908</v>
      </c>
      <c r="AY62" s="17">
        <v>0</v>
      </c>
      <c r="AZ62" s="17">
        <v>1710930.07</v>
      </c>
      <c r="BA62" s="17">
        <v>1490308</v>
      </c>
      <c r="BB62" s="17">
        <v>431908</v>
      </c>
      <c r="BC62" s="17">
        <v>1</v>
      </c>
      <c r="BD62" s="17">
        <v>250580</v>
      </c>
      <c r="BE62" s="47">
        <v>0</v>
      </c>
      <c r="BF62" s="47">
        <v>3</v>
      </c>
    </row>
    <row r="63" spans="1:58" ht="11.75" customHeight="1" x14ac:dyDescent="0.25">
      <c r="A63" s="19">
        <v>255077</v>
      </c>
      <c r="B63" s="20" t="s">
        <v>236</v>
      </c>
      <c r="C63" s="47">
        <v>76</v>
      </c>
      <c r="D63" s="17">
        <v>30764264.010000002</v>
      </c>
      <c r="E63" s="17">
        <v>30763214.010000002</v>
      </c>
      <c r="F63" s="17">
        <v>30763214.010000002</v>
      </c>
      <c r="G63" s="17">
        <v>0</v>
      </c>
      <c r="H63" s="17">
        <v>0</v>
      </c>
      <c r="I63" s="17">
        <v>0</v>
      </c>
      <c r="J63" s="17">
        <v>0</v>
      </c>
      <c r="K63" s="17">
        <v>30764264.010000002</v>
      </c>
      <c r="L63" s="17">
        <v>29564354.010000002</v>
      </c>
      <c r="M63" s="17">
        <v>1199910</v>
      </c>
      <c r="N63" s="17">
        <v>0</v>
      </c>
      <c r="O63" s="17">
        <v>30764264.010000002</v>
      </c>
      <c r="P63" s="17">
        <v>30764264.010000002</v>
      </c>
      <c r="Q63" s="17">
        <v>20854241.059999999</v>
      </c>
      <c r="R63" s="17">
        <v>0</v>
      </c>
      <c r="S63" s="17">
        <v>4013830.86</v>
      </c>
      <c r="T63" s="17">
        <v>1994636.09</v>
      </c>
      <c r="U63" s="17">
        <v>0</v>
      </c>
      <c r="V63" s="17">
        <v>3901556</v>
      </c>
      <c r="W63" s="17">
        <v>0</v>
      </c>
      <c r="X63" s="17">
        <v>0</v>
      </c>
      <c r="Y63" s="17">
        <v>0</v>
      </c>
      <c r="Z63" s="17">
        <v>0</v>
      </c>
      <c r="AA63" s="17">
        <v>29564354.010000002</v>
      </c>
      <c r="AB63" s="17">
        <v>0</v>
      </c>
      <c r="AC63" s="17">
        <v>0</v>
      </c>
      <c r="AD63" s="17">
        <v>0</v>
      </c>
      <c r="AE63" s="17">
        <v>0</v>
      </c>
      <c r="AF63" s="47">
        <v>0</v>
      </c>
      <c r="AG63" s="47">
        <v>0</v>
      </c>
      <c r="AH63" s="17">
        <v>0</v>
      </c>
      <c r="AI63" s="17">
        <v>0</v>
      </c>
      <c r="AJ63" s="17">
        <v>0</v>
      </c>
      <c r="AK63" s="17">
        <v>0</v>
      </c>
      <c r="AL63" s="17">
        <v>0</v>
      </c>
      <c r="AM63" s="47">
        <v>0</v>
      </c>
      <c r="AN63" s="17">
        <v>0</v>
      </c>
      <c r="AO63" s="17">
        <v>0</v>
      </c>
      <c r="AP63" s="17">
        <v>0</v>
      </c>
      <c r="AQ63" s="17">
        <v>0</v>
      </c>
      <c r="AR63" s="47">
        <v>0</v>
      </c>
      <c r="AS63" s="17">
        <v>0</v>
      </c>
      <c r="AT63" s="17">
        <v>0</v>
      </c>
      <c r="AU63" s="47">
        <v>0</v>
      </c>
      <c r="AV63" s="17">
        <v>0</v>
      </c>
      <c r="AW63" s="17">
        <v>337977.5</v>
      </c>
      <c r="AX63" s="17">
        <v>1977.5</v>
      </c>
      <c r="AY63" s="17">
        <v>0</v>
      </c>
      <c r="AZ63" s="17">
        <v>336000</v>
      </c>
      <c r="BA63" s="17">
        <v>337977.5</v>
      </c>
      <c r="BB63" s="17">
        <v>337977.5</v>
      </c>
      <c r="BC63" s="17">
        <v>0</v>
      </c>
      <c r="BD63" s="17">
        <v>0</v>
      </c>
      <c r="BE63" s="47">
        <v>0</v>
      </c>
      <c r="BF63" s="47">
        <v>0</v>
      </c>
    </row>
    <row r="64" spans="1:58" ht="11.75" customHeight="1" x14ac:dyDescent="0.25">
      <c r="A64" s="19">
        <v>255078</v>
      </c>
      <c r="B64" s="20" t="s">
        <v>237</v>
      </c>
      <c r="C64" s="47">
        <v>152</v>
      </c>
      <c r="D64" s="17">
        <v>60423935.049999997</v>
      </c>
      <c r="E64" s="17">
        <v>60423935.049999997</v>
      </c>
      <c r="F64" s="17">
        <v>60423935.049999997</v>
      </c>
      <c r="G64" s="17">
        <v>0</v>
      </c>
      <c r="H64" s="17">
        <v>0</v>
      </c>
      <c r="I64" s="17">
        <v>0</v>
      </c>
      <c r="J64" s="17">
        <v>0</v>
      </c>
      <c r="K64" s="17">
        <v>60423935.049999997</v>
      </c>
      <c r="L64" s="17">
        <v>57902830.420000002</v>
      </c>
      <c r="M64" s="17">
        <v>2521104.63</v>
      </c>
      <c r="N64" s="17">
        <v>0</v>
      </c>
      <c r="O64" s="17">
        <v>60423935.049999997</v>
      </c>
      <c r="P64" s="17">
        <v>60423935.049999997</v>
      </c>
      <c r="Q64" s="17">
        <v>41730574.479999997</v>
      </c>
      <c r="R64" s="17">
        <v>0</v>
      </c>
      <c r="S64" s="17">
        <v>7535901.0800000001</v>
      </c>
      <c r="T64" s="17">
        <v>3888434.49</v>
      </c>
      <c r="U64" s="17">
        <v>0</v>
      </c>
      <c r="V64" s="17">
        <v>7269025</v>
      </c>
      <c r="W64" s="17">
        <v>0</v>
      </c>
      <c r="X64" s="17">
        <v>0</v>
      </c>
      <c r="Y64" s="17">
        <v>0</v>
      </c>
      <c r="Z64" s="17">
        <v>0</v>
      </c>
      <c r="AA64" s="17">
        <v>57902830.420000002</v>
      </c>
      <c r="AB64" s="17">
        <v>0</v>
      </c>
      <c r="AC64" s="17">
        <v>0</v>
      </c>
      <c r="AD64" s="17">
        <v>0</v>
      </c>
      <c r="AE64" s="17">
        <v>0</v>
      </c>
      <c r="AF64" s="47">
        <v>0</v>
      </c>
      <c r="AG64" s="47">
        <v>0</v>
      </c>
      <c r="AH64" s="17">
        <v>0</v>
      </c>
      <c r="AI64" s="17">
        <v>0</v>
      </c>
      <c r="AJ64" s="17">
        <v>0</v>
      </c>
      <c r="AK64" s="17">
        <v>0</v>
      </c>
      <c r="AL64" s="17">
        <v>0</v>
      </c>
      <c r="AM64" s="47">
        <v>0</v>
      </c>
      <c r="AN64" s="17">
        <v>0</v>
      </c>
      <c r="AO64" s="17">
        <v>0</v>
      </c>
      <c r="AP64" s="17">
        <v>0</v>
      </c>
      <c r="AQ64" s="17">
        <v>0</v>
      </c>
      <c r="AR64" s="47">
        <v>0</v>
      </c>
      <c r="AS64" s="17">
        <v>0</v>
      </c>
      <c r="AT64" s="17">
        <v>0</v>
      </c>
      <c r="AU64" s="47">
        <v>0</v>
      </c>
      <c r="AV64" s="17">
        <v>0</v>
      </c>
      <c r="AW64" s="17">
        <v>1792590</v>
      </c>
      <c r="AX64" s="17">
        <v>15480</v>
      </c>
      <c r="AY64" s="17">
        <v>0</v>
      </c>
      <c r="AZ64" s="17">
        <v>1777110</v>
      </c>
      <c r="BA64" s="17">
        <v>381390</v>
      </c>
      <c r="BB64" s="17">
        <v>353880</v>
      </c>
      <c r="BC64" s="17">
        <v>0</v>
      </c>
      <c r="BD64" s="17">
        <v>0</v>
      </c>
      <c r="BE64" s="47">
        <v>0</v>
      </c>
      <c r="BF64" s="47">
        <v>0</v>
      </c>
    </row>
    <row r="65" spans="1:58" ht="11.75" customHeight="1" x14ac:dyDescent="0.25">
      <c r="A65" s="19">
        <v>255079</v>
      </c>
      <c r="B65" s="20" t="s">
        <v>238</v>
      </c>
      <c r="C65" s="47">
        <v>69</v>
      </c>
      <c r="D65" s="17">
        <v>33849515.770000003</v>
      </c>
      <c r="E65" s="17">
        <v>33849515.770000003</v>
      </c>
      <c r="F65" s="17">
        <v>33849515.770000003</v>
      </c>
      <c r="G65" s="17">
        <v>0</v>
      </c>
      <c r="H65" s="17">
        <v>0</v>
      </c>
      <c r="I65" s="17">
        <v>0</v>
      </c>
      <c r="J65" s="17">
        <v>0</v>
      </c>
      <c r="K65" s="17">
        <v>33849515.770000003</v>
      </c>
      <c r="L65" s="17">
        <v>25634945.809999999</v>
      </c>
      <c r="M65" s="17">
        <v>8214569.96</v>
      </c>
      <c r="N65" s="17">
        <v>0</v>
      </c>
      <c r="O65" s="17">
        <v>33849515.770000003</v>
      </c>
      <c r="P65" s="17">
        <v>33849515.770000003</v>
      </c>
      <c r="Q65" s="17">
        <v>26055662.43</v>
      </c>
      <c r="R65" s="17">
        <v>0</v>
      </c>
      <c r="S65" s="17">
        <v>2755217.98</v>
      </c>
      <c r="T65" s="17">
        <v>1570553.36</v>
      </c>
      <c r="U65" s="17">
        <v>0</v>
      </c>
      <c r="V65" s="17">
        <v>3468082</v>
      </c>
      <c r="W65" s="17">
        <v>0</v>
      </c>
      <c r="X65" s="17">
        <v>0</v>
      </c>
      <c r="Y65" s="17">
        <v>0</v>
      </c>
      <c r="Z65" s="17">
        <v>0</v>
      </c>
      <c r="AA65" s="17">
        <v>25634945.809999999</v>
      </c>
      <c r="AB65" s="17">
        <v>0</v>
      </c>
      <c r="AC65" s="17">
        <v>0</v>
      </c>
      <c r="AD65" s="17">
        <v>0</v>
      </c>
      <c r="AE65" s="17">
        <v>0</v>
      </c>
      <c r="AF65" s="47">
        <v>0</v>
      </c>
      <c r="AG65" s="47">
        <v>0</v>
      </c>
      <c r="AH65" s="17">
        <v>0</v>
      </c>
      <c r="AI65" s="17">
        <v>0</v>
      </c>
      <c r="AJ65" s="17">
        <v>0</v>
      </c>
      <c r="AK65" s="17">
        <v>0</v>
      </c>
      <c r="AL65" s="17">
        <v>0</v>
      </c>
      <c r="AM65" s="47">
        <v>0</v>
      </c>
      <c r="AN65" s="17">
        <v>0</v>
      </c>
      <c r="AO65" s="17">
        <v>0</v>
      </c>
      <c r="AP65" s="17">
        <v>0</v>
      </c>
      <c r="AQ65" s="17">
        <v>0</v>
      </c>
      <c r="AR65" s="47">
        <v>0</v>
      </c>
      <c r="AS65" s="17">
        <v>0</v>
      </c>
      <c r="AT65" s="17">
        <v>0</v>
      </c>
      <c r="AU65" s="47">
        <v>0</v>
      </c>
      <c r="AV65" s="17">
        <v>0</v>
      </c>
      <c r="AW65" s="17">
        <v>1636104</v>
      </c>
      <c r="AX65" s="17">
        <v>307704</v>
      </c>
      <c r="AY65" s="17">
        <v>0</v>
      </c>
      <c r="AZ65" s="17">
        <v>1328400</v>
      </c>
      <c r="BA65" s="17">
        <v>577704</v>
      </c>
      <c r="BB65" s="17">
        <v>0</v>
      </c>
      <c r="BC65" s="17">
        <v>0</v>
      </c>
      <c r="BD65" s="17">
        <v>0</v>
      </c>
      <c r="BE65" s="47">
        <v>0</v>
      </c>
      <c r="BF65" s="47">
        <v>0</v>
      </c>
    </row>
    <row r="66" spans="1:58" ht="11.75" customHeight="1" x14ac:dyDescent="0.25">
      <c r="A66" s="19">
        <v>255080</v>
      </c>
      <c r="B66" s="20" t="s">
        <v>239</v>
      </c>
      <c r="C66" s="47">
        <v>106</v>
      </c>
      <c r="D66" s="17">
        <v>41629010.25</v>
      </c>
      <c r="E66" s="17">
        <v>41629010.25</v>
      </c>
      <c r="F66" s="17">
        <v>41629010.25</v>
      </c>
      <c r="G66" s="17">
        <v>0</v>
      </c>
      <c r="H66" s="17">
        <v>0</v>
      </c>
      <c r="I66" s="17">
        <v>0</v>
      </c>
      <c r="J66" s="17">
        <v>0</v>
      </c>
      <c r="K66" s="17">
        <v>41629010.25</v>
      </c>
      <c r="L66" s="17">
        <v>35666096.25</v>
      </c>
      <c r="M66" s="17">
        <v>5962914</v>
      </c>
      <c r="N66" s="17">
        <v>0</v>
      </c>
      <c r="O66" s="17">
        <v>41629010.25</v>
      </c>
      <c r="P66" s="17">
        <v>41629010.25</v>
      </c>
      <c r="Q66" s="17">
        <v>31113959.350000001</v>
      </c>
      <c r="R66" s="17">
        <v>0</v>
      </c>
      <c r="S66" s="17">
        <v>3797640.28</v>
      </c>
      <c r="T66" s="17">
        <v>2185665.62</v>
      </c>
      <c r="U66" s="17">
        <v>0</v>
      </c>
      <c r="V66" s="17">
        <v>4531745</v>
      </c>
      <c r="W66" s="17">
        <v>0</v>
      </c>
      <c r="X66" s="17">
        <v>0</v>
      </c>
      <c r="Y66" s="17">
        <v>0</v>
      </c>
      <c r="Z66" s="17">
        <v>0</v>
      </c>
      <c r="AA66" s="17">
        <v>35666096.25</v>
      </c>
      <c r="AB66" s="17">
        <v>0</v>
      </c>
      <c r="AC66" s="17">
        <v>0</v>
      </c>
      <c r="AD66" s="17">
        <v>0</v>
      </c>
      <c r="AE66" s="17">
        <v>0</v>
      </c>
      <c r="AF66" s="47">
        <v>0</v>
      </c>
      <c r="AG66" s="47">
        <v>0</v>
      </c>
      <c r="AH66" s="17">
        <v>0</v>
      </c>
      <c r="AI66" s="17">
        <v>0</v>
      </c>
      <c r="AJ66" s="17">
        <v>0</v>
      </c>
      <c r="AK66" s="17">
        <v>0</v>
      </c>
      <c r="AL66" s="17">
        <v>0</v>
      </c>
      <c r="AM66" s="47">
        <v>0</v>
      </c>
      <c r="AN66" s="17">
        <v>0</v>
      </c>
      <c r="AO66" s="17">
        <v>0</v>
      </c>
      <c r="AP66" s="17">
        <v>0</v>
      </c>
      <c r="AQ66" s="17">
        <v>0</v>
      </c>
      <c r="AR66" s="47">
        <v>0</v>
      </c>
      <c r="AS66" s="17">
        <v>0</v>
      </c>
      <c r="AT66" s="17">
        <v>0</v>
      </c>
      <c r="AU66" s="47">
        <v>0</v>
      </c>
      <c r="AV66" s="17">
        <v>0</v>
      </c>
      <c r="AW66" s="17">
        <v>1146887</v>
      </c>
      <c r="AX66" s="17">
        <v>736487</v>
      </c>
      <c r="AY66" s="17">
        <v>0</v>
      </c>
      <c r="AZ66" s="17">
        <v>410400</v>
      </c>
      <c r="BA66" s="17">
        <v>1146887</v>
      </c>
      <c r="BB66" s="17">
        <v>1046887</v>
      </c>
      <c r="BC66" s="17">
        <v>0</v>
      </c>
      <c r="BD66" s="17">
        <v>0</v>
      </c>
      <c r="BE66" s="47">
        <v>0</v>
      </c>
      <c r="BF66" s="47">
        <v>0</v>
      </c>
    </row>
    <row r="67" spans="1:58" ht="11.75" customHeight="1" x14ac:dyDescent="0.25">
      <c r="A67" s="19">
        <v>255081</v>
      </c>
      <c r="B67" s="20" t="s">
        <v>240</v>
      </c>
      <c r="C67" s="47">
        <v>70</v>
      </c>
      <c r="D67" s="17">
        <v>26995769.260000002</v>
      </c>
      <c r="E67" s="17">
        <v>26995769.260000002</v>
      </c>
      <c r="F67" s="17">
        <v>26995769.260000002</v>
      </c>
      <c r="G67" s="17">
        <v>0</v>
      </c>
      <c r="H67" s="17">
        <v>0</v>
      </c>
      <c r="I67" s="17">
        <v>0</v>
      </c>
      <c r="J67" s="17">
        <v>0</v>
      </c>
      <c r="K67" s="17">
        <v>26995769.260000002</v>
      </c>
      <c r="L67" s="17">
        <v>25426406.260000002</v>
      </c>
      <c r="M67" s="17">
        <v>1569363</v>
      </c>
      <c r="N67" s="17">
        <v>0</v>
      </c>
      <c r="O67" s="17">
        <v>26995769.260000002</v>
      </c>
      <c r="P67" s="17">
        <v>26995769.260000002</v>
      </c>
      <c r="Q67" s="17">
        <v>18477363.91</v>
      </c>
      <c r="R67" s="17">
        <v>0</v>
      </c>
      <c r="S67" s="17">
        <v>3360860.56</v>
      </c>
      <c r="T67" s="17">
        <v>1769296.79</v>
      </c>
      <c r="U67" s="17">
        <v>0</v>
      </c>
      <c r="V67" s="17">
        <v>3388248</v>
      </c>
      <c r="W67" s="17">
        <v>0</v>
      </c>
      <c r="X67" s="17">
        <v>0</v>
      </c>
      <c r="Y67" s="17">
        <v>0</v>
      </c>
      <c r="Z67" s="17">
        <v>0</v>
      </c>
      <c r="AA67" s="17">
        <v>25426406.260000002</v>
      </c>
      <c r="AB67" s="17">
        <v>0</v>
      </c>
      <c r="AC67" s="17">
        <v>0</v>
      </c>
      <c r="AD67" s="17">
        <v>0</v>
      </c>
      <c r="AE67" s="17">
        <v>0</v>
      </c>
      <c r="AF67" s="47">
        <v>0</v>
      </c>
      <c r="AG67" s="47">
        <v>0</v>
      </c>
      <c r="AH67" s="17">
        <v>0</v>
      </c>
      <c r="AI67" s="17">
        <v>0</v>
      </c>
      <c r="AJ67" s="17">
        <v>0</v>
      </c>
      <c r="AK67" s="17">
        <v>0</v>
      </c>
      <c r="AL67" s="17">
        <v>0</v>
      </c>
      <c r="AM67" s="47">
        <v>0</v>
      </c>
      <c r="AN67" s="17">
        <v>0</v>
      </c>
      <c r="AO67" s="17">
        <v>0</v>
      </c>
      <c r="AP67" s="17">
        <v>0</v>
      </c>
      <c r="AQ67" s="17">
        <v>0</v>
      </c>
      <c r="AR67" s="47">
        <v>0</v>
      </c>
      <c r="AS67" s="17">
        <v>0</v>
      </c>
      <c r="AT67" s="17">
        <v>0</v>
      </c>
      <c r="AU67" s="47">
        <v>0</v>
      </c>
      <c r="AV67" s="17">
        <v>0</v>
      </c>
      <c r="AW67" s="17">
        <v>253534</v>
      </c>
      <c r="AX67" s="17">
        <v>50614</v>
      </c>
      <c r="AY67" s="17">
        <v>0</v>
      </c>
      <c r="AZ67" s="17">
        <v>202920</v>
      </c>
      <c r="BA67" s="17">
        <v>253534</v>
      </c>
      <c r="BB67" s="17">
        <v>253534</v>
      </c>
      <c r="BC67" s="17">
        <v>0</v>
      </c>
      <c r="BD67" s="17">
        <v>0</v>
      </c>
      <c r="BE67" s="47">
        <v>0</v>
      </c>
      <c r="BF67" s="47">
        <v>0</v>
      </c>
    </row>
    <row r="68" spans="1:58" ht="11.75" customHeight="1" x14ac:dyDescent="0.25">
      <c r="A68" s="19">
        <v>255082</v>
      </c>
      <c r="B68" s="20" t="s">
        <v>241</v>
      </c>
      <c r="C68" s="47">
        <v>53</v>
      </c>
      <c r="D68" s="17">
        <v>23056187.260000002</v>
      </c>
      <c r="E68" s="17">
        <v>23056187.260000002</v>
      </c>
      <c r="F68" s="17">
        <v>23056187.260000002</v>
      </c>
      <c r="G68" s="17">
        <v>0</v>
      </c>
      <c r="H68" s="17">
        <v>0</v>
      </c>
      <c r="I68" s="17">
        <v>0</v>
      </c>
      <c r="J68" s="17">
        <v>0</v>
      </c>
      <c r="K68" s="17">
        <v>23056187.260000002</v>
      </c>
      <c r="L68" s="17">
        <v>20873319.399999999</v>
      </c>
      <c r="M68" s="17">
        <v>2182867.86</v>
      </c>
      <c r="N68" s="17">
        <v>0</v>
      </c>
      <c r="O68" s="17">
        <v>23056187.260000002</v>
      </c>
      <c r="P68" s="17">
        <v>23056187.260000002</v>
      </c>
      <c r="Q68" s="17">
        <v>15722800.869999999</v>
      </c>
      <c r="R68" s="17">
        <v>0</v>
      </c>
      <c r="S68" s="17">
        <v>3494449.44</v>
      </c>
      <c r="T68" s="17">
        <v>1184067.95</v>
      </c>
      <c r="U68" s="17">
        <v>0</v>
      </c>
      <c r="V68" s="17">
        <v>2654869</v>
      </c>
      <c r="W68" s="17">
        <v>0</v>
      </c>
      <c r="X68" s="17">
        <v>0</v>
      </c>
      <c r="Y68" s="17">
        <v>0</v>
      </c>
      <c r="Z68" s="17">
        <v>0</v>
      </c>
      <c r="AA68" s="17">
        <v>20873319.399999999</v>
      </c>
      <c r="AB68" s="17">
        <v>0</v>
      </c>
      <c r="AC68" s="17">
        <v>0</v>
      </c>
      <c r="AD68" s="17">
        <v>0</v>
      </c>
      <c r="AE68" s="17">
        <v>0</v>
      </c>
      <c r="AF68" s="47">
        <v>0</v>
      </c>
      <c r="AG68" s="47">
        <v>0</v>
      </c>
      <c r="AH68" s="17">
        <v>0</v>
      </c>
      <c r="AI68" s="17">
        <v>0</v>
      </c>
      <c r="AJ68" s="17">
        <v>0</v>
      </c>
      <c r="AK68" s="17">
        <v>0</v>
      </c>
      <c r="AL68" s="17">
        <v>0</v>
      </c>
      <c r="AM68" s="47">
        <v>0</v>
      </c>
      <c r="AN68" s="17">
        <v>0</v>
      </c>
      <c r="AO68" s="17">
        <v>0</v>
      </c>
      <c r="AP68" s="17">
        <v>0</v>
      </c>
      <c r="AQ68" s="17">
        <v>0</v>
      </c>
      <c r="AR68" s="47">
        <v>0</v>
      </c>
      <c r="AS68" s="17">
        <v>0</v>
      </c>
      <c r="AT68" s="17">
        <v>0</v>
      </c>
      <c r="AU68" s="47">
        <v>0</v>
      </c>
      <c r="AV68" s="17">
        <v>0</v>
      </c>
      <c r="AW68" s="17">
        <v>1041320</v>
      </c>
      <c r="AX68" s="17">
        <v>41520</v>
      </c>
      <c r="AY68" s="17">
        <v>875000</v>
      </c>
      <c r="AZ68" s="17">
        <v>124800</v>
      </c>
      <c r="BA68" s="17">
        <v>166320</v>
      </c>
      <c r="BB68" s="17">
        <v>126400</v>
      </c>
      <c r="BC68" s="17">
        <v>0</v>
      </c>
      <c r="BD68" s="17">
        <v>0</v>
      </c>
      <c r="BE68" s="47">
        <v>0</v>
      </c>
      <c r="BF68" s="47">
        <v>0</v>
      </c>
    </row>
    <row r="69" spans="1:58" ht="11.75" customHeight="1" x14ac:dyDescent="0.25">
      <c r="A69" s="19">
        <v>255083</v>
      </c>
      <c r="B69" s="20" t="s">
        <v>242</v>
      </c>
      <c r="C69" s="47">
        <v>76</v>
      </c>
      <c r="D69" s="17">
        <v>28200745.84</v>
      </c>
      <c r="E69" s="17">
        <v>28200745.84</v>
      </c>
      <c r="F69" s="17">
        <v>28200745.84</v>
      </c>
      <c r="G69" s="17">
        <v>0</v>
      </c>
      <c r="H69" s="17">
        <v>0</v>
      </c>
      <c r="I69" s="17">
        <v>0</v>
      </c>
      <c r="J69" s="17">
        <v>0</v>
      </c>
      <c r="K69" s="17">
        <v>28200745.84</v>
      </c>
      <c r="L69" s="17">
        <v>26000957.84</v>
      </c>
      <c r="M69" s="17">
        <v>2199788</v>
      </c>
      <c r="N69" s="17">
        <v>0</v>
      </c>
      <c r="O69" s="17">
        <v>28200745.84</v>
      </c>
      <c r="P69" s="17">
        <v>28200745.84</v>
      </c>
      <c r="Q69" s="17">
        <v>20981272.260000002</v>
      </c>
      <c r="R69" s="17">
        <v>0</v>
      </c>
      <c r="S69" s="17">
        <v>2514287.14</v>
      </c>
      <c r="T69" s="17">
        <v>1454454.44</v>
      </c>
      <c r="U69" s="17">
        <v>0</v>
      </c>
      <c r="V69" s="17">
        <v>3250732</v>
      </c>
      <c r="W69" s="17">
        <v>0</v>
      </c>
      <c r="X69" s="17">
        <v>0</v>
      </c>
      <c r="Y69" s="17">
        <v>0</v>
      </c>
      <c r="Z69" s="17">
        <v>0</v>
      </c>
      <c r="AA69" s="17">
        <v>26000957.84</v>
      </c>
      <c r="AB69" s="17">
        <v>0</v>
      </c>
      <c r="AC69" s="17">
        <v>0</v>
      </c>
      <c r="AD69" s="17">
        <v>0</v>
      </c>
      <c r="AE69" s="17">
        <v>0</v>
      </c>
      <c r="AF69" s="47">
        <v>0</v>
      </c>
      <c r="AG69" s="47">
        <v>0</v>
      </c>
      <c r="AH69" s="17">
        <v>0</v>
      </c>
      <c r="AI69" s="17">
        <v>0</v>
      </c>
      <c r="AJ69" s="17">
        <v>0</v>
      </c>
      <c r="AK69" s="17">
        <v>0</v>
      </c>
      <c r="AL69" s="17">
        <v>0</v>
      </c>
      <c r="AM69" s="47">
        <v>0</v>
      </c>
      <c r="AN69" s="17">
        <v>0</v>
      </c>
      <c r="AO69" s="17">
        <v>0</v>
      </c>
      <c r="AP69" s="17">
        <v>0</v>
      </c>
      <c r="AQ69" s="17">
        <v>0</v>
      </c>
      <c r="AR69" s="47">
        <v>0</v>
      </c>
      <c r="AS69" s="17">
        <v>0</v>
      </c>
      <c r="AT69" s="17">
        <v>0</v>
      </c>
      <c r="AU69" s="47">
        <v>0</v>
      </c>
      <c r="AV69" s="17">
        <v>0</v>
      </c>
      <c r="AW69" s="17">
        <v>355115.6</v>
      </c>
      <c r="AX69" s="17">
        <v>14000</v>
      </c>
      <c r="AY69" s="17">
        <v>0</v>
      </c>
      <c r="AZ69" s="17">
        <v>341115.6</v>
      </c>
      <c r="BA69" s="17">
        <v>355115.6</v>
      </c>
      <c r="BB69" s="17">
        <v>355115.6</v>
      </c>
      <c r="BC69" s="17">
        <v>0</v>
      </c>
      <c r="BD69" s="17">
        <v>0</v>
      </c>
      <c r="BE69" s="47">
        <v>0</v>
      </c>
      <c r="BF69" s="47">
        <v>0</v>
      </c>
    </row>
    <row r="70" spans="1:58" ht="11.75" customHeight="1" x14ac:dyDescent="0.25">
      <c r="A70" s="19">
        <v>255085</v>
      </c>
      <c r="B70" s="20" t="s">
        <v>243</v>
      </c>
      <c r="C70" s="47">
        <v>0</v>
      </c>
      <c r="D70" s="17">
        <v>177811.14</v>
      </c>
      <c r="E70" s="17">
        <v>137040</v>
      </c>
      <c r="F70" s="17">
        <v>137040</v>
      </c>
      <c r="G70" s="17">
        <v>0</v>
      </c>
      <c r="H70" s="17">
        <v>0</v>
      </c>
      <c r="I70" s="17">
        <v>0</v>
      </c>
      <c r="J70" s="17">
        <v>0</v>
      </c>
      <c r="K70" s="17">
        <v>137040</v>
      </c>
      <c r="L70" s="17">
        <v>137040</v>
      </c>
      <c r="M70" s="17">
        <v>0</v>
      </c>
      <c r="N70" s="17">
        <v>0</v>
      </c>
      <c r="O70" s="17">
        <v>137040</v>
      </c>
      <c r="P70" s="17">
        <v>137040</v>
      </c>
      <c r="Q70" s="17">
        <v>0</v>
      </c>
      <c r="R70" s="17">
        <v>0</v>
      </c>
      <c r="S70" s="17">
        <v>124560</v>
      </c>
      <c r="T70" s="17">
        <v>0</v>
      </c>
      <c r="U70" s="17">
        <v>0</v>
      </c>
      <c r="V70" s="17">
        <v>12480</v>
      </c>
      <c r="W70" s="17">
        <v>0</v>
      </c>
      <c r="X70" s="17">
        <v>0</v>
      </c>
      <c r="Y70" s="17">
        <v>0</v>
      </c>
      <c r="Z70" s="17">
        <v>0</v>
      </c>
      <c r="AA70" s="17">
        <v>137040</v>
      </c>
      <c r="AB70" s="17">
        <v>0</v>
      </c>
      <c r="AC70" s="17">
        <v>0</v>
      </c>
      <c r="AD70" s="17">
        <v>0</v>
      </c>
      <c r="AE70" s="17">
        <v>0</v>
      </c>
      <c r="AF70" s="47">
        <v>0</v>
      </c>
      <c r="AG70" s="47">
        <v>0</v>
      </c>
      <c r="AH70" s="17">
        <v>0</v>
      </c>
      <c r="AI70" s="17">
        <v>0</v>
      </c>
      <c r="AJ70" s="17">
        <v>0</v>
      </c>
      <c r="AK70" s="17">
        <v>0</v>
      </c>
      <c r="AL70" s="17">
        <v>0</v>
      </c>
      <c r="AM70" s="47">
        <v>0</v>
      </c>
      <c r="AN70" s="17">
        <v>0</v>
      </c>
      <c r="AO70" s="17">
        <v>0</v>
      </c>
      <c r="AP70" s="17">
        <v>0</v>
      </c>
      <c r="AQ70" s="17">
        <v>0</v>
      </c>
      <c r="AR70" s="47">
        <v>0</v>
      </c>
      <c r="AS70" s="17">
        <v>0</v>
      </c>
      <c r="AT70" s="17">
        <v>0</v>
      </c>
      <c r="AU70" s="47">
        <v>0</v>
      </c>
      <c r="AV70" s="17">
        <v>0</v>
      </c>
      <c r="AW70" s="17">
        <v>0</v>
      </c>
      <c r="AX70" s="17">
        <v>0</v>
      </c>
      <c r="AY70" s="17">
        <v>0</v>
      </c>
      <c r="AZ70" s="17">
        <v>0</v>
      </c>
      <c r="BA70" s="17">
        <v>0</v>
      </c>
      <c r="BB70" s="17">
        <v>0</v>
      </c>
      <c r="BC70" s="17">
        <v>0</v>
      </c>
      <c r="BD70" s="17">
        <v>0</v>
      </c>
      <c r="BE70" s="47">
        <v>0</v>
      </c>
      <c r="BF70" s="47">
        <v>0</v>
      </c>
    </row>
    <row r="71" spans="1:58" ht="11.75" customHeight="1" x14ac:dyDescent="0.25">
      <c r="A71" s="19">
        <v>255087</v>
      </c>
      <c r="B71" s="20" t="s">
        <v>244</v>
      </c>
      <c r="C71" s="47">
        <v>119</v>
      </c>
      <c r="D71" s="17">
        <v>59553464.5</v>
      </c>
      <c r="E71" s="17">
        <v>59536004.5</v>
      </c>
      <c r="F71" s="17">
        <v>59536004.5</v>
      </c>
      <c r="G71" s="17">
        <v>0</v>
      </c>
      <c r="H71" s="17">
        <v>0</v>
      </c>
      <c r="I71" s="17">
        <v>0</v>
      </c>
      <c r="J71" s="17">
        <v>0</v>
      </c>
      <c r="K71" s="17">
        <v>59553464.5</v>
      </c>
      <c r="L71" s="17">
        <v>55066144.18</v>
      </c>
      <c r="M71" s="17">
        <v>4487320.32</v>
      </c>
      <c r="N71" s="17">
        <v>0</v>
      </c>
      <c r="O71" s="17">
        <v>59553464.5</v>
      </c>
      <c r="P71" s="17">
        <v>59553464.5</v>
      </c>
      <c r="Q71" s="17">
        <v>42531790.079999998</v>
      </c>
      <c r="R71" s="17">
        <v>0</v>
      </c>
      <c r="S71" s="17">
        <v>6407407.46</v>
      </c>
      <c r="T71" s="17">
        <v>3667701.96</v>
      </c>
      <c r="U71" s="17">
        <v>0</v>
      </c>
      <c r="V71" s="17">
        <v>6946565</v>
      </c>
      <c r="W71" s="17">
        <v>0</v>
      </c>
      <c r="X71" s="17">
        <v>0</v>
      </c>
      <c r="Y71" s="17">
        <v>0</v>
      </c>
      <c r="Z71" s="17">
        <v>0</v>
      </c>
      <c r="AA71" s="17">
        <v>55066144.18</v>
      </c>
      <c r="AB71" s="17">
        <v>3522.24</v>
      </c>
      <c r="AC71" s="17">
        <v>27000</v>
      </c>
      <c r="AD71" s="17">
        <v>0</v>
      </c>
      <c r="AE71" s="17">
        <v>0</v>
      </c>
      <c r="AF71" s="47">
        <v>0</v>
      </c>
      <c r="AG71" s="47">
        <v>0</v>
      </c>
      <c r="AH71" s="17">
        <v>0</v>
      </c>
      <c r="AI71" s="17">
        <v>3522.24</v>
      </c>
      <c r="AJ71" s="17">
        <v>27000</v>
      </c>
      <c r="AK71" s="17">
        <v>0</v>
      </c>
      <c r="AL71" s="17">
        <v>0</v>
      </c>
      <c r="AM71" s="47">
        <v>0</v>
      </c>
      <c r="AN71" s="17">
        <v>0</v>
      </c>
      <c r="AO71" s="17">
        <v>3522.24</v>
      </c>
      <c r="AP71" s="17">
        <v>27000</v>
      </c>
      <c r="AQ71" s="17">
        <v>0</v>
      </c>
      <c r="AR71" s="47">
        <v>0</v>
      </c>
      <c r="AS71" s="17">
        <v>0</v>
      </c>
      <c r="AT71" s="17">
        <v>0</v>
      </c>
      <c r="AU71" s="47">
        <v>1</v>
      </c>
      <c r="AV71" s="17">
        <v>3522.24</v>
      </c>
      <c r="AW71" s="17">
        <v>1096360.7</v>
      </c>
      <c r="AX71" s="17">
        <v>500360.7</v>
      </c>
      <c r="AY71" s="17">
        <v>0</v>
      </c>
      <c r="AZ71" s="17">
        <v>596000</v>
      </c>
      <c r="BA71" s="17">
        <v>0</v>
      </c>
      <c r="BB71" s="17">
        <v>0</v>
      </c>
      <c r="BC71" s="17">
        <v>1</v>
      </c>
      <c r="BD71" s="17">
        <v>135310</v>
      </c>
      <c r="BE71" s="47">
        <v>0</v>
      </c>
      <c r="BF71" s="47">
        <v>0</v>
      </c>
    </row>
    <row r="72" spans="1:58" ht="11.75" customHeight="1" x14ac:dyDescent="0.25">
      <c r="A72" s="19">
        <v>255088</v>
      </c>
      <c r="B72" s="20" t="s">
        <v>245</v>
      </c>
      <c r="C72" s="47">
        <v>127</v>
      </c>
      <c r="D72" s="17">
        <v>64128150.810000002</v>
      </c>
      <c r="E72" s="17">
        <v>64113310.810000002</v>
      </c>
      <c r="F72" s="17">
        <v>64113310.810000002</v>
      </c>
      <c r="G72" s="17">
        <v>0</v>
      </c>
      <c r="H72" s="17">
        <v>0</v>
      </c>
      <c r="I72" s="17">
        <v>0</v>
      </c>
      <c r="J72" s="17">
        <v>0</v>
      </c>
      <c r="K72" s="17">
        <v>64128150.810000002</v>
      </c>
      <c r="L72" s="17">
        <v>59655756.880000003</v>
      </c>
      <c r="M72" s="17">
        <v>4472393.93</v>
      </c>
      <c r="N72" s="17">
        <v>0</v>
      </c>
      <c r="O72" s="17">
        <v>64128150.810000002</v>
      </c>
      <c r="P72" s="17">
        <v>64128150.810000002</v>
      </c>
      <c r="Q72" s="17">
        <v>45838107.689999998</v>
      </c>
      <c r="R72" s="17">
        <v>0</v>
      </c>
      <c r="S72" s="17">
        <v>7271750.7199999997</v>
      </c>
      <c r="T72" s="17">
        <v>3559064.56</v>
      </c>
      <c r="U72" s="17">
        <v>0</v>
      </c>
      <c r="V72" s="17">
        <v>7459227.8399999999</v>
      </c>
      <c r="W72" s="17">
        <v>0</v>
      </c>
      <c r="X72" s="17">
        <v>0</v>
      </c>
      <c r="Y72" s="17">
        <v>0</v>
      </c>
      <c r="Z72" s="17">
        <v>0</v>
      </c>
      <c r="AA72" s="17">
        <v>59655756.880000003</v>
      </c>
      <c r="AB72" s="17">
        <v>11005.82</v>
      </c>
      <c r="AC72" s="17">
        <v>54000</v>
      </c>
      <c r="AD72" s="17">
        <v>0</v>
      </c>
      <c r="AE72" s="17">
        <v>0</v>
      </c>
      <c r="AF72" s="47">
        <v>0</v>
      </c>
      <c r="AG72" s="47">
        <v>0</v>
      </c>
      <c r="AH72" s="17">
        <v>0</v>
      </c>
      <c r="AI72" s="17">
        <v>11005.82</v>
      </c>
      <c r="AJ72" s="17">
        <v>54000</v>
      </c>
      <c r="AK72" s="17">
        <v>0</v>
      </c>
      <c r="AL72" s="17">
        <v>0</v>
      </c>
      <c r="AM72" s="47">
        <v>0</v>
      </c>
      <c r="AN72" s="17">
        <v>0</v>
      </c>
      <c r="AO72" s="17">
        <v>11005.82</v>
      </c>
      <c r="AP72" s="17">
        <v>54000</v>
      </c>
      <c r="AQ72" s="17">
        <v>0</v>
      </c>
      <c r="AR72" s="47">
        <v>0</v>
      </c>
      <c r="AS72" s="17">
        <v>0</v>
      </c>
      <c r="AT72" s="17">
        <v>0</v>
      </c>
      <c r="AU72" s="47">
        <v>2</v>
      </c>
      <c r="AV72" s="17">
        <v>5502.91</v>
      </c>
      <c r="AW72" s="17">
        <v>2747942.82</v>
      </c>
      <c r="AX72" s="17">
        <v>35088</v>
      </c>
      <c r="AY72" s="17">
        <v>2000000</v>
      </c>
      <c r="AZ72" s="17">
        <v>712854.82</v>
      </c>
      <c r="BA72" s="17">
        <v>741773.3</v>
      </c>
      <c r="BB72" s="17">
        <v>741773.3</v>
      </c>
      <c r="BC72" s="17">
        <v>2</v>
      </c>
      <c r="BD72" s="17">
        <v>424149.74</v>
      </c>
      <c r="BE72" s="47">
        <v>0</v>
      </c>
      <c r="BF72" s="47">
        <v>0</v>
      </c>
    </row>
    <row r="73" spans="1:58" ht="11.75" customHeight="1" x14ac:dyDescent="0.25">
      <c r="A73" s="19">
        <v>255089</v>
      </c>
      <c r="B73" s="20" t="s">
        <v>246</v>
      </c>
      <c r="C73" s="47">
        <v>33</v>
      </c>
      <c r="D73" s="17">
        <v>17208580.969999999</v>
      </c>
      <c r="E73" s="17">
        <v>17204980.969999999</v>
      </c>
      <c r="F73" s="17">
        <v>17204980.969999999</v>
      </c>
      <c r="G73" s="17">
        <v>0</v>
      </c>
      <c r="H73" s="17">
        <v>0</v>
      </c>
      <c r="I73" s="17">
        <v>0</v>
      </c>
      <c r="J73" s="17">
        <v>0</v>
      </c>
      <c r="K73" s="17">
        <v>17208580.969999999</v>
      </c>
      <c r="L73" s="17">
        <v>16564252.01</v>
      </c>
      <c r="M73" s="17">
        <v>644328.95999999996</v>
      </c>
      <c r="N73" s="17">
        <v>0</v>
      </c>
      <c r="O73" s="17">
        <v>17208580.969999999</v>
      </c>
      <c r="P73" s="17">
        <v>17208580.969999999</v>
      </c>
      <c r="Q73" s="17">
        <v>12104425.73</v>
      </c>
      <c r="R73" s="17">
        <v>0</v>
      </c>
      <c r="S73" s="17">
        <v>2387859.98</v>
      </c>
      <c r="T73" s="17">
        <v>890357.26</v>
      </c>
      <c r="U73" s="17">
        <v>0</v>
      </c>
      <c r="V73" s="17">
        <v>1825938</v>
      </c>
      <c r="W73" s="17">
        <v>0</v>
      </c>
      <c r="X73" s="17">
        <v>0</v>
      </c>
      <c r="Y73" s="17">
        <v>0</v>
      </c>
      <c r="Z73" s="17">
        <v>0</v>
      </c>
      <c r="AA73" s="17">
        <v>16564252.01</v>
      </c>
      <c r="AB73" s="17">
        <v>54000</v>
      </c>
      <c r="AC73" s="17">
        <v>54000</v>
      </c>
      <c r="AD73" s="17">
        <v>0</v>
      </c>
      <c r="AE73" s="17">
        <v>0</v>
      </c>
      <c r="AF73" s="47">
        <v>0</v>
      </c>
      <c r="AG73" s="47">
        <v>0</v>
      </c>
      <c r="AH73" s="17">
        <v>0</v>
      </c>
      <c r="AI73" s="17">
        <v>54000</v>
      </c>
      <c r="AJ73" s="17">
        <v>54000</v>
      </c>
      <c r="AK73" s="17">
        <v>0</v>
      </c>
      <c r="AL73" s="17">
        <v>0</v>
      </c>
      <c r="AM73" s="47">
        <v>0</v>
      </c>
      <c r="AN73" s="17">
        <v>0</v>
      </c>
      <c r="AO73" s="17">
        <v>54000</v>
      </c>
      <c r="AP73" s="17">
        <v>54000</v>
      </c>
      <c r="AQ73" s="17">
        <v>0</v>
      </c>
      <c r="AR73" s="47">
        <v>0</v>
      </c>
      <c r="AS73" s="17">
        <v>0</v>
      </c>
      <c r="AT73" s="17">
        <v>0</v>
      </c>
      <c r="AU73" s="47">
        <v>2</v>
      </c>
      <c r="AV73" s="17">
        <v>27000</v>
      </c>
      <c r="AW73" s="17">
        <v>122400</v>
      </c>
      <c r="AX73" s="17">
        <v>0</v>
      </c>
      <c r="AY73" s="17">
        <v>0</v>
      </c>
      <c r="AZ73" s="17">
        <v>122400</v>
      </c>
      <c r="BA73" s="17">
        <v>0</v>
      </c>
      <c r="BB73" s="17">
        <v>0</v>
      </c>
      <c r="BC73" s="17">
        <v>2</v>
      </c>
      <c r="BD73" s="17">
        <v>1040965</v>
      </c>
      <c r="BE73" s="47">
        <v>0</v>
      </c>
      <c r="BF73" s="47">
        <v>0</v>
      </c>
    </row>
    <row r="74" spans="1:58" ht="11.75" customHeight="1" x14ac:dyDescent="0.25">
      <c r="A74" s="19">
        <v>255090</v>
      </c>
      <c r="B74" s="20" t="s">
        <v>247</v>
      </c>
      <c r="C74" s="47">
        <v>41</v>
      </c>
      <c r="D74" s="17">
        <v>24969136.120000001</v>
      </c>
      <c r="E74" s="17">
        <v>24459966.27</v>
      </c>
      <c r="F74" s="17">
        <v>21789474.030000001</v>
      </c>
      <c r="G74" s="17">
        <v>0</v>
      </c>
      <c r="H74" s="17">
        <v>2670492.2400000002</v>
      </c>
      <c r="I74" s="17">
        <v>0</v>
      </c>
      <c r="J74" s="17">
        <v>0</v>
      </c>
      <c r="K74" s="17">
        <v>21819146.989999998</v>
      </c>
      <c r="L74" s="17">
        <v>17954119.940000001</v>
      </c>
      <c r="M74" s="17">
        <v>3835354.09</v>
      </c>
      <c r="N74" s="17">
        <v>29672.959999999999</v>
      </c>
      <c r="O74" s="17">
        <v>21789474.030000001</v>
      </c>
      <c r="P74" s="17">
        <v>21789474.030000001</v>
      </c>
      <c r="Q74" s="17">
        <v>14742645.859999999</v>
      </c>
      <c r="R74" s="17">
        <v>0</v>
      </c>
      <c r="S74" s="17">
        <v>3525256.76</v>
      </c>
      <c r="T74" s="17">
        <v>1337107.4099999999</v>
      </c>
      <c r="U74" s="17">
        <v>0</v>
      </c>
      <c r="V74" s="17">
        <v>2184464</v>
      </c>
      <c r="W74" s="17">
        <v>0</v>
      </c>
      <c r="X74" s="17">
        <v>0</v>
      </c>
      <c r="Y74" s="17">
        <v>0</v>
      </c>
      <c r="Z74" s="17">
        <v>0</v>
      </c>
      <c r="AA74" s="17">
        <v>17954119.940000001</v>
      </c>
      <c r="AB74" s="17">
        <v>5265.33</v>
      </c>
      <c r="AC74" s="17">
        <v>27000</v>
      </c>
      <c r="AD74" s="17">
        <v>0</v>
      </c>
      <c r="AE74" s="17">
        <v>0</v>
      </c>
      <c r="AF74" s="47">
        <v>0</v>
      </c>
      <c r="AG74" s="47">
        <v>0</v>
      </c>
      <c r="AH74" s="17">
        <v>0</v>
      </c>
      <c r="AI74" s="17">
        <v>5265.33</v>
      </c>
      <c r="AJ74" s="17">
        <v>27000</v>
      </c>
      <c r="AK74" s="17">
        <v>0</v>
      </c>
      <c r="AL74" s="17">
        <v>0</v>
      </c>
      <c r="AM74" s="47">
        <v>0</v>
      </c>
      <c r="AN74" s="17">
        <v>0</v>
      </c>
      <c r="AO74" s="17">
        <v>5265.33</v>
      </c>
      <c r="AP74" s="17">
        <v>27000</v>
      </c>
      <c r="AQ74" s="17">
        <v>0</v>
      </c>
      <c r="AR74" s="47">
        <v>0</v>
      </c>
      <c r="AS74" s="17">
        <v>0</v>
      </c>
      <c r="AT74" s="17">
        <v>0</v>
      </c>
      <c r="AU74" s="47">
        <v>1</v>
      </c>
      <c r="AV74" s="17">
        <v>5265.33</v>
      </c>
      <c r="AW74" s="17">
        <v>345493.73</v>
      </c>
      <c r="AX74" s="17">
        <v>6360</v>
      </c>
      <c r="AY74" s="17">
        <v>0</v>
      </c>
      <c r="AZ74" s="17">
        <v>339133.73</v>
      </c>
      <c r="BA74" s="17">
        <v>342360</v>
      </c>
      <c r="BB74" s="17">
        <v>342360</v>
      </c>
      <c r="BC74" s="17">
        <v>1</v>
      </c>
      <c r="BD74" s="17">
        <v>144330</v>
      </c>
      <c r="BE74" s="47">
        <v>0</v>
      </c>
      <c r="BF74" s="47">
        <v>0</v>
      </c>
    </row>
    <row r="75" spans="1:58" ht="11.75" customHeight="1" x14ac:dyDescent="0.25">
      <c r="A75" s="19">
        <v>255091</v>
      </c>
      <c r="B75" s="20" t="s">
        <v>248</v>
      </c>
      <c r="C75" s="47">
        <v>30</v>
      </c>
      <c r="D75" s="17">
        <v>19586387.719999999</v>
      </c>
      <c r="E75" s="17">
        <v>18750077.190000001</v>
      </c>
      <c r="F75" s="17">
        <v>18193612.920000002</v>
      </c>
      <c r="G75" s="17">
        <v>0</v>
      </c>
      <c r="H75" s="17">
        <v>556464.27</v>
      </c>
      <c r="I75" s="17">
        <v>0</v>
      </c>
      <c r="J75" s="17">
        <v>0</v>
      </c>
      <c r="K75" s="17">
        <v>18638059.120000001</v>
      </c>
      <c r="L75" s="17">
        <v>12885796.6</v>
      </c>
      <c r="M75" s="17">
        <v>5739834.8300000001</v>
      </c>
      <c r="N75" s="17">
        <v>12427.69</v>
      </c>
      <c r="O75" s="17">
        <v>18625631.43</v>
      </c>
      <c r="P75" s="17">
        <v>18625631.43</v>
      </c>
      <c r="Q75" s="17">
        <v>13432076.699999999</v>
      </c>
      <c r="R75" s="17">
        <v>723313.59</v>
      </c>
      <c r="S75" s="17">
        <v>1975308.48</v>
      </c>
      <c r="T75" s="17">
        <v>870873.66</v>
      </c>
      <c r="U75" s="17">
        <v>0</v>
      </c>
      <c r="V75" s="17">
        <v>1624059</v>
      </c>
      <c r="W75" s="17">
        <v>0</v>
      </c>
      <c r="X75" s="17">
        <v>0</v>
      </c>
      <c r="Y75" s="17">
        <v>0</v>
      </c>
      <c r="Z75" s="17">
        <v>0</v>
      </c>
      <c r="AA75" s="17">
        <v>12885796.6</v>
      </c>
      <c r="AB75" s="17">
        <v>3741.5</v>
      </c>
      <c r="AC75" s="17">
        <v>27000</v>
      </c>
      <c r="AD75" s="17">
        <v>0</v>
      </c>
      <c r="AE75" s="17">
        <v>0</v>
      </c>
      <c r="AF75" s="47">
        <v>0</v>
      </c>
      <c r="AG75" s="47">
        <v>0</v>
      </c>
      <c r="AH75" s="17">
        <v>0</v>
      </c>
      <c r="AI75" s="17">
        <v>3741.5</v>
      </c>
      <c r="AJ75" s="17">
        <v>27000</v>
      </c>
      <c r="AK75" s="17">
        <v>0</v>
      </c>
      <c r="AL75" s="17">
        <v>0</v>
      </c>
      <c r="AM75" s="47">
        <v>0</v>
      </c>
      <c r="AN75" s="17">
        <v>0</v>
      </c>
      <c r="AO75" s="17">
        <v>3741.5</v>
      </c>
      <c r="AP75" s="17">
        <v>27000</v>
      </c>
      <c r="AQ75" s="17">
        <v>0</v>
      </c>
      <c r="AR75" s="47">
        <v>0</v>
      </c>
      <c r="AS75" s="17">
        <v>0</v>
      </c>
      <c r="AT75" s="17">
        <v>0</v>
      </c>
      <c r="AU75" s="47">
        <v>1</v>
      </c>
      <c r="AV75" s="17">
        <v>3741.5</v>
      </c>
      <c r="AW75" s="17">
        <v>705275</v>
      </c>
      <c r="AX75" s="17">
        <v>705275</v>
      </c>
      <c r="AY75" s="17">
        <v>0</v>
      </c>
      <c r="AZ75" s="17">
        <v>0</v>
      </c>
      <c r="BA75" s="17">
        <v>659044.69999999995</v>
      </c>
      <c r="BB75" s="17">
        <v>0</v>
      </c>
      <c r="BC75" s="17">
        <v>1</v>
      </c>
      <c r="BD75" s="17">
        <v>136573</v>
      </c>
      <c r="BE75" s="47">
        <v>0</v>
      </c>
      <c r="BF75" s="47">
        <v>1</v>
      </c>
    </row>
    <row r="76" spans="1:58" ht="11.75" customHeight="1" x14ac:dyDescent="0.25">
      <c r="A76" s="19">
        <v>255092</v>
      </c>
      <c r="B76" s="20" t="s">
        <v>249</v>
      </c>
      <c r="C76" s="47">
        <v>19</v>
      </c>
      <c r="D76" s="17">
        <v>9102693.1699999999</v>
      </c>
      <c r="E76" s="17">
        <v>8624024.3800000008</v>
      </c>
      <c r="F76" s="17">
        <v>8521078.3800000008</v>
      </c>
      <c r="G76" s="17">
        <v>0</v>
      </c>
      <c r="H76" s="17">
        <v>102946</v>
      </c>
      <c r="I76" s="17">
        <v>0</v>
      </c>
      <c r="J76" s="17">
        <v>0</v>
      </c>
      <c r="K76" s="17">
        <v>8540002.2400000002</v>
      </c>
      <c r="L76" s="17">
        <v>7257178.3799999999</v>
      </c>
      <c r="M76" s="17">
        <v>1263900</v>
      </c>
      <c r="N76" s="17">
        <v>18923.86</v>
      </c>
      <c r="O76" s="17">
        <v>8521078.3800000008</v>
      </c>
      <c r="P76" s="17">
        <v>8521078.3800000008</v>
      </c>
      <c r="Q76" s="17">
        <v>6093379.8899999997</v>
      </c>
      <c r="R76" s="17">
        <v>0</v>
      </c>
      <c r="S76" s="17">
        <v>945167.46</v>
      </c>
      <c r="T76" s="17">
        <v>500508.03</v>
      </c>
      <c r="U76" s="17">
        <v>0</v>
      </c>
      <c r="V76" s="17">
        <v>982023</v>
      </c>
      <c r="W76" s="17">
        <v>0</v>
      </c>
      <c r="X76" s="17">
        <v>0</v>
      </c>
      <c r="Y76" s="17">
        <v>0</v>
      </c>
      <c r="Z76" s="17">
        <v>0</v>
      </c>
      <c r="AA76" s="17">
        <v>7257178.3799999999</v>
      </c>
      <c r="AB76" s="17">
        <v>0</v>
      </c>
      <c r="AC76" s="17">
        <v>0</v>
      </c>
      <c r="AD76" s="17">
        <v>0</v>
      </c>
      <c r="AE76" s="17">
        <v>0</v>
      </c>
      <c r="AF76" s="47">
        <v>0</v>
      </c>
      <c r="AG76" s="47">
        <v>0</v>
      </c>
      <c r="AH76" s="17">
        <v>0</v>
      </c>
      <c r="AI76" s="17">
        <v>0</v>
      </c>
      <c r="AJ76" s="17">
        <v>0</v>
      </c>
      <c r="AK76" s="17">
        <v>0</v>
      </c>
      <c r="AL76" s="17">
        <v>0</v>
      </c>
      <c r="AM76" s="47">
        <v>0</v>
      </c>
      <c r="AN76" s="17">
        <v>0</v>
      </c>
      <c r="AO76" s="17">
        <v>0</v>
      </c>
      <c r="AP76" s="17">
        <v>0</v>
      </c>
      <c r="AQ76" s="17">
        <v>0</v>
      </c>
      <c r="AR76" s="47">
        <v>0</v>
      </c>
      <c r="AS76" s="17">
        <v>0</v>
      </c>
      <c r="AT76" s="17">
        <v>0</v>
      </c>
      <c r="AU76" s="47">
        <v>0</v>
      </c>
      <c r="AV76" s="17">
        <v>0</v>
      </c>
      <c r="AW76" s="17">
        <v>144700</v>
      </c>
      <c r="AX76" s="17">
        <v>144700</v>
      </c>
      <c r="AY76" s="17">
        <v>0</v>
      </c>
      <c r="AZ76" s="17">
        <v>0</v>
      </c>
      <c r="BA76" s="17">
        <v>0</v>
      </c>
      <c r="BB76" s="17">
        <v>0</v>
      </c>
      <c r="BC76" s="17">
        <v>0</v>
      </c>
      <c r="BD76" s="17">
        <v>0</v>
      </c>
      <c r="BE76" s="47">
        <v>0</v>
      </c>
      <c r="BF76" s="47">
        <v>0</v>
      </c>
    </row>
    <row r="77" spans="1:58" ht="11.75" customHeight="1" x14ac:dyDescent="0.25">
      <c r="A77" s="19">
        <v>255093</v>
      </c>
      <c r="B77" s="20" t="s">
        <v>250</v>
      </c>
      <c r="C77" s="47">
        <v>24</v>
      </c>
      <c r="D77" s="17">
        <v>13339822.220000001</v>
      </c>
      <c r="E77" s="17">
        <v>12765661.460000001</v>
      </c>
      <c r="F77" s="17">
        <v>11239366.84</v>
      </c>
      <c r="G77" s="17">
        <v>0</v>
      </c>
      <c r="H77" s="17">
        <v>1526294.62</v>
      </c>
      <c r="I77" s="17">
        <v>0</v>
      </c>
      <c r="J77" s="17">
        <v>0</v>
      </c>
      <c r="K77" s="17">
        <v>11508934.85</v>
      </c>
      <c r="L77" s="17">
        <v>9232466.2400000002</v>
      </c>
      <c r="M77" s="17">
        <v>2006900.6</v>
      </c>
      <c r="N77" s="17">
        <v>269568.01</v>
      </c>
      <c r="O77" s="17">
        <v>11239366.84</v>
      </c>
      <c r="P77" s="17">
        <v>11239366.84</v>
      </c>
      <c r="Q77" s="17">
        <v>8169045.96</v>
      </c>
      <c r="R77" s="17">
        <v>0</v>
      </c>
      <c r="S77" s="17">
        <v>1171599.6499999999</v>
      </c>
      <c r="T77" s="17">
        <v>682233.23</v>
      </c>
      <c r="U77" s="17">
        <v>0</v>
      </c>
      <c r="V77" s="17">
        <v>1216488</v>
      </c>
      <c r="W77" s="17">
        <v>0</v>
      </c>
      <c r="X77" s="17">
        <v>0</v>
      </c>
      <c r="Y77" s="17">
        <v>0</v>
      </c>
      <c r="Z77" s="17">
        <v>0</v>
      </c>
      <c r="AA77" s="17">
        <v>9232466.2400000002</v>
      </c>
      <c r="AB77" s="17">
        <v>0</v>
      </c>
      <c r="AC77" s="17">
        <v>0</v>
      </c>
      <c r="AD77" s="17">
        <v>0</v>
      </c>
      <c r="AE77" s="17">
        <v>0</v>
      </c>
      <c r="AF77" s="47">
        <v>0</v>
      </c>
      <c r="AG77" s="47">
        <v>0</v>
      </c>
      <c r="AH77" s="17">
        <v>0</v>
      </c>
      <c r="AI77" s="17">
        <v>0</v>
      </c>
      <c r="AJ77" s="17">
        <v>0</v>
      </c>
      <c r="AK77" s="17">
        <v>0</v>
      </c>
      <c r="AL77" s="17">
        <v>0</v>
      </c>
      <c r="AM77" s="47">
        <v>0</v>
      </c>
      <c r="AN77" s="17">
        <v>0</v>
      </c>
      <c r="AO77" s="17">
        <v>0</v>
      </c>
      <c r="AP77" s="17">
        <v>0</v>
      </c>
      <c r="AQ77" s="17">
        <v>0</v>
      </c>
      <c r="AR77" s="47">
        <v>0</v>
      </c>
      <c r="AS77" s="17">
        <v>0</v>
      </c>
      <c r="AT77" s="17">
        <v>0</v>
      </c>
      <c r="AU77" s="47">
        <v>0</v>
      </c>
      <c r="AV77" s="17">
        <v>0</v>
      </c>
      <c r="AW77" s="17">
        <v>128475</v>
      </c>
      <c r="AX77" s="17">
        <v>8475</v>
      </c>
      <c r="AY77" s="17">
        <v>0</v>
      </c>
      <c r="AZ77" s="17">
        <v>120000</v>
      </c>
      <c r="BA77" s="17">
        <v>128475</v>
      </c>
      <c r="BB77" s="17">
        <v>128475</v>
      </c>
      <c r="BC77" s="17">
        <v>0</v>
      </c>
      <c r="BD77" s="17">
        <v>0</v>
      </c>
      <c r="BE77" s="47">
        <v>0</v>
      </c>
      <c r="BF77" s="47">
        <v>0</v>
      </c>
    </row>
    <row r="78" spans="1:58" ht="11.75" customHeight="1" x14ac:dyDescent="0.25">
      <c r="A78" s="19">
        <v>255094</v>
      </c>
      <c r="B78" s="20" t="s">
        <v>251</v>
      </c>
      <c r="C78" s="47">
        <v>17</v>
      </c>
      <c r="D78" s="17">
        <v>7952669.0300000003</v>
      </c>
      <c r="E78" s="17">
        <v>7732932.5499999998</v>
      </c>
      <c r="F78" s="17">
        <v>7096287.4500000002</v>
      </c>
      <c r="G78" s="17">
        <v>0</v>
      </c>
      <c r="H78" s="17">
        <v>636645.1</v>
      </c>
      <c r="I78" s="17">
        <v>0</v>
      </c>
      <c r="J78" s="17">
        <v>0</v>
      </c>
      <c r="K78" s="17">
        <v>7304187.0300000003</v>
      </c>
      <c r="L78" s="17">
        <v>6151880.3499999996</v>
      </c>
      <c r="M78" s="17">
        <v>944407.1</v>
      </c>
      <c r="N78" s="17">
        <v>207899.58</v>
      </c>
      <c r="O78" s="17">
        <v>7096287.4500000002</v>
      </c>
      <c r="P78" s="17">
        <v>7096287.4500000002</v>
      </c>
      <c r="Q78" s="17">
        <v>5042923.46</v>
      </c>
      <c r="R78" s="17">
        <v>0</v>
      </c>
      <c r="S78" s="17">
        <v>926494.92</v>
      </c>
      <c r="T78" s="17">
        <v>428921.07</v>
      </c>
      <c r="U78" s="17">
        <v>0</v>
      </c>
      <c r="V78" s="17">
        <v>697948</v>
      </c>
      <c r="W78" s="17">
        <v>0</v>
      </c>
      <c r="X78" s="17">
        <v>0</v>
      </c>
      <c r="Y78" s="17">
        <v>0</v>
      </c>
      <c r="Z78" s="17">
        <v>0</v>
      </c>
      <c r="AA78" s="17">
        <v>6151880.3499999996</v>
      </c>
      <c r="AB78" s="17">
        <v>0</v>
      </c>
      <c r="AC78" s="17">
        <v>0</v>
      </c>
      <c r="AD78" s="17">
        <v>0</v>
      </c>
      <c r="AE78" s="17">
        <v>0</v>
      </c>
      <c r="AF78" s="47">
        <v>0</v>
      </c>
      <c r="AG78" s="47">
        <v>0</v>
      </c>
      <c r="AH78" s="17">
        <v>0</v>
      </c>
      <c r="AI78" s="17">
        <v>0</v>
      </c>
      <c r="AJ78" s="17">
        <v>0</v>
      </c>
      <c r="AK78" s="17">
        <v>0</v>
      </c>
      <c r="AL78" s="17">
        <v>0</v>
      </c>
      <c r="AM78" s="47">
        <v>0</v>
      </c>
      <c r="AN78" s="17">
        <v>0</v>
      </c>
      <c r="AO78" s="17">
        <v>0</v>
      </c>
      <c r="AP78" s="17">
        <v>0</v>
      </c>
      <c r="AQ78" s="17">
        <v>0</v>
      </c>
      <c r="AR78" s="47">
        <v>0</v>
      </c>
      <c r="AS78" s="17">
        <v>0</v>
      </c>
      <c r="AT78" s="17">
        <v>0</v>
      </c>
      <c r="AU78" s="47">
        <v>0</v>
      </c>
      <c r="AV78" s="17">
        <v>0</v>
      </c>
      <c r="AW78" s="17">
        <v>120000</v>
      </c>
      <c r="AX78" s="17">
        <v>0</v>
      </c>
      <c r="AY78" s="17">
        <v>0</v>
      </c>
      <c r="AZ78" s="17">
        <v>120000</v>
      </c>
      <c r="BA78" s="17">
        <v>0</v>
      </c>
      <c r="BB78" s="17">
        <v>0</v>
      </c>
      <c r="BC78" s="17">
        <v>0</v>
      </c>
      <c r="BD78" s="17">
        <v>0</v>
      </c>
      <c r="BE78" s="47">
        <v>0</v>
      </c>
      <c r="BF78" s="47">
        <v>0</v>
      </c>
    </row>
    <row r="79" spans="1:58" ht="11.75" customHeight="1" x14ac:dyDescent="0.25">
      <c r="A79" s="19">
        <v>255095</v>
      </c>
      <c r="B79" s="20" t="s">
        <v>252</v>
      </c>
      <c r="C79" s="47">
        <v>19</v>
      </c>
      <c r="D79" s="17">
        <v>9194832.3499999996</v>
      </c>
      <c r="E79" s="17">
        <v>8851728.9399999995</v>
      </c>
      <c r="F79" s="17">
        <v>8693337.3399999999</v>
      </c>
      <c r="G79" s="17">
        <v>0</v>
      </c>
      <c r="H79" s="17">
        <v>158391.6</v>
      </c>
      <c r="I79" s="17">
        <v>0</v>
      </c>
      <c r="J79" s="17">
        <v>0</v>
      </c>
      <c r="K79" s="17">
        <v>8701991.0099999998</v>
      </c>
      <c r="L79" s="17">
        <v>7511237.3399999999</v>
      </c>
      <c r="M79" s="17">
        <v>1182100</v>
      </c>
      <c r="N79" s="17">
        <v>8653.67</v>
      </c>
      <c r="O79" s="17">
        <v>8693337.3399999999</v>
      </c>
      <c r="P79" s="17">
        <v>8693337.3399999999</v>
      </c>
      <c r="Q79" s="17">
        <v>5895763.6299999999</v>
      </c>
      <c r="R79" s="17">
        <v>0</v>
      </c>
      <c r="S79" s="17">
        <v>1275853</v>
      </c>
      <c r="T79" s="17">
        <v>517068.71</v>
      </c>
      <c r="U79" s="17">
        <v>0</v>
      </c>
      <c r="V79" s="17">
        <v>1004652</v>
      </c>
      <c r="W79" s="17">
        <v>0</v>
      </c>
      <c r="X79" s="17">
        <v>0</v>
      </c>
      <c r="Y79" s="17">
        <v>0</v>
      </c>
      <c r="Z79" s="17">
        <v>0</v>
      </c>
      <c r="AA79" s="17">
        <v>7511237.3399999999</v>
      </c>
      <c r="AB79" s="17">
        <v>0</v>
      </c>
      <c r="AC79" s="17">
        <v>0</v>
      </c>
      <c r="AD79" s="17">
        <v>0</v>
      </c>
      <c r="AE79" s="17">
        <v>0</v>
      </c>
      <c r="AF79" s="47">
        <v>0</v>
      </c>
      <c r="AG79" s="47">
        <v>0</v>
      </c>
      <c r="AH79" s="17">
        <v>0</v>
      </c>
      <c r="AI79" s="17">
        <v>0</v>
      </c>
      <c r="AJ79" s="17">
        <v>0</v>
      </c>
      <c r="AK79" s="17">
        <v>0</v>
      </c>
      <c r="AL79" s="17">
        <v>0</v>
      </c>
      <c r="AM79" s="47">
        <v>0</v>
      </c>
      <c r="AN79" s="17">
        <v>0</v>
      </c>
      <c r="AO79" s="17">
        <v>0</v>
      </c>
      <c r="AP79" s="17">
        <v>0</v>
      </c>
      <c r="AQ79" s="17">
        <v>0</v>
      </c>
      <c r="AR79" s="47">
        <v>0</v>
      </c>
      <c r="AS79" s="17">
        <v>0</v>
      </c>
      <c r="AT79" s="17">
        <v>0</v>
      </c>
      <c r="AU79" s="47">
        <v>0</v>
      </c>
      <c r="AV79" s="17">
        <v>0</v>
      </c>
      <c r="AW79" s="17">
        <v>157900</v>
      </c>
      <c r="AX79" s="17">
        <v>1500</v>
      </c>
      <c r="AY79" s="17">
        <v>0</v>
      </c>
      <c r="AZ79" s="17">
        <v>156400</v>
      </c>
      <c r="BA79" s="17">
        <v>157900</v>
      </c>
      <c r="BB79" s="17">
        <v>157900</v>
      </c>
      <c r="BC79" s="17">
        <v>0</v>
      </c>
      <c r="BD79" s="17">
        <v>0</v>
      </c>
      <c r="BE79" s="47">
        <v>0</v>
      </c>
      <c r="BF79" s="47">
        <v>0</v>
      </c>
    </row>
    <row r="80" spans="1:58" ht="11.75" customHeight="1" x14ac:dyDescent="0.25">
      <c r="A80" s="19">
        <v>255096</v>
      </c>
      <c r="B80" s="20" t="s">
        <v>253</v>
      </c>
      <c r="C80" s="47">
        <v>23</v>
      </c>
      <c r="D80" s="17">
        <v>16749027.52</v>
      </c>
      <c r="E80" s="17">
        <v>16020715.939999999</v>
      </c>
      <c r="F80" s="17">
        <v>15071784.939999999</v>
      </c>
      <c r="G80" s="17">
        <v>0</v>
      </c>
      <c r="H80" s="17">
        <v>948931</v>
      </c>
      <c r="I80" s="17">
        <v>0</v>
      </c>
      <c r="J80" s="17">
        <v>0</v>
      </c>
      <c r="K80" s="17">
        <v>15229941.810000001</v>
      </c>
      <c r="L80" s="17">
        <v>9152742.2599999998</v>
      </c>
      <c r="M80" s="17">
        <v>5950517.6799999997</v>
      </c>
      <c r="N80" s="17">
        <v>126681.87</v>
      </c>
      <c r="O80" s="17">
        <v>15103259.939999999</v>
      </c>
      <c r="P80" s="17">
        <v>15103259.939999999</v>
      </c>
      <c r="Q80" s="17">
        <v>11997429.470000001</v>
      </c>
      <c r="R80" s="17">
        <v>0</v>
      </c>
      <c r="S80" s="17">
        <v>1264575.52</v>
      </c>
      <c r="T80" s="17">
        <v>699862.95</v>
      </c>
      <c r="U80" s="17">
        <v>0</v>
      </c>
      <c r="V80" s="17">
        <v>1141392</v>
      </c>
      <c r="W80" s="17">
        <v>0</v>
      </c>
      <c r="X80" s="17">
        <v>0</v>
      </c>
      <c r="Y80" s="17">
        <v>0</v>
      </c>
      <c r="Z80" s="17">
        <v>0</v>
      </c>
      <c r="AA80" s="17">
        <v>9152742.2599999998</v>
      </c>
      <c r="AB80" s="17">
        <v>0</v>
      </c>
      <c r="AC80" s="17">
        <v>0</v>
      </c>
      <c r="AD80" s="17">
        <v>0</v>
      </c>
      <c r="AE80" s="17">
        <v>0</v>
      </c>
      <c r="AF80" s="47">
        <v>0</v>
      </c>
      <c r="AG80" s="47">
        <v>0</v>
      </c>
      <c r="AH80" s="17">
        <v>0</v>
      </c>
      <c r="AI80" s="17">
        <v>0</v>
      </c>
      <c r="AJ80" s="17">
        <v>0</v>
      </c>
      <c r="AK80" s="17">
        <v>0</v>
      </c>
      <c r="AL80" s="17">
        <v>0</v>
      </c>
      <c r="AM80" s="47">
        <v>0</v>
      </c>
      <c r="AN80" s="17">
        <v>0</v>
      </c>
      <c r="AO80" s="17">
        <v>0</v>
      </c>
      <c r="AP80" s="17">
        <v>0</v>
      </c>
      <c r="AQ80" s="17">
        <v>0</v>
      </c>
      <c r="AR80" s="47">
        <v>0</v>
      </c>
      <c r="AS80" s="17">
        <v>0</v>
      </c>
      <c r="AT80" s="17">
        <v>0</v>
      </c>
      <c r="AU80" s="47">
        <v>0</v>
      </c>
      <c r="AV80" s="17">
        <v>0</v>
      </c>
      <c r="AW80" s="17">
        <v>144000</v>
      </c>
      <c r="AX80" s="17">
        <v>0</v>
      </c>
      <c r="AY80" s="17">
        <v>0</v>
      </c>
      <c r="AZ80" s="17">
        <v>144000</v>
      </c>
      <c r="BA80" s="17">
        <v>0</v>
      </c>
      <c r="BB80" s="17">
        <v>0</v>
      </c>
      <c r="BC80" s="17">
        <v>0</v>
      </c>
      <c r="BD80" s="17">
        <v>0</v>
      </c>
      <c r="BE80" s="47">
        <v>0</v>
      </c>
      <c r="BF80" s="47">
        <v>0</v>
      </c>
    </row>
    <row r="81" spans="1:58" ht="11.75" customHeight="1" x14ac:dyDescent="0.25">
      <c r="A81" s="19">
        <v>255097</v>
      </c>
      <c r="B81" s="20" t="s">
        <v>254</v>
      </c>
      <c r="C81" s="47">
        <v>159</v>
      </c>
      <c r="D81" s="17">
        <v>118472631.05</v>
      </c>
      <c r="E81" s="17">
        <v>116029371.56999999</v>
      </c>
      <c r="F81" s="17">
        <v>116029371.56999999</v>
      </c>
      <c r="G81" s="17">
        <v>0</v>
      </c>
      <c r="H81" s="17">
        <v>0</v>
      </c>
      <c r="I81" s="17">
        <v>0</v>
      </c>
      <c r="J81" s="17">
        <v>0</v>
      </c>
      <c r="K81" s="17">
        <v>117144454.56999999</v>
      </c>
      <c r="L81" s="17">
        <v>89417448.709999993</v>
      </c>
      <c r="M81" s="17">
        <v>27727005.859999999</v>
      </c>
      <c r="N81" s="17">
        <v>0</v>
      </c>
      <c r="O81" s="17">
        <v>117144454.56999999</v>
      </c>
      <c r="P81" s="17">
        <v>117144454.56999999</v>
      </c>
      <c r="Q81" s="17">
        <v>82662197.200000003</v>
      </c>
      <c r="R81" s="17">
        <v>0</v>
      </c>
      <c r="S81" s="17">
        <v>18471982.280000001</v>
      </c>
      <c r="T81" s="17">
        <v>6493720.0899999999</v>
      </c>
      <c r="U81" s="17">
        <v>0</v>
      </c>
      <c r="V81" s="17">
        <v>9516555</v>
      </c>
      <c r="W81" s="17">
        <v>0</v>
      </c>
      <c r="X81" s="17">
        <v>0</v>
      </c>
      <c r="Y81" s="17">
        <v>0</v>
      </c>
      <c r="Z81" s="17">
        <v>0</v>
      </c>
      <c r="AA81" s="17">
        <v>89417448.709999993</v>
      </c>
      <c r="AB81" s="17">
        <v>6294.12</v>
      </c>
      <c r="AC81" s="17">
        <v>21500</v>
      </c>
      <c r="AD81" s="17">
        <v>0</v>
      </c>
      <c r="AE81" s="17">
        <v>0</v>
      </c>
      <c r="AF81" s="47">
        <v>0</v>
      </c>
      <c r="AG81" s="47">
        <v>0</v>
      </c>
      <c r="AH81" s="17">
        <v>0</v>
      </c>
      <c r="AI81" s="17">
        <v>6294.12</v>
      </c>
      <c r="AJ81" s="17">
        <v>21500</v>
      </c>
      <c r="AK81" s="17">
        <v>0</v>
      </c>
      <c r="AL81" s="17">
        <v>0</v>
      </c>
      <c r="AM81" s="47">
        <v>0</v>
      </c>
      <c r="AN81" s="17">
        <v>0</v>
      </c>
      <c r="AO81" s="17">
        <v>6294.12</v>
      </c>
      <c r="AP81" s="17">
        <v>21500</v>
      </c>
      <c r="AQ81" s="17">
        <v>0</v>
      </c>
      <c r="AR81" s="47">
        <v>0</v>
      </c>
      <c r="AS81" s="17">
        <v>0</v>
      </c>
      <c r="AT81" s="17">
        <v>0</v>
      </c>
      <c r="AU81" s="47">
        <v>1</v>
      </c>
      <c r="AV81" s="17">
        <v>6294.12</v>
      </c>
      <c r="AW81" s="17">
        <v>12388656.119999999</v>
      </c>
      <c r="AX81" s="17">
        <v>9275856.1199999992</v>
      </c>
      <c r="AY81" s="17">
        <v>0</v>
      </c>
      <c r="AZ81" s="17">
        <v>3112800</v>
      </c>
      <c r="BA81" s="17">
        <v>12388656.119999999</v>
      </c>
      <c r="BB81" s="17">
        <v>0</v>
      </c>
      <c r="BC81" s="17">
        <v>1</v>
      </c>
      <c r="BD81" s="17">
        <v>176964.19</v>
      </c>
      <c r="BE81" s="47">
        <v>0</v>
      </c>
      <c r="BF81" s="47">
        <v>0</v>
      </c>
    </row>
    <row r="82" spans="1:58" ht="11.75" customHeight="1" x14ac:dyDescent="0.25">
      <c r="A82" s="19">
        <v>255100</v>
      </c>
      <c r="B82" s="20" t="s">
        <v>255</v>
      </c>
      <c r="C82" s="47">
        <v>44</v>
      </c>
      <c r="D82" s="17">
        <v>22085713.23</v>
      </c>
      <c r="E82" s="17">
        <v>21398403.23</v>
      </c>
      <c r="F82" s="17">
        <v>21398403.23</v>
      </c>
      <c r="G82" s="17">
        <v>0</v>
      </c>
      <c r="H82" s="17">
        <v>0</v>
      </c>
      <c r="I82" s="17">
        <v>0</v>
      </c>
      <c r="J82" s="17">
        <v>0</v>
      </c>
      <c r="K82" s="17">
        <v>22085713.23</v>
      </c>
      <c r="L82" s="17">
        <v>17624327.120000001</v>
      </c>
      <c r="M82" s="17">
        <v>4461386.1100000003</v>
      </c>
      <c r="N82" s="17">
        <v>0</v>
      </c>
      <c r="O82" s="17">
        <v>21398403.23</v>
      </c>
      <c r="P82" s="17">
        <v>21398403.23</v>
      </c>
      <c r="Q82" s="17">
        <v>14850522.710000001</v>
      </c>
      <c r="R82" s="17">
        <v>0</v>
      </c>
      <c r="S82" s="17">
        <v>3126794.28</v>
      </c>
      <c r="T82" s="17">
        <v>1159110.24</v>
      </c>
      <c r="U82" s="17">
        <v>0</v>
      </c>
      <c r="V82" s="17">
        <v>2261976</v>
      </c>
      <c r="W82" s="17">
        <v>0</v>
      </c>
      <c r="X82" s="17">
        <v>0</v>
      </c>
      <c r="Y82" s="17">
        <v>0</v>
      </c>
      <c r="Z82" s="17">
        <v>0</v>
      </c>
      <c r="AA82" s="17">
        <v>17624327.120000001</v>
      </c>
      <c r="AB82" s="17">
        <v>18143.5</v>
      </c>
      <c r="AC82" s="17">
        <v>43000</v>
      </c>
      <c r="AD82" s="17">
        <v>0</v>
      </c>
      <c r="AE82" s="17">
        <v>0</v>
      </c>
      <c r="AF82" s="47">
        <v>0</v>
      </c>
      <c r="AG82" s="47">
        <v>0</v>
      </c>
      <c r="AH82" s="17">
        <v>0</v>
      </c>
      <c r="AI82" s="17">
        <v>18143.5</v>
      </c>
      <c r="AJ82" s="17">
        <v>43000</v>
      </c>
      <c r="AK82" s="17">
        <v>0</v>
      </c>
      <c r="AL82" s="17">
        <v>0</v>
      </c>
      <c r="AM82" s="47">
        <v>0</v>
      </c>
      <c r="AN82" s="17">
        <v>0</v>
      </c>
      <c r="AO82" s="17">
        <v>18143.5</v>
      </c>
      <c r="AP82" s="17">
        <v>43000</v>
      </c>
      <c r="AQ82" s="17">
        <v>0</v>
      </c>
      <c r="AR82" s="47">
        <v>0</v>
      </c>
      <c r="AS82" s="17">
        <v>0</v>
      </c>
      <c r="AT82" s="17">
        <v>0</v>
      </c>
      <c r="AU82" s="47">
        <v>2</v>
      </c>
      <c r="AV82" s="17">
        <v>9071.75</v>
      </c>
      <c r="AW82" s="17">
        <v>933856.1</v>
      </c>
      <c r="AX82" s="17">
        <v>10036.799999999999</v>
      </c>
      <c r="AY82" s="17">
        <v>0</v>
      </c>
      <c r="AZ82" s="17">
        <v>923819.3</v>
      </c>
      <c r="BA82" s="17">
        <v>930756.5</v>
      </c>
      <c r="BB82" s="17">
        <v>770756.5</v>
      </c>
      <c r="BC82" s="17">
        <v>2</v>
      </c>
      <c r="BD82" s="17">
        <v>409243.94</v>
      </c>
      <c r="BE82" s="47">
        <v>0</v>
      </c>
      <c r="BF82" s="47">
        <v>4</v>
      </c>
    </row>
    <row r="83" spans="1:58" ht="11.75" customHeight="1" x14ac:dyDescent="0.25">
      <c r="A83" s="19">
        <v>255101</v>
      </c>
      <c r="B83" s="20" t="s">
        <v>256</v>
      </c>
      <c r="C83" s="47">
        <v>21</v>
      </c>
      <c r="D83" s="17">
        <v>85499156.400000006</v>
      </c>
      <c r="E83" s="17">
        <v>82432101.019999996</v>
      </c>
      <c r="F83" s="17">
        <v>82432101.019999996</v>
      </c>
      <c r="G83" s="17">
        <v>0</v>
      </c>
      <c r="H83" s="17">
        <v>0</v>
      </c>
      <c r="I83" s="17">
        <v>0</v>
      </c>
      <c r="J83" s="17">
        <v>0</v>
      </c>
      <c r="K83" s="17">
        <v>85499156.400000006</v>
      </c>
      <c r="L83" s="17">
        <v>7084030.4299999997</v>
      </c>
      <c r="M83" s="17">
        <v>78415125.969999999</v>
      </c>
      <c r="N83" s="17">
        <v>0</v>
      </c>
      <c r="O83" s="17">
        <v>85499156.400000006</v>
      </c>
      <c r="P83" s="17">
        <v>85499156.400000006</v>
      </c>
      <c r="Q83" s="17">
        <v>83124031.370000005</v>
      </c>
      <c r="R83" s="17">
        <v>0</v>
      </c>
      <c r="S83" s="17">
        <v>992844.42</v>
      </c>
      <c r="T83" s="17">
        <v>460420.61</v>
      </c>
      <c r="U83" s="17">
        <v>0</v>
      </c>
      <c r="V83" s="17">
        <v>921860</v>
      </c>
      <c r="W83" s="17">
        <v>0</v>
      </c>
      <c r="X83" s="17">
        <v>0</v>
      </c>
      <c r="Y83" s="17">
        <v>0</v>
      </c>
      <c r="Z83" s="17">
        <v>0</v>
      </c>
      <c r="AA83" s="17">
        <v>7084030.4299999997</v>
      </c>
      <c r="AB83" s="17">
        <v>5033.8900000000003</v>
      </c>
      <c r="AC83" s="17">
        <v>24500</v>
      </c>
      <c r="AD83" s="17">
        <v>0</v>
      </c>
      <c r="AE83" s="17">
        <v>0</v>
      </c>
      <c r="AF83" s="47">
        <v>0</v>
      </c>
      <c r="AG83" s="47">
        <v>0</v>
      </c>
      <c r="AH83" s="17">
        <v>0</v>
      </c>
      <c r="AI83" s="17">
        <v>5033.8900000000003</v>
      </c>
      <c r="AJ83" s="17">
        <v>24500</v>
      </c>
      <c r="AK83" s="17">
        <v>0</v>
      </c>
      <c r="AL83" s="17">
        <v>0</v>
      </c>
      <c r="AM83" s="47">
        <v>0</v>
      </c>
      <c r="AN83" s="17">
        <v>0</v>
      </c>
      <c r="AO83" s="17">
        <v>5033.8900000000003</v>
      </c>
      <c r="AP83" s="17">
        <v>24500</v>
      </c>
      <c r="AQ83" s="17">
        <v>0</v>
      </c>
      <c r="AR83" s="47">
        <v>0</v>
      </c>
      <c r="AS83" s="17">
        <v>0</v>
      </c>
      <c r="AT83" s="17">
        <v>0</v>
      </c>
      <c r="AU83" s="47">
        <v>1</v>
      </c>
      <c r="AV83" s="17">
        <v>5033.8900000000003</v>
      </c>
      <c r="AW83" s="17">
        <v>79458274.890000001</v>
      </c>
      <c r="AX83" s="17">
        <v>79333055</v>
      </c>
      <c r="AY83" s="17">
        <v>0</v>
      </c>
      <c r="AZ83" s="17">
        <v>125219.89</v>
      </c>
      <c r="BA83" s="17">
        <v>79455855</v>
      </c>
      <c r="BB83" s="17">
        <v>60718366</v>
      </c>
      <c r="BC83" s="17">
        <v>1</v>
      </c>
      <c r="BD83" s="17">
        <v>128820</v>
      </c>
      <c r="BE83" s="47">
        <v>0</v>
      </c>
      <c r="BF83" s="47">
        <v>1</v>
      </c>
    </row>
    <row r="84" spans="1:58" ht="11.75" customHeight="1" x14ac:dyDescent="0.25">
      <c r="A84" s="19">
        <v>255102</v>
      </c>
      <c r="B84" s="20" t="s">
        <v>257</v>
      </c>
      <c r="C84" s="47">
        <v>53</v>
      </c>
      <c r="D84" s="17">
        <v>30770824.129999999</v>
      </c>
      <c r="E84" s="17">
        <v>29303436.399999999</v>
      </c>
      <c r="F84" s="17">
        <v>29303436.399999999</v>
      </c>
      <c r="G84" s="17">
        <v>0</v>
      </c>
      <c r="H84" s="17">
        <v>0</v>
      </c>
      <c r="I84" s="17">
        <v>0</v>
      </c>
      <c r="J84" s="17">
        <v>0</v>
      </c>
      <c r="K84" s="17">
        <v>30770824.129999999</v>
      </c>
      <c r="L84" s="17">
        <v>22891477.100000001</v>
      </c>
      <c r="M84" s="17">
        <v>7879347.0300000003</v>
      </c>
      <c r="N84" s="17">
        <v>0</v>
      </c>
      <c r="O84" s="17">
        <v>30770824.129999999</v>
      </c>
      <c r="P84" s="17">
        <v>30770824.129999999</v>
      </c>
      <c r="Q84" s="17">
        <v>23496452.359999999</v>
      </c>
      <c r="R84" s="17">
        <v>0</v>
      </c>
      <c r="S84" s="17">
        <v>2790716.8</v>
      </c>
      <c r="T84" s="17">
        <v>1720655.97</v>
      </c>
      <c r="U84" s="17">
        <v>0</v>
      </c>
      <c r="V84" s="17">
        <v>2762999</v>
      </c>
      <c r="W84" s="17">
        <v>0</v>
      </c>
      <c r="X84" s="17">
        <v>0</v>
      </c>
      <c r="Y84" s="17">
        <v>0</v>
      </c>
      <c r="Z84" s="17">
        <v>0</v>
      </c>
      <c r="AA84" s="17">
        <v>22891477.100000001</v>
      </c>
      <c r="AB84" s="17">
        <v>0</v>
      </c>
      <c r="AC84" s="17">
        <v>0</v>
      </c>
      <c r="AD84" s="17">
        <v>0</v>
      </c>
      <c r="AE84" s="17">
        <v>0</v>
      </c>
      <c r="AF84" s="47">
        <v>0</v>
      </c>
      <c r="AG84" s="47">
        <v>0</v>
      </c>
      <c r="AH84" s="17">
        <v>0</v>
      </c>
      <c r="AI84" s="17">
        <v>0</v>
      </c>
      <c r="AJ84" s="17">
        <v>0</v>
      </c>
      <c r="AK84" s="17">
        <v>0</v>
      </c>
      <c r="AL84" s="17">
        <v>0</v>
      </c>
      <c r="AM84" s="47">
        <v>0</v>
      </c>
      <c r="AN84" s="17">
        <v>0</v>
      </c>
      <c r="AO84" s="17">
        <v>0</v>
      </c>
      <c r="AP84" s="17">
        <v>0</v>
      </c>
      <c r="AQ84" s="17">
        <v>0</v>
      </c>
      <c r="AR84" s="47">
        <v>0</v>
      </c>
      <c r="AS84" s="17">
        <v>0</v>
      </c>
      <c r="AT84" s="17">
        <v>0</v>
      </c>
      <c r="AU84" s="47">
        <v>0</v>
      </c>
      <c r="AV84" s="17">
        <v>0</v>
      </c>
      <c r="AW84" s="17">
        <v>2010533</v>
      </c>
      <c r="AX84" s="17">
        <v>2450</v>
      </c>
      <c r="AY84" s="17">
        <v>0</v>
      </c>
      <c r="AZ84" s="17">
        <v>2008083</v>
      </c>
      <c r="BA84" s="17">
        <v>0</v>
      </c>
      <c r="BB84" s="17">
        <v>0</v>
      </c>
      <c r="BC84" s="17">
        <v>0</v>
      </c>
      <c r="BD84" s="17">
        <v>0</v>
      </c>
      <c r="BE84" s="47">
        <v>0</v>
      </c>
      <c r="BF84" s="47">
        <v>0</v>
      </c>
    </row>
    <row r="85" spans="1:58" ht="11.75" customHeight="1" x14ac:dyDescent="0.25">
      <c r="A85" s="19">
        <v>255103</v>
      </c>
      <c r="B85" s="20" t="s">
        <v>258</v>
      </c>
      <c r="C85" s="47">
        <v>45</v>
      </c>
      <c r="D85" s="17">
        <v>21642569.210000001</v>
      </c>
      <c r="E85" s="17">
        <v>21569386.039999999</v>
      </c>
      <c r="F85" s="17">
        <v>21569386.039999999</v>
      </c>
      <c r="G85" s="17">
        <v>0</v>
      </c>
      <c r="H85" s="17">
        <v>0</v>
      </c>
      <c r="I85" s="17">
        <v>0</v>
      </c>
      <c r="J85" s="17">
        <v>0</v>
      </c>
      <c r="K85" s="17">
        <v>21642569.210000001</v>
      </c>
      <c r="L85" s="17">
        <v>17392747.34</v>
      </c>
      <c r="M85" s="17">
        <v>4249821.87</v>
      </c>
      <c r="N85" s="17">
        <v>0</v>
      </c>
      <c r="O85" s="17">
        <v>21642569.210000001</v>
      </c>
      <c r="P85" s="17">
        <v>21642569.210000001</v>
      </c>
      <c r="Q85" s="17">
        <v>16221849.85</v>
      </c>
      <c r="R85" s="17">
        <v>0</v>
      </c>
      <c r="S85" s="17">
        <v>2192075.2599999998</v>
      </c>
      <c r="T85" s="17">
        <v>986637.1</v>
      </c>
      <c r="U85" s="17">
        <v>0</v>
      </c>
      <c r="V85" s="17">
        <v>2242007</v>
      </c>
      <c r="W85" s="17">
        <v>0</v>
      </c>
      <c r="X85" s="17">
        <v>0</v>
      </c>
      <c r="Y85" s="17">
        <v>0</v>
      </c>
      <c r="Z85" s="17">
        <v>0</v>
      </c>
      <c r="AA85" s="17">
        <v>17392747.34</v>
      </c>
      <c r="AB85" s="17">
        <v>6166.41</v>
      </c>
      <c r="AC85" s="17">
        <v>24500</v>
      </c>
      <c r="AD85" s="17">
        <v>0</v>
      </c>
      <c r="AE85" s="17">
        <v>0</v>
      </c>
      <c r="AF85" s="47">
        <v>0</v>
      </c>
      <c r="AG85" s="47">
        <v>0</v>
      </c>
      <c r="AH85" s="17">
        <v>0</v>
      </c>
      <c r="AI85" s="17">
        <v>6166.41</v>
      </c>
      <c r="AJ85" s="17">
        <v>24500</v>
      </c>
      <c r="AK85" s="17">
        <v>0</v>
      </c>
      <c r="AL85" s="17">
        <v>0</v>
      </c>
      <c r="AM85" s="47">
        <v>0</v>
      </c>
      <c r="AN85" s="17">
        <v>0</v>
      </c>
      <c r="AO85" s="17">
        <v>6166.41</v>
      </c>
      <c r="AP85" s="17">
        <v>24500</v>
      </c>
      <c r="AQ85" s="17">
        <v>0</v>
      </c>
      <c r="AR85" s="47">
        <v>0</v>
      </c>
      <c r="AS85" s="17">
        <v>0</v>
      </c>
      <c r="AT85" s="17">
        <v>0</v>
      </c>
      <c r="AU85" s="47">
        <v>1</v>
      </c>
      <c r="AV85" s="17">
        <v>6166.41</v>
      </c>
      <c r="AW85" s="17">
        <v>615780.91</v>
      </c>
      <c r="AX85" s="17">
        <v>460735</v>
      </c>
      <c r="AY85" s="17">
        <v>0</v>
      </c>
      <c r="AZ85" s="17">
        <v>155045.91</v>
      </c>
      <c r="BA85" s="17">
        <v>615780.91</v>
      </c>
      <c r="BB85" s="17">
        <v>0</v>
      </c>
      <c r="BC85" s="17">
        <v>1</v>
      </c>
      <c r="BD85" s="17">
        <v>149320</v>
      </c>
      <c r="BE85" s="47">
        <v>0</v>
      </c>
      <c r="BF85" s="47">
        <v>0</v>
      </c>
    </row>
    <row r="86" spans="1:58" ht="11.75" customHeight="1" x14ac:dyDescent="0.25">
      <c r="A86" s="19">
        <v>255106</v>
      </c>
      <c r="B86" s="20" t="s">
        <v>259</v>
      </c>
      <c r="C86" s="47">
        <v>18</v>
      </c>
      <c r="D86" s="17">
        <v>7213001.3600000003</v>
      </c>
      <c r="E86" s="17">
        <v>7030505.0599999996</v>
      </c>
      <c r="F86" s="17">
        <v>7030505.0599999996</v>
      </c>
      <c r="G86" s="17">
        <v>0</v>
      </c>
      <c r="H86" s="17">
        <v>0</v>
      </c>
      <c r="I86" s="17">
        <v>0</v>
      </c>
      <c r="J86" s="17">
        <v>0</v>
      </c>
      <c r="K86" s="17">
        <v>7213001.3600000003</v>
      </c>
      <c r="L86" s="17">
        <v>6458090.1699999999</v>
      </c>
      <c r="M86" s="17">
        <v>754911.19</v>
      </c>
      <c r="N86" s="17">
        <v>0</v>
      </c>
      <c r="O86" s="17">
        <v>7213001.3600000003</v>
      </c>
      <c r="P86" s="17">
        <v>7213001.3600000003</v>
      </c>
      <c r="Q86" s="17">
        <v>4892739.1900000004</v>
      </c>
      <c r="R86" s="17">
        <v>0</v>
      </c>
      <c r="S86" s="17">
        <v>1044466.96</v>
      </c>
      <c r="T86" s="17">
        <v>483575.21</v>
      </c>
      <c r="U86" s="17">
        <v>0</v>
      </c>
      <c r="V86" s="17">
        <v>792220</v>
      </c>
      <c r="W86" s="17">
        <v>0</v>
      </c>
      <c r="X86" s="17">
        <v>0</v>
      </c>
      <c r="Y86" s="17">
        <v>0</v>
      </c>
      <c r="Z86" s="17">
        <v>0</v>
      </c>
      <c r="AA86" s="17">
        <v>6458090.1699999999</v>
      </c>
      <c r="AB86" s="17">
        <v>4014.16</v>
      </c>
      <c r="AC86" s="17">
        <v>24500</v>
      </c>
      <c r="AD86" s="17">
        <v>0</v>
      </c>
      <c r="AE86" s="17">
        <v>0</v>
      </c>
      <c r="AF86" s="47">
        <v>0</v>
      </c>
      <c r="AG86" s="47">
        <v>0</v>
      </c>
      <c r="AH86" s="17">
        <v>0</v>
      </c>
      <c r="AI86" s="17">
        <v>4014.16</v>
      </c>
      <c r="AJ86" s="17">
        <v>24500</v>
      </c>
      <c r="AK86" s="17">
        <v>0</v>
      </c>
      <c r="AL86" s="17">
        <v>0</v>
      </c>
      <c r="AM86" s="47">
        <v>0</v>
      </c>
      <c r="AN86" s="17">
        <v>0</v>
      </c>
      <c r="AO86" s="17">
        <v>4014.16</v>
      </c>
      <c r="AP86" s="17">
        <v>24500</v>
      </c>
      <c r="AQ86" s="17">
        <v>0</v>
      </c>
      <c r="AR86" s="47">
        <v>0</v>
      </c>
      <c r="AS86" s="17">
        <v>0</v>
      </c>
      <c r="AT86" s="17">
        <v>0</v>
      </c>
      <c r="AU86" s="47">
        <v>1</v>
      </c>
      <c r="AV86" s="17">
        <v>4014.16</v>
      </c>
      <c r="AW86" s="17">
        <v>9404.16</v>
      </c>
      <c r="AX86" s="17">
        <v>6350</v>
      </c>
      <c r="AY86" s="17">
        <v>0</v>
      </c>
      <c r="AZ86" s="17">
        <v>3054.16</v>
      </c>
      <c r="BA86" s="17">
        <v>1543.45</v>
      </c>
      <c r="BB86" s="17">
        <v>0</v>
      </c>
      <c r="BC86" s="17">
        <v>1</v>
      </c>
      <c r="BD86" s="17">
        <v>269657.90999999997</v>
      </c>
      <c r="BE86" s="47">
        <v>0</v>
      </c>
      <c r="BF86" s="47">
        <v>2</v>
      </c>
    </row>
    <row r="87" spans="1:58" ht="11.75" customHeight="1" x14ac:dyDescent="0.25">
      <c r="A87" s="19">
        <v>255108</v>
      </c>
      <c r="B87" s="20" t="s">
        <v>260</v>
      </c>
      <c r="C87" s="47">
        <v>11</v>
      </c>
      <c r="D87" s="17">
        <v>3517372.63</v>
      </c>
      <c r="E87" s="17">
        <v>3517372.63</v>
      </c>
      <c r="F87" s="17">
        <v>3517372.63</v>
      </c>
      <c r="G87" s="17">
        <v>0</v>
      </c>
      <c r="H87" s="17">
        <v>0</v>
      </c>
      <c r="I87" s="17">
        <v>0</v>
      </c>
      <c r="J87" s="17">
        <v>0</v>
      </c>
      <c r="K87" s="17">
        <v>3517372.63</v>
      </c>
      <c r="L87" s="17">
        <v>3464673.63</v>
      </c>
      <c r="M87" s="17">
        <v>52699</v>
      </c>
      <c r="N87" s="17">
        <v>0</v>
      </c>
      <c r="O87" s="17">
        <v>3517372.63</v>
      </c>
      <c r="P87" s="17">
        <v>3517372.63</v>
      </c>
      <c r="Q87" s="17">
        <v>2385220.77</v>
      </c>
      <c r="R87" s="17">
        <v>0</v>
      </c>
      <c r="S87" s="17">
        <v>396771.6</v>
      </c>
      <c r="T87" s="17">
        <v>254011.26</v>
      </c>
      <c r="U87" s="17">
        <v>0</v>
      </c>
      <c r="V87" s="17">
        <v>481369</v>
      </c>
      <c r="W87" s="17">
        <v>0</v>
      </c>
      <c r="X87" s="17">
        <v>0</v>
      </c>
      <c r="Y87" s="17">
        <v>0</v>
      </c>
      <c r="Z87" s="17">
        <v>0</v>
      </c>
      <c r="AA87" s="17">
        <v>3464673.63</v>
      </c>
      <c r="AB87" s="17">
        <v>0</v>
      </c>
      <c r="AC87" s="17">
        <v>0</v>
      </c>
      <c r="AD87" s="17">
        <v>0</v>
      </c>
      <c r="AE87" s="17">
        <v>0</v>
      </c>
      <c r="AF87" s="47">
        <v>0</v>
      </c>
      <c r="AG87" s="47">
        <v>0</v>
      </c>
      <c r="AH87" s="17">
        <v>0</v>
      </c>
      <c r="AI87" s="17">
        <v>0</v>
      </c>
      <c r="AJ87" s="17">
        <v>0</v>
      </c>
      <c r="AK87" s="17">
        <v>0</v>
      </c>
      <c r="AL87" s="17">
        <v>0</v>
      </c>
      <c r="AM87" s="47">
        <v>0</v>
      </c>
      <c r="AN87" s="17">
        <v>0</v>
      </c>
      <c r="AO87" s="17">
        <v>0</v>
      </c>
      <c r="AP87" s="17">
        <v>0</v>
      </c>
      <c r="AQ87" s="17">
        <v>0</v>
      </c>
      <c r="AR87" s="47">
        <v>0</v>
      </c>
      <c r="AS87" s="17">
        <v>0</v>
      </c>
      <c r="AT87" s="17">
        <v>0</v>
      </c>
      <c r="AU87" s="47">
        <v>0</v>
      </c>
      <c r="AV87" s="17">
        <v>0</v>
      </c>
      <c r="AW87" s="17">
        <v>55459</v>
      </c>
      <c r="AX87" s="17">
        <v>2999</v>
      </c>
      <c r="AY87" s="17">
        <v>0</v>
      </c>
      <c r="AZ87" s="17">
        <v>52460</v>
      </c>
      <c r="BA87" s="17">
        <v>55459</v>
      </c>
      <c r="BB87" s="17">
        <v>55459</v>
      </c>
      <c r="BC87" s="17">
        <v>0</v>
      </c>
      <c r="BD87" s="17">
        <v>0</v>
      </c>
      <c r="BE87" s="47">
        <v>0</v>
      </c>
      <c r="BF87" s="47">
        <v>0</v>
      </c>
    </row>
    <row r="88" spans="1:58" ht="11.75" customHeight="1" x14ac:dyDescent="0.25">
      <c r="A88" s="19">
        <v>255109</v>
      </c>
      <c r="B88" s="20" t="s">
        <v>261</v>
      </c>
      <c r="C88" s="47">
        <v>41</v>
      </c>
      <c r="D88" s="17">
        <v>83342133.599999994</v>
      </c>
      <c r="E88" s="17">
        <v>82875333.599999994</v>
      </c>
      <c r="F88" s="17">
        <v>81595753.599999994</v>
      </c>
      <c r="G88" s="17">
        <v>0</v>
      </c>
      <c r="H88" s="17">
        <v>0</v>
      </c>
      <c r="I88" s="17">
        <v>0</v>
      </c>
      <c r="J88" s="17">
        <v>1279580</v>
      </c>
      <c r="K88" s="17">
        <v>82984987.810000002</v>
      </c>
      <c r="L88" s="17">
        <v>15389641.609999999</v>
      </c>
      <c r="M88" s="17">
        <v>67595346.200000003</v>
      </c>
      <c r="N88" s="17">
        <v>0</v>
      </c>
      <c r="O88" s="17">
        <v>81595753.599999994</v>
      </c>
      <c r="P88" s="17">
        <v>81595753.599999994</v>
      </c>
      <c r="Q88" s="17">
        <v>76428452.060000002</v>
      </c>
      <c r="R88" s="17">
        <v>0</v>
      </c>
      <c r="S88" s="17">
        <v>2231136.64</v>
      </c>
      <c r="T88" s="17">
        <v>1103151.8999999999</v>
      </c>
      <c r="U88" s="17">
        <v>0</v>
      </c>
      <c r="V88" s="17">
        <v>1833013</v>
      </c>
      <c r="W88" s="17">
        <v>0</v>
      </c>
      <c r="X88" s="17">
        <v>0</v>
      </c>
      <c r="Y88" s="17">
        <v>0</v>
      </c>
      <c r="Z88" s="17">
        <v>0</v>
      </c>
      <c r="AA88" s="17">
        <v>15389641.609999999</v>
      </c>
      <c r="AB88" s="17">
        <v>16725.21</v>
      </c>
      <c r="AC88" s="17">
        <v>43000</v>
      </c>
      <c r="AD88" s="17">
        <v>0</v>
      </c>
      <c r="AE88" s="17">
        <v>0</v>
      </c>
      <c r="AF88" s="47">
        <v>0</v>
      </c>
      <c r="AG88" s="47">
        <v>0</v>
      </c>
      <c r="AH88" s="17">
        <v>0</v>
      </c>
      <c r="AI88" s="17">
        <v>16725.21</v>
      </c>
      <c r="AJ88" s="17">
        <v>43000</v>
      </c>
      <c r="AK88" s="17">
        <v>0</v>
      </c>
      <c r="AL88" s="17">
        <v>0</v>
      </c>
      <c r="AM88" s="47">
        <v>0</v>
      </c>
      <c r="AN88" s="17">
        <v>0</v>
      </c>
      <c r="AO88" s="17">
        <v>16725.21</v>
      </c>
      <c r="AP88" s="17">
        <v>43000</v>
      </c>
      <c r="AQ88" s="17">
        <v>0</v>
      </c>
      <c r="AR88" s="47">
        <v>0</v>
      </c>
      <c r="AS88" s="17">
        <v>0</v>
      </c>
      <c r="AT88" s="17">
        <v>0</v>
      </c>
      <c r="AU88" s="47">
        <v>2</v>
      </c>
      <c r="AV88" s="17">
        <v>8362.6</v>
      </c>
      <c r="AW88" s="17">
        <v>30589246.48</v>
      </c>
      <c r="AX88" s="17">
        <v>30549096</v>
      </c>
      <c r="AY88" s="17">
        <v>0</v>
      </c>
      <c r="AZ88" s="17">
        <v>40150.480000000003</v>
      </c>
      <c r="BA88" s="17">
        <v>22898137</v>
      </c>
      <c r="BB88" s="17">
        <v>22898137</v>
      </c>
      <c r="BC88" s="17">
        <v>2</v>
      </c>
      <c r="BD88" s="17">
        <v>434869.19</v>
      </c>
      <c r="BE88" s="47">
        <v>0</v>
      </c>
      <c r="BF88" s="47">
        <v>2</v>
      </c>
    </row>
    <row r="89" spans="1:58" ht="11.75" customHeight="1" x14ac:dyDescent="0.25">
      <c r="A89" s="19">
        <v>255110</v>
      </c>
      <c r="B89" s="20" t="s">
        <v>262</v>
      </c>
      <c r="C89" s="47">
        <v>36</v>
      </c>
      <c r="D89" s="17">
        <v>13856073.43</v>
      </c>
      <c r="E89" s="17">
        <v>13853536.630000001</v>
      </c>
      <c r="F89" s="17">
        <v>13853536.630000001</v>
      </c>
      <c r="G89" s="17">
        <v>0</v>
      </c>
      <c r="H89" s="17">
        <v>0</v>
      </c>
      <c r="I89" s="17">
        <v>0</v>
      </c>
      <c r="J89" s="17">
        <v>0</v>
      </c>
      <c r="K89" s="17">
        <v>13856073.43</v>
      </c>
      <c r="L89" s="17">
        <v>12670168.630000001</v>
      </c>
      <c r="M89" s="17">
        <v>1185904.8</v>
      </c>
      <c r="N89" s="17">
        <v>0</v>
      </c>
      <c r="O89" s="17">
        <v>13856073.43</v>
      </c>
      <c r="P89" s="17">
        <v>13856073.43</v>
      </c>
      <c r="Q89" s="17">
        <v>9845606.2300000004</v>
      </c>
      <c r="R89" s="17">
        <v>0</v>
      </c>
      <c r="S89" s="17">
        <v>1619130.48</v>
      </c>
      <c r="T89" s="17">
        <v>819047.72</v>
      </c>
      <c r="U89" s="17">
        <v>0</v>
      </c>
      <c r="V89" s="17">
        <v>1572289</v>
      </c>
      <c r="W89" s="17">
        <v>0</v>
      </c>
      <c r="X89" s="17">
        <v>0</v>
      </c>
      <c r="Y89" s="17">
        <v>0</v>
      </c>
      <c r="Z89" s="17">
        <v>0</v>
      </c>
      <c r="AA89" s="17">
        <v>12670168.630000001</v>
      </c>
      <c r="AB89" s="17">
        <v>5529.37</v>
      </c>
      <c r="AC89" s="17">
        <v>21500</v>
      </c>
      <c r="AD89" s="17">
        <v>0</v>
      </c>
      <c r="AE89" s="17">
        <v>0</v>
      </c>
      <c r="AF89" s="47">
        <v>0</v>
      </c>
      <c r="AG89" s="47">
        <v>0</v>
      </c>
      <c r="AH89" s="17">
        <v>0</v>
      </c>
      <c r="AI89" s="17">
        <v>5529.37</v>
      </c>
      <c r="AJ89" s="17">
        <v>21500</v>
      </c>
      <c r="AK89" s="17">
        <v>0</v>
      </c>
      <c r="AL89" s="17">
        <v>0</v>
      </c>
      <c r="AM89" s="47">
        <v>0</v>
      </c>
      <c r="AN89" s="17">
        <v>0</v>
      </c>
      <c r="AO89" s="17">
        <v>5529.37</v>
      </c>
      <c r="AP89" s="17">
        <v>21500</v>
      </c>
      <c r="AQ89" s="17">
        <v>0</v>
      </c>
      <c r="AR89" s="47">
        <v>0</v>
      </c>
      <c r="AS89" s="17">
        <v>0</v>
      </c>
      <c r="AT89" s="17">
        <v>0</v>
      </c>
      <c r="AU89" s="47">
        <v>1</v>
      </c>
      <c r="AV89" s="17">
        <v>5529.37</v>
      </c>
      <c r="AW89" s="17">
        <v>393120.37</v>
      </c>
      <c r="AX89" s="17">
        <v>326150</v>
      </c>
      <c r="AY89" s="17">
        <v>0</v>
      </c>
      <c r="AZ89" s="17">
        <v>66970.37</v>
      </c>
      <c r="BA89" s="17">
        <v>0</v>
      </c>
      <c r="BB89" s="17">
        <v>0</v>
      </c>
      <c r="BC89" s="17">
        <v>1</v>
      </c>
      <c r="BD89" s="17">
        <v>195400</v>
      </c>
      <c r="BE89" s="47">
        <v>0</v>
      </c>
      <c r="BF89" s="47">
        <v>0</v>
      </c>
    </row>
    <row r="90" spans="1:58" ht="11.75" customHeight="1" x14ac:dyDescent="0.25">
      <c r="A90" s="19">
        <v>255111</v>
      </c>
      <c r="B90" s="20" t="s">
        <v>263</v>
      </c>
      <c r="C90" s="47">
        <v>67</v>
      </c>
      <c r="D90" s="17">
        <v>28273324.399999999</v>
      </c>
      <c r="E90" s="17">
        <v>28273324.399999999</v>
      </c>
      <c r="F90" s="17">
        <v>28273324.399999999</v>
      </c>
      <c r="G90" s="17">
        <v>0</v>
      </c>
      <c r="H90" s="17">
        <v>0</v>
      </c>
      <c r="I90" s="17">
        <v>0</v>
      </c>
      <c r="J90" s="17">
        <v>0</v>
      </c>
      <c r="K90" s="17">
        <v>28273324.399999999</v>
      </c>
      <c r="L90" s="17">
        <v>26072881.25</v>
      </c>
      <c r="M90" s="17">
        <v>2200443.15</v>
      </c>
      <c r="N90" s="17">
        <v>0</v>
      </c>
      <c r="O90" s="17">
        <v>28273324.399999999</v>
      </c>
      <c r="P90" s="17">
        <v>28273324.399999999</v>
      </c>
      <c r="Q90" s="17">
        <v>20367447.260000002</v>
      </c>
      <c r="R90" s="17">
        <v>0</v>
      </c>
      <c r="S90" s="17">
        <v>3293175.92</v>
      </c>
      <c r="T90" s="17">
        <v>1502602.22</v>
      </c>
      <c r="U90" s="17">
        <v>0</v>
      </c>
      <c r="V90" s="17">
        <v>3110099</v>
      </c>
      <c r="W90" s="17">
        <v>0</v>
      </c>
      <c r="X90" s="17">
        <v>0</v>
      </c>
      <c r="Y90" s="17">
        <v>0</v>
      </c>
      <c r="Z90" s="17">
        <v>0</v>
      </c>
      <c r="AA90" s="17">
        <v>26072881.25</v>
      </c>
      <c r="AB90" s="17">
        <v>0</v>
      </c>
      <c r="AC90" s="17">
        <v>0</v>
      </c>
      <c r="AD90" s="17">
        <v>0</v>
      </c>
      <c r="AE90" s="17">
        <v>0</v>
      </c>
      <c r="AF90" s="47">
        <v>0</v>
      </c>
      <c r="AG90" s="47">
        <v>0</v>
      </c>
      <c r="AH90" s="17">
        <v>0</v>
      </c>
      <c r="AI90" s="17">
        <v>0</v>
      </c>
      <c r="AJ90" s="17">
        <v>0</v>
      </c>
      <c r="AK90" s="17">
        <v>0</v>
      </c>
      <c r="AL90" s="17">
        <v>0</v>
      </c>
      <c r="AM90" s="47">
        <v>0</v>
      </c>
      <c r="AN90" s="17">
        <v>0</v>
      </c>
      <c r="AO90" s="17">
        <v>0</v>
      </c>
      <c r="AP90" s="17">
        <v>0</v>
      </c>
      <c r="AQ90" s="17">
        <v>0</v>
      </c>
      <c r="AR90" s="47">
        <v>0</v>
      </c>
      <c r="AS90" s="17">
        <v>0</v>
      </c>
      <c r="AT90" s="17">
        <v>0</v>
      </c>
      <c r="AU90" s="47">
        <v>0</v>
      </c>
      <c r="AV90" s="17">
        <v>0</v>
      </c>
      <c r="AW90" s="17">
        <v>705600</v>
      </c>
      <c r="AX90" s="17">
        <v>0</v>
      </c>
      <c r="AY90" s="17">
        <v>0</v>
      </c>
      <c r="AZ90" s="17">
        <v>705600</v>
      </c>
      <c r="BA90" s="17">
        <v>705600</v>
      </c>
      <c r="BB90" s="17">
        <v>705600</v>
      </c>
      <c r="BC90" s="17">
        <v>0</v>
      </c>
      <c r="BD90" s="17">
        <v>0</v>
      </c>
      <c r="BE90" s="47">
        <v>0</v>
      </c>
      <c r="BF90" s="47">
        <v>0</v>
      </c>
    </row>
    <row r="91" spans="1:58" ht="11.75" customHeight="1" x14ac:dyDescent="0.25">
      <c r="A91" s="19">
        <v>255112</v>
      </c>
      <c r="B91" s="20" t="s">
        <v>264</v>
      </c>
      <c r="C91" s="47">
        <v>363</v>
      </c>
      <c r="D91" s="17">
        <v>167043959.75999999</v>
      </c>
      <c r="E91" s="17">
        <v>166984946.12</v>
      </c>
      <c r="F91" s="17">
        <v>166984946.12</v>
      </c>
      <c r="G91" s="17">
        <v>0</v>
      </c>
      <c r="H91" s="17">
        <v>0</v>
      </c>
      <c r="I91" s="17">
        <v>0</v>
      </c>
      <c r="J91" s="17">
        <v>0</v>
      </c>
      <c r="K91" s="17">
        <v>167043959.75999999</v>
      </c>
      <c r="L91" s="17">
        <v>156533742.84999999</v>
      </c>
      <c r="M91" s="17">
        <v>10510216.91</v>
      </c>
      <c r="N91" s="17">
        <v>0</v>
      </c>
      <c r="O91" s="17">
        <v>167043959.75999999</v>
      </c>
      <c r="P91" s="17">
        <v>167043959.75999999</v>
      </c>
      <c r="Q91" s="17">
        <v>122794397.05</v>
      </c>
      <c r="R91" s="17">
        <v>0</v>
      </c>
      <c r="S91" s="17">
        <v>15911755.76</v>
      </c>
      <c r="T91" s="17">
        <v>10223001.949999999</v>
      </c>
      <c r="U91" s="17">
        <v>0</v>
      </c>
      <c r="V91" s="17">
        <v>18114805</v>
      </c>
      <c r="W91" s="17">
        <v>0</v>
      </c>
      <c r="X91" s="17">
        <v>0</v>
      </c>
      <c r="Y91" s="17">
        <v>0</v>
      </c>
      <c r="Z91" s="17">
        <v>0</v>
      </c>
      <c r="AA91" s="17">
        <v>156533742.84999999</v>
      </c>
      <c r="AB91" s="17">
        <v>2317.38</v>
      </c>
      <c r="AC91" s="17">
        <v>27000</v>
      </c>
      <c r="AD91" s="17">
        <v>0</v>
      </c>
      <c r="AE91" s="17">
        <v>0</v>
      </c>
      <c r="AF91" s="47">
        <v>0</v>
      </c>
      <c r="AG91" s="47">
        <v>0</v>
      </c>
      <c r="AH91" s="17">
        <v>0</v>
      </c>
      <c r="AI91" s="17">
        <v>2317.38</v>
      </c>
      <c r="AJ91" s="17">
        <v>27000</v>
      </c>
      <c r="AK91" s="17">
        <v>0</v>
      </c>
      <c r="AL91" s="17">
        <v>0</v>
      </c>
      <c r="AM91" s="47">
        <v>0</v>
      </c>
      <c r="AN91" s="17">
        <v>0</v>
      </c>
      <c r="AO91" s="17">
        <v>2317.38</v>
      </c>
      <c r="AP91" s="17">
        <v>27000</v>
      </c>
      <c r="AQ91" s="17">
        <v>0</v>
      </c>
      <c r="AR91" s="47">
        <v>0</v>
      </c>
      <c r="AS91" s="17">
        <v>0</v>
      </c>
      <c r="AT91" s="17">
        <v>0</v>
      </c>
      <c r="AU91" s="47">
        <v>1</v>
      </c>
      <c r="AV91" s="17">
        <v>2317.38</v>
      </c>
      <c r="AW91" s="17">
        <v>2046176.7</v>
      </c>
      <c r="AX91" s="17">
        <v>403355.32</v>
      </c>
      <c r="AY91" s="17">
        <v>0</v>
      </c>
      <c r="AZ91" s="17">
        <v>1642821.38</v>
      </c>
      <c r="BA91" s="17">
        <v>2046176.7</v>
      </c>
      <c r="BB91" s="17">
        <v>695720</v>
      </c>
      <c r="BC91" s="17">
        <v>1</v>
      </c>
      <c r="BD91" s="17">
        <v>97692</v>
      </c>
      <c r="BE91" s="47">
        <v>0</v>
      </c>
      <c r="BF91" s="47">
        <v>0</v>
      </c>
    </row>
    <row r="92" spans="1:58" ht="11.75" customHeight="1" x14ac:dyDescent="0.25">
      <c r="A92" s="19">
        <v>255113</v>
      </c>
      <c r="B92" s="20" t="s">
        <v>265</v>
      </c>
      <c r="C92" s="47">
        <v>16</v>
      </c>
      <c r="D92" s="17">
        <v>12088477.49</v>
      </c>
      <c r="E92" s="17">
        <v>11929456.890000001</v>
      </c>
      <c r="F92" s="17">
        <v>11376273.640000001</v>
      </c>
      <c r="G92" s="17">
        <v>0</v>
      </c>
      <c r="H92" s="17">
        <v>553183.25</v>
      </c>
      <c r="I92" s="17">
        <v>0</v>
      </c>
      <c r="J92" s="17">
        <v>0</v>
      </c>
      <c r="K92" s="17">
        <v>11385122.68</v>
      </c>
      <c r="L92" s="17">
        <v>5793261.25</v>
      </c>
      <c r="M92" s="17">
        <v>5583012.3899999997</v>
      </c>
      <c r="N92" s="17">
        <v>8849.0400000000009</v>
      </c>
      <c r="O92" s="17">
        <v>11376273.640000001</v>
      </c>
      <c r="P92" s="17">
        <v>11376273.640000001</v>
      </c>
      <c r="Q92" s="17">
        <v>9559789.2400000002</v>
      </c>
      <c r="R92" s="17">
        <v>0</v>
      </c>
      <c r="S92" s="17">
        <v>675643.44</v>
      </c>
      <c r="T92" s="17">
        <v>392950.96</v>
      </c>
      <c r="U92" s="17">
        <v>0</v>
      </c>
      <c r="V92" s="17">
        <v>747890</v>
      </c>
      <c r="W92" s="17">
        <v>0</v>
      </c>
      <c r="X92" s="17">
        <v>0</v>
      </c>
      <c r="Y92" s="17">
        <v>0</v>
      </c>
      <c r="Z92" s="17">
        <v>0</v>
      </c>
      <c r="AA92" s="17">
        <v>5793261.25</v>
      </c>
      <c r="AB92" s="17">
        <v>0</v>
      </c>
      <c r="AC92" s="17">
        <v>0</v>
      </c>
      <c r="AD92" s="17">
        <v>0</v>
      </c>
      <c r="AE92" s="17">
        <v>0</v>
      </c>
      <c r="AF92" s="47">
        <v>0</v>
      </c>
      <c r="AG92" s="47">
        <v>0</v>
      </c>
      <c r="AH92" s="17">
        <v>0</v>
      </c>
      <c r="AI92" s="17">
        <v>0</v>
      </c>
      <c r="AJ92" s="17">
        <v>0</v>
      </c>
      <c r="AK92" s="17">
        <v>0</v>
      </c>
      <c r="AL92" s="17">
        <v>0</v>
      </c>
      <c r="AM92" s="47">
        <v>0</v>
      </c>
      <c r="AN92" s="17">
        <v>0</v>
      </c>
      <c r="AO92" s="17">
        <v>0</v>
      </c>
      <c r="AP92" s="17">
        <v>0</v>
      </c>
      <c r="AQ92" s="17">
        <v>0</v>
      </c>
      <c r="AR92" s="47">
        <v>0</v>
      </c>
      <c r="AS92" s="17">
        <v>0</v>
      </c>
      <c r="AT92" s="17">
        <v>0</v>
      </c>
      <c r="AU92" s="47">
        <v>0</v>
      </c>
      <c r="AV92" s="17">
        <v>0</v>
      </c>
      <c r="AW92" s="17">
        <v>189040</v>
      </c>
      <c r="AX92" s="17">
        <v>17210</v>
      </c>
      <c r="AY92" s="17">
        <v>0</v>
      </c>
      <c r="AZ92" s="17">
        <v>171830</v>
      </c>
      <c r="BA92" s="17">
        <v>189040</v>
      </c>
      <c r="BB92" s="17">
        <v>137040</v>
      </c>
      <c r="BC92" s="17">
        <v>0</v>
      </c>
      <c r="BD92" s="17">
        <v>0</v>
      </c>
      <c r="BE92" s="47">
        <v>0</v>
      </c>
      <c r="BF92" s="47">
        <v>0</v>
      </c>
    </row>
    <row r="93" spans="1:58" ht="11.75" customHeight="1" x14ac:dyDescent="0.25">
      <c r="A93" s="19">
        <v>255114</v>
      </c>
      <c r="B93" s="20" t="s">
        <v>266</v>
      </c>
      <c r="C93" s="47">
        <v>311</v>
      </c>
      <c r="D93" s="17">
        <v>156845393.66</v>
      </c>
      <c r="E93" s="17">
        <v>156615770.28999999</v>
      </c>
      <c r="F93" s="17">
        <v>155141370.28999999</v>
      </c>
      <c r="G93" s="17">
        <v>1474400</v>
      </c>
      <c r="H93" s="17">
        <v>0</v>
      </c>
      <c r="I93" s="17">
        <v>0</v>
      </c>
      <c r="J93" s="17">
        <v>0</v>
      </c>
      <c r="K93" s="17">
        <v>156845393.66</v>
      </c>
      <c r="L93" s="17">
        <v>143424704.69999999</v>
      </c>
      <c r="M93" s="17">
        <v>13420688.960000001</v>
      </c>
      <c r="N93" s="17">
        <v>0</v>
      </c>
      <c r="O93" s="17">
        <v>155370993.66</v>
      </c>
      <c r="P93" s="17">
        <v>155370993.66</v>
      </c>
      <c r="Q93" s="17">
        <v>105849218.15000001</v>
      </c>
      <c r="R93" s="17">
        <v>0</v>
      </c>
      <c r="S93" s="17">
        <v>23130200.41</v>
      </c>
      <c r="T93" s="17">
        <v>8710877.0999999996</v>
      </c>
      <c r="U93" s="17">
        <v>0</v>
      </c>
      <c r="V93" s="17">
        <v>17680698</v>
      </c>
      <c r="W93" s="17">
        <v>0</v>
      </c>
      <c r="X93" s="17">
        <v>0</v>
      </c>
      <c r="Y93" s="17">
        <v>0</v>
      </c>
      <c r="Z93" s="17">
        <v>0</v>
      </c>
      <c r="AA93" s="17">
        <v>143424704.69999999</v>
      </c>
      <c r="AB93" s="17">
        <v>12632.65</v>
      </c>
      <c r="AC93" s="17">
        <v>54000</v>
      </c>
      <c r="AD93" s="17">
        <v>0</v>
      </c>
      <c r="AE93" s="17">
        <v>0</v>
      </c>
      <c r="AF93" s="47">
        <v>0</v>
      </c>
      <c r="AG93" s="47">
        <v>0</v>
      </c>
      <c r="AH93" s="17">
        <v>0</v>
      </c>
      <c r="AI93" s="17">
        <v>12632.65</v>
      </c>
      <c r="AJ93" s="17">
        <v>54000</v>
      </c>
      <c r="AK93" s="17">
        <v>0</v>
      </c>
      <c r="AL93" s="17">
        <v>0</v>
      </c>
      <c r="AM93" s="47">
        <v>0</v>
      </c>
      <c r="AN93" s="17">
        <v>0</v>
      </c>
      <c r="AO93" s="17">
        <v>12632.65</v>
      </c>
      <c r="AP93" s="17">
        <v>54000</v>
      </c>
      <c r="AQ93" s="17">
        <v>0</v>
      </c>
      <c r="AR93" s="47">
        <v>0</v>
      </c>
      <c r="AS93" s="17">
        <v>0</v>
      </c>
      <c r="AT93" s="17">
        <v>0</v>
      </c>
      <c r="AU93" s="47">
        <v>2</v>
      </c>
      <c r="AV93" s="17">
        <v>6316.32</v>
      </c>
      <c r="AW93" s="17">
        <v>4910331.7</v>
      </c>
      <c r="AX93" s="17">
        <v>2240406</v>
      </c>
      <c r="AY93" s="17">
        <v>0</v>
      </c>
      <c r="AZ93" s="17">
        <v>2669925.7000000002</v>
      </c>
      <c r="BA93" s="17">
        <v>3287661.43</v>
      </c>
      <c r="BB93" s="17">
        <v>3287661.43</v>
      </c>
      <c r="BC93" s="17">
        <v>2</v>
      </c>
      <c r="BD93" s="17">
        <v>427487.99</v>
      </c>
      <c r="BE93" s="47">
        <v>0</v>
      </c>
      <c r="BF93" s="47">
        <v>0</v>
      </c>
    </row>
    <row r="94" spans="1:58" ht="11.75" customHeight="1" x14ac:dyDescent="0.25">
      <c r="A94" s="19">
        <v>255115</v>
      </c>
      <c r="B94" s="20" t="s">
        <v>267</v>
      </c>
      <c r="C94" s="47">
        <v>349</v>
      </c>
      <c r="D94" s="17">
        <v>195972703.84</v>
      </c>
      <c r="E94" s="17">
        <v>195621977.81999999</v>
      </c>
      <c r="F94" s="17">
        <v>193987897.81999999</v>
      </c>
      <c r="G94" s="17">
        <v>1634080</v>
      </c>
      <c r="H94" s="17">
        <v>0</v>
      </c>
      <c r="I94" s="17">
        <v>0</v>
      </c>
      <c r="J94" s="17">
        <v>0</v>
      </c>
      <c r="K94" s="17">
        <v>195972703.84</v>
      </c>
      <c r="L94" s="17">
        <v>165838501.13</v>
      </c>
      <c r="M94" s="17">
        <v>30134202.710000001</v>
      </c>
      <c r="N94" s="17">
        <v>0</v>
      </c>
      <c r="O94" s="17">
        <v>194338623.84</v>
      </c>
      <c r="P94" s="17">
        <v>194338623.84</v>
      </c>
      <c r="Q94" s="17">
        <v>137784931.61000001</v>
      </c>
      <c r="R94" s="17">
        <v>100000</v>
      </c>
      <c r="S94" s="17">
        <v>26024503.210000001</v>
      </c>
      <c r="T94" s="17">
        <v>11227802.02</v>
      </c>
      <c r="U94" s="17">
        <v>0</v>
      </c>
      <c r="V94" s="17">
        <v>19201387</v>
      </c>
      <c r="W94" s="17">
        <v>0</v>
      </c>
      <c r="X94" s="17">
        <v>0</v>
      </c>
      <c r="Y94" s="17">
        <v>0</v>
      </c>
      <c r="Z94" s="17">
        <v>0</v>
      </c>
      <c r="AA94" s="17">
        <v>165838501.13</v>
      </c>
      <c r="AB94" s="17">
        <v>10913.6</v>
      </c>
      <c r="AC94" s="17">
        <v>54000</v>
      </c>
      <c r="AD94" s="17">
        <v>0</v>
      </c>
      <c r="AE94" s="17">
        <v>0</v>
      </c>
      <c r="AF94" s="47">
        <v>0</v>
      </c>
      <c r="AG94" s="47">
        <v>0</v>
      </c>
      <c r="AH94" s="17">
        <v>0</v>
      </c>
      <c r="AI94" s="17">
        <v>10913.6</v>
      </c>
      <c r="AJ94" s="17">
        <v>54000</v>
      </c>
      <c r="AK94" s="17">
        <v>0</v>
      </c>
      <c r="AL94" s="17">
        <v>0</v>
      </c>
      <c r="AM94" s="47">
        <v>0</v>
      </c>
      <c r="AN94" s="17">
        <v>0</v>
      </c>
      <c r="AO94" s="17">
        <v>10913.6</v>
      </c>
      <c r="AP94" s="17">
        <v>54000</v>
      </c>
      <c r="AQ94" s="17">
        <v>0</v>
      </c>
      <c r="AR94" s="47">
        <v>0</v>
      </c>
      <c r="AS94" s="17">
        <v>0</v>
      </c>
      <c r="AT94" s="17">
        <v>0</v>
      </c>
      <c r="AU94" s="47">
        <v>2</v>
      </c>
      <c r="AV94" s="17">
        <v>5456.8</v>
      </c>
      <c r="AW94" s="17">
        <v>21355389.449999999</v>
      </c>
      <c r="AX94" s="17">
        <v>4005364</v>
      </c>
      <c r="AY94" s="17">
        <v>14050091.550000001</v>
      </c>
      <c r="AZ94" s="17">
        <v>3299933.9</v>
      </c>
      <c r="BA94" s="17">
        <v>7149167.2999999998</v>
      </c>
      <c r="BB94" s="17">
        <v>7114267.2999999998</v>
      </c>
      <c r="BC94" s="17">
        <v>2</v>
      </c>
      <c r="BD94" s="17">
        <v>466224.78</v>
      </c>
      <c r="BE94" s="47">
        <v>0</v>
      </c>
      <c r="BF94" s="47">
        <v>0</v>
      </c>
    </row>
    <row r="95" spans="1:58" ht="11.75" customHeight="1" x14ac:dyDescent="0.25">
      <c r="A95" s="19">
        <v>255116</v>
      </c>
      <c r="B95" s="20" t="s">
        <v>268</v>
      </c>
      <c r="C95" s="47">
        <v>124</v>
      </c>
      <c r="D95" s="17">
        <v>60820364.399999999</v>
      </c>
      <c r="E95" s="17">
        <v>60818429.700000003</v>
      </c>
      <c r="F95" s="17">
        <v>60615429.700000003</v>
      </c>
      <c r="G95" s="17">
        <v>203000</v>
      </c>
      <c r="H95" s="17">
        <v>0</v>
      </c>
      <c r="I95" s="17">
        <v>0</v>
      </c>
      <c r="J95" s="17">
        <v>0</v>
      </c>
      <c r="K95" s="17">
        <v>60820364.399999999</v>
      </c>
      <c r="L95" s="17">
        <v>56722072.899999999</v>
      </c>
      <c r="M95" s="17">
        <v>4098291.5</v>
      </c>
      <c r="N95" s="17">
        <v>0</v>
      </c>
      <c r="O95" s="17">
        <v>60617364.399999999</v>
      </c>
      <c r="P95" s="17">
        <v>60617364.399999999</v>
      </c>
      <c r="Q95" s="17">
        <v>39903092.299999997</v>
      </c>
      <c r="R95" s="17">
        <v>50000</v>
      </c>
      <c r="S95" s="17">
        <v>10135549.439999999</v>
      </c>
      <c r="T95" s="17">
        <v>3652103.66</v>
      </c>
      <c r="U95" s="17">
        <v>0</v>
      </c>
      <c r="V95" s="17">
        <v>6876619</v>
      </c>
      <c r="W95" s="17">
        <v>0</v>
      </c>
      <c r="X95" s="17">
        <v>0</v>
      </c>
      <c r="Y95" s="17">
        <v>0</v>
      </c>
      <c r="Z95" s="17">
        <v>0</v>
      </c>
      <c r="AA95" s="17">
        <v>56722072.899999999</v>
      </c>
      <c r="AB95" s="17">
        <v>7269.39</v>
      </c>
      <c r="AC95" s="17">
        <v>27000</v>
      </c>
      <c r="AD95" s="17">
        <v>0</v>
      </c>
      <c r="AE95" s="17">
        <v>0</v>
      </c>
      <c r="AF95" s="47">
        <v>0</v>
      </c>
      <c r="AG95" s="47">
        <v>0</v>
      </c>
      <c r="AH95" s="17">
        <v>0</v>
      </c>
      <c r="AI95" s="17">
        <v>7269.39</v>
      </c>
      <c r="AJ95" s="17">
        <v>27000</v>
      </c>
      <c r="AK95" s="17">
        <v>0</v>
      </c>
      <c r="AL95" s="17">
        <v>0</v>
      </c>
      <c r="AM95" s="47">
        <v>0</v>
      </c>
      <c r="AN95" s="17">
        <v>0</v>
      </c>
      <c r="AO95" s="17">
        <v>7269.39</v>
      </c>
      <c r="AP95" s="17">
        <v>27000</v>
      </c>
      <c r="AQ95" s="17">
        <v>0</v>
      </c>
      <c r="AR95" s="47">
        <v>0</v>
      </c>
      <c r="AS95" s="17">
        <v>0</v>
      </c>
      <c r="AT95" s="17">
        <v>0</v>
      </c>
      <c r="AU95" s="47">
        <v>1</v>
      </c>
      <c r="AV95" s="17">
        <v>7269.39</v>
      </c>
      <c r="AW95" s="17">
        <v>1375967.8</v>
      </c>
      <c r="AX95" s="17">
        <v>332390</v>
      </c>
      <c r="AY95" s="17">
        <v>0</v>
      </c>
      <c r="AZ95" s="17">
        <v>1043577.8</v>
      </c>
      <c r="BA95" s="17">
        <v>1375967.8</v>
      </c>
      <c r="BB95" s="17">
        <v>2687</v>
      </c>
      <c r="BC95" s="17">
        <v>1</v>
      </c>
      <c r="BD95" s="17">
        <v>195400</v>
      </c>
      <c r="BE95" s="47">
        <v>0</v>
      </c>
      <c r="BF95" s="47">
        <v>0</v>
      </c>
    </row>
    <row r="96" spans="1:58" ht="11.75" customHeight="1" x14ac:dyDescent="0.25">
      <c r="A96" s="19">
        <v>255117</v>
      </c>
      <c r="B96" s="20" t="s">
        <v>269</v>
      </c>
      <c r="C96" s="47">
        <v>136</v>
      </c>
      <c r="D96" s="17">
        <v>62658442.210000001</v>
      </c>
      <c r="E96" s="17">
        <v>62658442.210000001</v>
      </c>
      <c r="F96" s="17">
        <v>62658442.210000001</v>
      </c>
      <c r="G96" s="17">
        <v>0</v>
      </c>
      <c r="H96" s="17">
        <v>0</v>
      </c>
      <c r="I96" s="17">
        <v>0</v>
      </c>
      <c r="J96" s="17">
        <v>0</v>
      </c>
      <c r="K96" s="17">
        <v>62658442.210000001</v>
      </c>
      <c r="L96" s="17">
        <v>61837529.890000001</v>
      </c>
      <c r="M96" s="17">
        <v>820912.32</v>
      </c>
      <c r="N96" s="17">
        <v>0</v>
      </c>
      <c r="O96" s="17">
        <v>62658442.210000001</v>
      </c>
      <c r="P96" s="17">
        <v>62658442.210000001</v>
      </c>
      <c r="Q96" s="17">
        <v>43606583.390000001</v>
      </c>
      <c r="R96" s="17">
        <v>0</v>
      </c>
      <c r="S96" s="17">
        <v>8588278.3200000003</v>
      </c>
      <c r="T96" s="17">
        <v>3416951.02</v>
      </c>
      <c r="U96" s="17">
        <v>0</v>
      </c>
      <c r="V96" s="17">
        <v>7046629.4800000004</v>
      </c>
      <c r="W96" s="17">
        <v>0</v>
      </c>
      <c r="X96" s="17">
        <v>0</v>
      </c>
      <c r="Y96" s="17">
        <v>0</v>
      </c>
      <c r="Z96" s="17">
        <v>0</v>
      </c>
      <c r="AA96" s="17">
        <v>61837529.890000001</v>
      </c>
      <c r="AB96" s="17">
        <v>1601.82</v>
      </c>
      <c r="AC96" s="17">
        <v>27000</v>
      </c>
      <c r="AD96" s="17">
        <v>0</v>
      </c>
      <c r="AE96" s="17">
        <v>0</v>
      </c>
      <c r="AF96" s="47">
        <v>0</v>
      </c>
      <c r="AG96" s="47">
        <v>0</v>
      </c>
      <c r="AH96" s="17">
        <v>0</v>
      </c>
      <c r="AI96" s="17">
        <v>1601.82</v>
      </c>
      <c r="AJ96" s="17">
        <v>27000</v>
      </c>
      <c r="AK96" s="17">
        <v>0</v>
      </c>
      <c r="AL96" s="17">
        <v>0</v>
      </c>
      <c r="AM96" s="47">
        <v>0</v>
      </c>
      <c r="AN96" s="17">
        <v>0</v>
      </c>
      <c r="AO96" s="17">
        <v>1601.82</v>
      </c>
      <c r="AP96" s="17">
        <v>27000</v>
      </c>
      <c r="AQ96" s="17">
        <v>0</v>
      </c>
      <c r="AR96" s="47">
        <v>0</v>
      </c>
      <c r="AS96" s="17">
        <v>0</v>
      </c>
      <c r="AT96" s="17">
        <v>0</v>
      </c>
      <c r="AU96" s="47">
        <v>1</v>
      </c>
      <c r="AV96" s="17">
        <v>1601.82</v>
      </c>
      <c r="AW96" s="17">
        <v>224087.82</v>
      </c>
      <c r="AX96" s="17">
        <v>223480</v>
      </c>
      <c r="AY96" s="17">
        <v>0</v>
      </c>
      <c r="AZ96" s="17">
        <v>607.82000000000005</v>
      </c>
      <c r="BA96" s="17">
        <v>223480</v>
      </c>
      <c r="BB96" s="17">
        <v>0</v>
      </c>
      <c r="BC96" s="17">
        <v>1</v>
      </c>
      <c r="BD96" s="17">
        <v>156230</v>
      </c>
      <c r="BE96" s="47">
        <v>0</v>
      </c>
      <c r="BF96" s="47">
        <v>0</v>
      </c>
    </row>
    <row r="97" spans="1:58" ht="11.75" customHeight="1" x14ac:dyDescent="0.25">
      <c r="A97" s="19">
        <v>255119</v>
      </c>
      <c r="B97" s="20" t="s">
        <v>270</v>
      </c>
      <c r="C97" s="47">
        <v>273</v>
      </c>
      <c r="D97" s="17">
        <v>130096523.42</v>
      </c>
      <c r="E97" s="17">
        <v>129857780.66</v>
      </c>
      <c r="F97" s="17">
        <v>128548500.66</v>
      </c>
      <c r="G97" s="17">
        <v>1309280</v>
      </c>
      <c r="H97" s="17">
        <v>0</v>
      </c>
      <c r="I97" s="17">
        <v>0</v>
      </c>
      <c r="J97" s="17">
        <v>0</v>
      </c>
      <c r="K97" s="17">
        <v>130096523.42</v>
      </c>
      <c r="L97" s="17">
        <v>122963253.84999999</v>
      </c>
      <c r="M97" s="17">
        <v>7133269.5700000003</v>
      </c>
      <c r="N97" s="17">
        <v>0</v>
      </c>
      <c r="O97" s="17">
        <v>128775401.52</v>
      </c>
      <c r="P97" s="17">
        <v>128775401.52</v>
      </c>
      <c r="Q97" s="17">
        <v>86372987.019999996</v>
      </c>
      <c r="R97" s="17">
        <v>0</v>
      </c>
      <c r="S97" s="17">
        <v>18807942.600000001</v>
      </c>
      <c r="T97" s="17">
        <v>8424589.1999999993</v>
      </c>
      <c r="U97" s="17">
        <v>0</v>
      </c>
      <c r="V97" s="17">
        <v>15169882.699999999</v>
      </c>
      <c r="W97" s="17">
        <v>0</v>
      </c>
      <c r="X97" s="17">
        <v>0</v>
      </c>
      <c r="Y97" s="17">
        <v>0</v>
      </c>
      <c r="Z97" s="17">
        <v>0</v>
      </c>
      <c r="AA97" s="17">
        <v>122963253.84999999</v>
      </c>
      <c r="AB97" s="17">
        <v>8336.52</v>
      </c>
      <c r="AC97" s="17">
        <v>27000</v>
      </c>
      <c r="AD97" s="17">
        <v>0</v>
      </c>
      <c r="AE97" s="17">
        <v>0</v>
      </c>
      <c r="AF97" s="47">
        <v>0</v>
      </c>
      <c r="AG97" s="47">
        <v>0</v>
      </c>
      <c r="AH97" s="17">
        <v>0</v>
      </c>
      <c r="AI97" s="17">
        <v>8336.52</v>
      </c>
      <c r="AJ97" s="17">
        <v>27000</v>
      </c>
      <c r="AK97" s="17">
        <v>0</v>
      </c>
      <c r="AL97" s="17">
        <v>0</v>
      </c>
      <c r="AM97" s="47">
        <v>0</v>
      </c>
      <c r="AN97" s="17">
        <v>0</v>
      </c>
      <c r="AO97" s="17">
        <v>8336.52</v>
      </c>
      <c r="AP97" s="17">
        <v>27000</v>
      </c>
      <c r="AQ97" s="17">
        <v>0</v>
      </c>
      <c r="AR97" s="47">
        <v>0</v>
      </c>
      <c r="AS97" s="17">
        <v>0</v>
      </c>
      <c r="AT97" s="17">
        <v>0</v>
      </c>
      <c r="AU97" s="47">
        <v>1</v>
      </c>
      <c r="AV97" s="17">
        <v>8336.52</v>
      </c>
      <c r="AW97" s="17">
        <v>1438319.94</v>
      </c>
      <c r="AX97" s="17">
        <v>382942</v>
      </c>
      <c r="AY97" s="17">
        <v>0</v>
      </c>
      <c r="AZ97" s="17">
        <v>1055377.94</v>
      </c>
      <c r="BA97" s="17">
        <v>1438319.94</v>
      </c>
      <c r="BB97" s="17">
        <v>1438319.94</v>
      </c>
      <c r="BC97" s="17">
        <v>1</v>
      </c>
      <c r="BD97" s="17">
        <v>112880</v>
      </c>
      <c r="BE97" s="47">
        <v>0</v>
      </c>
      <c r="BF97" s="47">
        <v>0</v>
      </c>
    </row>
    <row r="98" spans="1:58" ht="11.75" customHeight="1" x14ac:dyDescent="0.25">
      <c r="A98" s="19">
        <v>255122</v>
      </c>
      <c r="B98" s="20" t="s">
        <v>271</v>
      </c>
      <c r="C98" s="47">
        <v>72</v>
      </c>
      <c r="D98" s="17">
        <v>40544851.289999999</v>
      </c>
      <c r="E98" s="17">
        <v>40540988.390000001</v>
      </c>
      <c r="F98" s="17">
        <v>40540988.390000001</v>
      </c>
      <c r="G98" s="17">
        <v>0</v>
      </c>
      <c r="H98" s="17">
        <v>0</v>
      </c>
      <c r="I98" s="17">
        <v>0</v>
      </c>
      <c r="J98" s="17">
        <v>0</v>
      </c>
      <c r="K98" s="17">
        <v>40544851.289999999</v>
      </c>
      <c r="L98" s="17">
        <v>35274619.789999999</v>
      </c>
      <c r="M98" s="17">
        <v>5270231.5</v>
      </c>
      <c r="N98" s="17">
        <v>0</v>
      </c>
      <c r="O98" s="17">
        <v>40544851.289999999</v>
      </c>
      <c r="P98" s="17">
        <v>40544851.289999999</v>
      </c>
      <c r="Q98" s="17">
        <v>25333368.329999998</v>
      </c>
      <c r="R98" s="17">
        <v>0</v>
      </c>
      <c r="S98" s="17">
        <v>8787357.4800000004</v>
      </c>
      <c r="T98" s="17">
        <v>2359450.2799999998</v>
      </c>
      <c r="U98" s="17">
        <v>0</v>
      </c>
      <c r="V98" s="17">
        <v>4064675.2</v>
      </c>
      <c r="W98" s="17">
        <v>0</v>
      </c>
      <c r="X98" s="17">
        <v>0</v>
      </c>
      <c r="Y98" s="17">
        <v>0</v>
      </c>
      <c r="Z98" s="17">
        <v>0</v>
      </c>
      <c r="AA98" s="17">
        <v>35274619.789999999</v>
      </c>
      <c r="AB98" s="17">
        <v>6851.06</v>
      </c>
      <c r="AC98" s="17">
        <v>27000</v>
      </c>
      <c r="AD98" s="17">
        <v>0</v>
      </c>
      <c r="AE98" s="17">
        <v>0</v>
      </c>
      <c r="AF98" s="47">
        <v>0</v>
      </c>
      <c r="AG98" s="47">
        <v>0</v>
      </c>
      <c r="AH98" s="17">
        <v>0</v>
      </c>
      <c r="AI98" s="17">
        <v>6851.06</v>
      </c>
      <c r="AJ98" s="17">
        <v>27000</v>
      </c>
      <c r="AK98" s="17">
        <v>0</v>
      </c>
      <c r="AL98" s="17">
        <v>0</v>
      </c>
      <c r="AM98" s="47">
        <v>0</v>
      </c>
      <c r="AN98" s="17">
        <v>0</v>
      </c>
      <c r="AO98" s="17">
        <v>6851.06</v>
      </c>
      <c r="AP98" s="17">
        <v>27000</v>
      </c>
      <c r="AQ98" s="17">
        <v>0</v>
      </c>
      <c r="AR98" s="47">
        <v>0</v>
      </c>
      <c r="AS98" s="17">
        <v>0</v>
      </c>
      <c r="AT98" s="17">
        <v>0</v>
      </c>
      <c r="AU98" s="47">
        <v>1</v>
      </c>
      <c r="AV98" s="17">
        <v>6851.06</v>
      </c>
      <c r="AW98" s="17">
        <v>288000</v>
      </c>
      <c r="AX98" s="17">
        <v>0</v>
      </c>
      <c r="AY98" s="17">
        <v>0</v>
      </c>
      <c r="AZ98" s="17">
        <v>288000</v>
      </c>
      <c r="BA98" s="17">
        <v>0</v>
      </c>
      <c r="BB98" s="17">
        <v>0</v>
      </c>
      <c r="BC98" s="17">
        <v>1</v>
      </c>
      <c r="BD98" s="17">
        <v>257905</v>
      </c>
      <c r="BE98" s="47">
        <v>0</v>
      </c>
      <c r="BF98" s="47">
        <v>0</v>
      </c>
    </row>
    <row r="99" spans="1:58" ht="11.75" customHeight="1" x14ac:dyDescent="0.25">
      <c r="A99" s="19">
        <v>255124</v>
      </c>
      <c r="B99" s="20" t="s">
        <v>272</v>
      </c>
      <c r="C99" s="47">
        <v>36</v>
      </c>
      <c r="D99" s="17">
        <v>25614614.969999999</v>
      </c>
      <c r="E99" s="17">
        <v>25614614.969999999</v>
      </c>
      <c r="F99" s="17">
        <v>25614614.969999999</v>
      </c>
      <c r="G99" s="17">
        <v>0</v>
      </c>
      <c r="H99" s="17">
        <v>0</v>
      </c>
      <c r="I99" s="17">
        <v>0</v>
      </c>
      <c r="J99" s="17">
        <v>0</v>
      </c>
      <c r="K99" s="17">
        <v>25614614.969999999</v>
      </c>
      <c r="L99" s="17">
        <v>23939454.969999999</v>
      </c>
      <c r="M99" s="17">
        <v>1675160</v>
      </c>
      <c r="N99" s="17">
        <v>0</v>
      </c>
      <c r="O99" s="17">
        <v>25614614.969999999</v>
      </c>
      <c r="P99" s="17">
        <v>25614614.969999999</v>
      </c>
      <c r="Q99" s="17">
        <v>16415455.85</v>
      </c>
      <c r="R99" s="17">
        <v>0</v>
      </c>
      <c r="S99" s="17">
        <v>5621952.1200000001</v>
      </c>
      <c r="T99" s="17">
        <v>1410674.44</v>
      </c>
      <c r="U99" s="17">
        <v>0</v>
      </c>
      <c r="V99" s="17">
        <v>2166532.56</v>
      </c>
      <c r="W99" s="17">
        <v>0</v>
      </c>
      <c r="X99" s="17">
        <v>0</v>
      </c>
      <c r="Y99" s="17">
        <v>0</v>
      </c>
      <c r="Z99" s="17">
        <v>0</v>
      </c>
      <c r="AA99" s="17">
        <v>23939454.969999999</v>
      </c>
      <c r="AB99" s="17">
        <v>607.82000000000005</v>
      </c>
      <c r="AC99" s="17">
        <v>27000</v>
      </c>
      <c r="AD99" s="17">
        <v>0</v>
      </c>
      <c r="AE99" s="17">
        <v>0</v>
      </c>
      <c r="AF99" s="47">
        <v>0</v>
      </c>
      <c r="AG99" s="47">
        <v>0</v>
      </c>
      <c r="AH99" s="17">
        <v>0</v>
      </c>
      <c r="AI99" s="17">
        <v>607.82000000000005</v>
      </c>
      <c r="AJ99" s="17">
        <v>27000</v>
      </c>
      <c r="AK99" s="17">
        <v>0</v>
      </c>
      <c r="AL99" s="17">
        <v>0</v>
      </c>
      <c r="AM99" s="47">
        <v>0</v>
      </c>
      <c r="AN99" s="17">
        <v>0</v>
      </c>
      <c r="AO99" s="17">
        <v>607.82000000000005</v>
      </c>
      <c r="AP99" s="17">
        <v>27000</v>
      </c>
      <c r="AQ99" s="17">
        <v>0</v>
      </c>
      <c r="AR99" s="47">
        <v>0</v>
      </c>
      <c r="AS99" s="17">
        <v>0</v>
      </c>
      <c r="AT99" s="17">
        <v>0</v>
      </c>
      <c r="AU99" s="47">
        <v>1</v>
      </c>
      <c r="AV99" s="17">
        <v>607.82000000000005</v>
      </c>
      <c r="AW99" s="17">
        <v>607.82000000000005</v>
      </c>
      <c r="AX99" s="17">
        <v>0</v>
      </c>
      <c r="AY99" s="17">
        <v>0</v>
      </c>
      <c r="AZ99" s="17">
        <v>607.82000000000005</v>
      </c>
      <c r="BA99" s="17">
        <v>0</v>
      </c>
      <c r="BB99" s="17">
        <v>0</v>
      </c>
      <c r="BC99" s="17">
        <v>1</v>
      </c>
      <c r="BD99" s="17">
        <v>156230</v>
      </c>
      <c r="BE99" s="47">
        <v>0</v>
      </c>
      <c r="BF99" s="47">
        <v>0</v>
      </c>
    </row>
    <row r="100" spans="1:58" ht="11.75" customHeight="1" x14ac:dyDescent="0.25">
      <c r="A100" s="19">
        <v>255126</v>
      </c>
      <c r="B100" s="20" t="s">
        <v>273</v>
      </c>
      <c r="C100" s="47">
        <v>250</v>
      </c>
      <c r="D100" s="17">
        <v>120259477.98</v>
      </c>
      <c r="E100" s="17">
        <v>119908551.98</v>
      </c>
      <c r="F100" s="17">
        <v>118391906.98</v>
      </c>
      <c r="G100" s="17">
        <v>1516645</v>
      </c>
      <c r="H100" s="17">
        <v>0</v>
      </c>
      <c r="I100" s="17">
        <v>0</v>
      </c>
      <c r="J100" s="17">
        <v>0</v>
      </c>
      <c r="K100" s="17">
        <v>120259477.98</v>
      </c>
      <c r="L100" s="17">
        <v>109463568.89</v>
      </c>
      <c r="M100" s="17">
        <v>10795909.09</v>
      </c>
      <c r="N100" s="17">
        <v>0</v>
      </c>
      <c r="O100" s="17">
        <v>118742832.98</v>
      </c>
      <c r="P100" s="17">
        <v>118742832.98</v>
      </c>
      <c r="Q100" s="17">
        <v>83338663.170000002</v>
      </c>
      <c r="R100" s="17">
        <v>0</v>
      </c>
      <c r="S100" s="17">
        <v>15645820.460000001</v>
      </c>
      <c r="T100" s="17">
        <v>5740219.3499999996</v>
      </c>
      <c r="U100" s="17">
        <v>0</v>
      </c>
      <c r="V100" s="17">
        <v>14018130</v>
      </c>
      <c r="W100" s="17">
        <v>0</v>
      </c>
      <c r="X100" s="17">
        <v>0</v>
      </c>
      <c r="Y100" s="17">
        <v>0</v>
      </c>
      <c r="Z100" s="17">
        <v>0</v>
      </c>
      <c r="AA100" s="17">
        <v>109463568.89</v>
      </c>
      <c r="AB100" s="17">
        <v>6686.26</v>
      </c>
      <c r="AC100" s="17">
        <v>27000</v>
      </c>
      <c r="AD100" s="17">
        <v>0</v>
      </c>
      <c r="AE100" s="17">
        <v>0</v>
      </c>
      <c r="AF100" s="47">
        <v>0</v>
      </c>
      <c r="AG100" s="47">
        <v>0</v>
      </c>
      <c r="AH100" s="17">
        <v>0</v>
      </c>
      <c r="AI100" s="17">
        <v>6686.26</v>
      </c>
      <c r="AJ100" s="17">
        <v>27000</v>
      </c>
      <c r="AK100" s="17">
        <v>0</v>
      </c>
      <c r="AL100" s="17">
        <v>0</v>
      </c>
      <c r="AM100" s="47">
        <v>0</v>
      </c>
      <c r="AN100" s="17">
        <v>0</v>
      </c>
      <c r="AO100" s="17">
        <v>6686.26</v>
      </c>
      <c r="AP100" s="17">
        <v>27000</v>
      </c>
      <c r="AQ100" s="17">
        <v>0</v>
      </c>
      <c r="AR100" s="47">
        <v>0</v>
      </c>
      <c r="AS100" s="17">
        <v>0</v>
      </c>
      <c r="AT100" s="17">
        <v>0</v>
      </c>
      <c r="AU100" s="47">
        <v>1</v>
      </c>
      <c r="AV100" s="17">
        <v>6686.26</v>
      </c>
      <c r="AW100" s="17">
        <v>3469918.6</v>
      </c>
      <c r="AX100" s="17">
        <v>627710</v>
      </c>
      <c r="AY100" s="17">
        <v>0</v>
      </c>
      <c r="AZ100" s="17">
        <v>2842208.6</v>
      </c>
      <c r="BA100" s="17">
        <v>2578818.6</v>
      </c>
      <c r="BB100" s="17">
        <v>1068818.6000000001</v>
      </c>
      <c r="BC100" s="17">
        <v>1</v>
      </c>
      <c r="BD100" s="17">
        <v>169582.99</v>
      </c>
      <c r="BE100" s="47">
        <v>0</v>
      </c>
      <c r="BF100" s="47">
        <v>0</v>
      </c>
    </row>
    <row r="101" spans="1:58" ht="11.75" customHeight="1" x14ac:dyDescent="0.25">
      <c r="A101" s="19">
        <v>255127</v>
      </c>
      <c r="B101" s="20" t="s">
        <v>274</v>
      </c>
      <c r="C101" s="47">
        <v>138</v>
      </c>
      <c r="D101" s="17">
        <v>64567992.219999999</v>
      </c>
      <c r="E101" s="17">
        <v>64567866.369999997</v>
      </c>
      <c r="F101" s="17">
        <v>64357866.369999997</v>
      </c>
      <c r="G101" s="17">
        <v>210000</v>
      </c>
      <c r="H101" s="17">
        <v>0</v>
      </c>
      <c r="I101" s="17">
        <v>0</v>
      </c>
      <c r="J101" s="17">
        <v>0</v>
      </c>
      <c r="K101" s="17">
        <v>64567992.219999999</v>
      </c>
      <c r="L101" s="17">
        <v>61182346.310000002</v>
      </c>
      <c r="M101" s="17">
        <v>3385645.91</v>
      </c>
      <c r="N101" s="17">
        <v>0</v>
      </c>
      <c r="O101" s="17">
        <v>64357992.219999999</v>
      </c>
      <c r="P101" s="17">
        <v>64357992.219999999</v>
      </c>
      <c r="Q101" s="17">
        <v>43627223.520000003</v>
      </c>
      <c r="R101" s="17">
        <v>0</v>
      </c>
      <c r="S101" s="17">
        <v>9068347.1999999993</v>
      </c>
      <c r="T101" s="17">
        <v>3926701.9</v>
      </c>
      <c r="U101" s="17">
        <v>0</v>
      </c>
      <c r="V101" s="17">
        <v>7735719.5999999996</v>
      </c>
      <c r="W101" s="17">
        <v>0</v>
      </c>
      <c r="X101" s="17">
        <v>0</v>
      </c>
      <c r="Y101" s="17">
        <v>0</v>
      </c>
      <c r="Z101" s="17">
        <v>0</v>
      </c>
      <c r="AA101" s="17">
        <v>61182346.310000002</v>
      </c>
      <c r="AB101" s="17">
        <v>13942.97</v>
      </c>
      <c r="AC101" s="17">
        <v>27000</v>
      </c>
      <c r="AD101" s="17">
        <v>0</v>
      </c>
      <c r="AE101" s="17">
        <v>0</v>
      </c>
      <c r="AF101" s="47">
        <v>0</v>
      </c>
      <c r="AG101" s="47">
        <v>0</v>
      </c>
      <c r="AH101" s="17">
        <v>0</v>
      </c>
      <c r="AI101" s="17">
        <v>13942.97</v>
      </c>
      <c r="AJ101" s="17">
        <v>27000</v>
      </c>
      <c r="AK101" s="17">
        <v>0</v>
      </c>
      <c r="AL101" s="17">
        <v>0</v>
      </c>
      <c r="AM101" s="47">
        <v>0</v>
      </c>
      <c r="AN101" s="17">
        <v>0</v>
      </c>
      <c r="AO101" s="17">
        <v>13942.97</v>
      </c>
      <c r="AP101" s="17">
        <v>27000</v>
      </c>
      <c r="AQ101" s="17">
        <v>0</v>
      </c>
      <c r="AR101" s="47">
        <v>0</v>
      </c>
      <c r="AS101" s="17">
        <v>0</v>
      </c>
      <c r="AT101" s="17">
        <v>0</v>
      </c>
      <c r="AU101" s="47">
        <v>1</v>
      </c>
      <c r="AV101" s="17">
        <v>13942.97</v>
      </c>
      <c r="AW101" s="17">
        <v>509934.21</v>
      </c>
      <c r="AX101" s="17">
        <v>69660</v>
      </c>
      <c r="AY101" s="17">
        <v>0</v>
      </c>
      <c r="AZ101" s="17">
        <v>440274.21</v>
      </c>
      <c r="BA101" s="17">
        <v>484257.49</v>
      </c>
      <c r="BB101" s="17">
        <v>55746.25</v>
      </c>
      <c r="BC101" s="17">
        <v>1</v>
      </c>
      <c r="BD101" s="17">
        <v>257905</v>
      </c>
      <c r="BE101" s="47">
        <v>0</v>
      </c>
      <c r="BF101" s="47">
        <v>0</v>
      </c>
    </row>
    <row r="102" spans="1:58" ht="11.75" customHeight="1" x14ac:dyDescent="0.25">
      <c r="A102" s="19">
        <v>255129</v>
      </c>
      <c r="B102" s="20" t="s">
        <v>275</v>
      </c>
      <c r="C102" s="47">
        <v>572</v>
      </c>
      <c r="D102" s="17">
        <v>294374745.69999999</v>
      </c>
      <c r="E102" s="17">
        <v>294084497.61000001</v>
      </c>
      <c r="F102" s="17">
        <v>291415497.61000001</v>
      </c>
      <c r="G102" s="17">
        <v>1290000</v>
      </c>
      <c r="H102" s="17">
        <v>1379000</v>
      </c>
      <c r="I102" s="17">
        <v>0</v>
      </c>
      <c r="J102" s="17">
        <v>0</v>
      </c>
      <c r="K102" s="17">
        <v>293904265.57999998</v>
      </c>
      <c r="L102" s="17">
        <v>278301467.10000002</v>
      </c>
      <c r="M102" s="17">
        <v>14694278.6</v>
      </c>
      <c r="N102" s="17">
        <v>908519.88</v>
      </c>
      <c r="O102" s="17">
        <v>291705745.69999999</v>
      </c>
      <c r="P102" s="17">
        <v>291705745.69999999</v>
      </c>
      <c r="Q102" s="17">
        <v>195099981.19999999</v>
      </c>
      <c r="R102" s="17">
        <v>0</v>
      </c>
      <c r="S102" s="17">
        <v>44079789.840000004</v>
      </c>
      <c r="T102" s="17">
        <v>18387648.66</v>
      </c>
      <c r="U102" s="17">
        <v>0</v>
      </c>
      <c r="V102" s="17">
        <v>34138326</v>
      </c>
      <c r="W102" s="17">
        <v>0</v>
      </c>
      <c r="X102" s="17">
        <v>0</v>
      </c>
      <c r="Y102" s="17">
        <v>0</v>
      </c>
      <c r="Z102" s="17">
        <v>0</v>
      </c>
      <c r="AA102" s="17">
        <v>278301467.10000002</v>
      </c>
      <c r="AB102" s="17">
        <v>13709</v>
      </c>
      <c r="AC102" s="17">
        <v>81000</v>
      </c>
      <c r="AD102" s="17">
        <v>0</v>
      </c>
      <c r="AE102" s="17">
        <v>0</v>
      </c>
      <c r="AF102" s="47">
        <v>0</v>
      </c>
      <c r="AG102" s="47">
        <v>0</v>
      </c>
      <c r="AH102" s="17">
        <v>0</v>
      </c>
      <c r="AI102" s="17">
        <v>13709</v>
      </c>
      <c r="AJ102" s="17">
        <v>81000</v>
      </c>
      <c r="AK102" s="17">
        <v>0</v>
      </c>
      <c r="AL102" s="17">
        <v>0</v>
      </c>
      <c r="AM102" s="47">
        <v>0</v>
      </c>
      <c r="AN102" s="17">
        <v>0</v>
      </c>
      <c r="AO102" s="17">
        <v>13709</v>
      </c>
      <c r="AP102" s="17">
        <v>81000</v>
      </c>
      <c r="AQ102" s="17">
        <v>0</v>
      </c>
      <c r="AR102" s="47">
        <v>0</v>
      </c>
      <c r="AS102" s="17">
        <v>0</v>
      </c>
      <c r="AT102" s="17">
        <v>0</v>
      </c>
      <c r="AU102" s="47">
        <v>3</v>
      </c>
      <c r="AV102" s="17">
        <v>4569.67</v>
      </c>
      <c r="AW102" s="17">
        <v>5101653.49</v>
      </c>
      <c r="AX102" s="17">
        <v>326200</v>
      </c>
      <c r="AY102" s="17">
        <v>0</v>
      </c>
      <c r="AZ102" s="17">
        <v>4775453.49</v>
      </c>
      <c r="BA102" s="17">
        <v>2615244.52</v>
      </c>
      <c r="BB102" s="17">
        <v>2289044.52</v>
      </c>
      <c r="BC102" s="17">
        <v>3</v>
      </c>
      <c r="BD102" s="17">
        <v>575524</v>
      </c>
      <c r="BE102" s="47">
        <v>0</v>
      </c>
      <c r="BF102" s="47">
        <v>0</v>
      </c>
    </row>
    <row r="103" spans="1:58" ht="11.75" customHeight="1" x14ac:dyDescent="0.25">
      <c r="A103" s="19">
        <v>255131</v>
      </c>
      <c r="B103" s="20" t="s">
        <v>276</v>
      </c>
      <c r="C103" s="47">
        <v>198</v>
      </c>
      <c r="D103" s="17">
        <v>100592619.8</v>
      </c>
      <c r="E103" s="17">
        <v>100086422.75</v>
      </c>
      <c r="F103" s="17">
        <v>100086422.75</v>
      </c>
      <c r="G103" s="17">
        <v>0</v>
      </c>
      <c r="H103" s="17">
        <v>0</v>
      </c>
      <c r="I103" s="17">
        <v>0</v>
      </c>
      <c r="J103" s="17">
        <v>0</v>
      </c>
      <c r="K103" s="17">
        <v>100592549.8</v>
      </c>
      <c r="L103" s="17">
        <v>92383537.209999993</v>
      </c>
      <c r="M103" s="17">
        <v>8209012.5899999999</v>
      </c>
      <c r="N103" s="17">
        <v>0</v>
      </c>
      <c r="O103" s="17">
        <v>100592619.8</v>
      </c>
      <c r="P103" s="17">
        <v>100592549.8</v>
      </c>
      <c r="Q103" s="17">
        <v>70894545.340000004</v>
      </c>
      <c r="R103" s="17">
        <v>0</v>
      </c>
      <c r="S103" s="17">
        <v>13821661.449999999</v>
      </c>
      <c r="T103" s="17">
        <v>5596044.29</v>
      </c>
      <c r="U103" s="17">
        <v>0</v>
      </c>
      <c r="V103" s="17">
        <v>10280298.720000001</v>
      </c>
      <c r="W103" s="17">
        <v>0</v>
      </c>
      <c r="X103" s="17">
        <v>0</v>
      </c>
      <c r="Y103" s="17">
        <v>0</v>
      </c>
      <c r="Z103" s="17">
        <v>0</v>
      </c>
      <c r="AA103" s="17">
        <v>92383537.209999993</v>
      </c>
      <c r="AB103" s="17">
        <v>11257.17</v>
      </c>
      <c r="AC103" s="17">
        <v>27000</v>
      </c>
      <c r="AD103" s="17">
        <v>0</v>
      </c>
      <c r="AE103" s="17">
        <v>0</v>
      </c>
      <c r="AF103" s="47">
        <v>0</v>
      </c>
      <c r="AG103" s="47">
        <v>0</v>
      </c>
      <c r="AH103" s="17">
        <v>0</v>
      </c>
      <c r="AI103" s="17">
        <v>11257.17</v>
      </c>
      <c r="AJ103" s="17">
        <v>27000</v>
      </c>
      <c r="AK103" s="17">
        <v>0</v>
      </c>
      <c r="AL103" s="17">
        <v>0</v>
      </c>
      <c r="AM103" s="47">
        <v>0</v>
      </c>
      <c r="AN103" s="17">
        <v>0</v>
      </c>
      <c r="AO103" s="17">
        <v>11257.17</v>
      </c>
      <c r="AP103" s="17">
        <v>27000</v>
      </c>
      <c r="AQ103" s="17">
        <v>0</v>
      </c>
      <c r="AR103" s="47">
        <v>0</v>
      </c>
      <c r="AS103" s="17">
        <v>0</v>
      </c>
      <c r="AT103" s="17">
        <v>0</v>
      </c>
      <c r="AU103" s="47">
        <v>1</v>
      </c>
      <c r="AV103" s="17">
        <v>11257.17</v>
      </c>
      <c r="AW103" s="17">
        <v>5395749.4900000002</v>
      </c>
      <c r="AX103" s="17">
        <v>1209471</v>
      </c>
      <c r="AY103" s="17">
        <v>1567132.94</v>
      </c>
      <c r="AZ103" s="17">
        <v>2619145.5499999998</v>
      </c>
      <c r="BA103" s="17">
        <v>0</v>
      </c>
      <c r="BB103" s="17">
        <v>0</v>
      </c>
      <c r="BC103" s="17">
        <v>1</v>
      </c>
      <c r="BD103" s="17">
        <v>237405</v>
      </c>
      <c r="BE103" s="47">
        <v>0</v>
      </c>
      <c r="BF103" s="47">
        <v>0</v>
      </c>
    </row>
    <row r="104" spans="1:58" ht="11.75" customHeight="1" x14ac:dyDescent="0.25">
      <c r="A104" s="19">
        <v>255132</v>
      </c>
      <c r="B104" s="20" t="s">
        <v>277</v>
      </c>
      <c r="C104" s="47">
        <v>125</v>
      </c>
      <c r="D104" s="17">
        <v>61278517.939999998</v>
      </c>
      <c r="E104" s="17">
        <v>61123218.579999998</v>
      </c>
      <c r="F104" s="17">
        <v>61123218.579999998</v>
      </c>
      <c r="G104" s="17">
        <v>0</v>
      </c>
      <c r="H104" s="17">
        <v>0</v>
      </c>
      <c r="I104" s="17">
        <v>0</v>
      </c>
      <c r="J104" s="17">
        <v>0</v>
      </c>
      <c r="K104" s="17">
        <v>61124868.579999998</v>
      </c>
      <c r="L104" s="17">
        <v>57244692.579999998</v>
      </c>
      <c r="M104" s="17">
        <v>3880176</v>
      </c>
      <c r="N104" s="17">
        <v>0</v>
      </c>
      <c r="O104" s="17">
        <v>61278517.939999998</v>
      </c>
      <c r="P104" s="17">
        <v>61124868.579999998</v>
      </c>
      <c r="Q104" s="17">
        <v>44214337.229999997</v>
      </c>
      <c r="R104" s="17">
        <v>0</v>
      </c>
      <c r="S104" s="17">
        <v>7256571.7000000002</v>
      </c>
      <c r="T104" s="17">
        <v>2934327.65</v>
      </c>
      <c r="U104" s="17">
        <v>0</v>
      </c>
      <c r="V104" s="17">
        <v>6719632</v>
      </c>
      <c r="W104" s="17">
        <v>0</v>
      </c>
      <c r="X104" s="17">
        <v>0</v>
      </c>
      <c r="Y104" s="17">
        <v>0</v>
      </c>
      <c r="Z104" s="17">
        <v>0</v>
      </c>
      <c r="AA104" s="17">
        <v>57244692.579999998</v>
      </c>
      <c r="AB104" s="17">
        <v>0</v>
      </c>
      <c r="AC104" s="17">
        <v>0</v>
      </c>
      <c r="AD104" s="17">
        <v>0</v>
      </c>
      <c r="AE104" s="17">
        <v>0</v>
      </c>
      <c r="AF104" s="47">
        <v>0</v>
      </c>
      <c r="AG104" s="47">
        <v>0</v>
      </c>
      <c r="AH104" s="17">
        <v>0</v>
      </c>
      <c r="AI104" s="17">
        <v>0</v>
      </c>
      <c r="AJ104" s="17">
        <v>0</v>
      </c>
      <c r="AK104" s="17">
        <v>0</v>
      </c>
      <c r="AL104" s="17">
        <v>0</v>
      </c>
      <c r="AM104" s="47">
        <v>0</v>
      </c>
      <c r="AN104" s="17">
        <v>0</v>
      </c>
      <c r="AO104" s="17">
        <v>0</v>
      </c>
      <c r="AP104" s="17">
        <v>0</v>
      </c>
      <c r="AQ104" s="17">
        <v>0</v>
      </c>
      <c r="AR104" s="47">
        <v>0</v>
      </c>
      <c r="AS104" s="17">
        <v>0</v>
      </c>
      <c r="AT104" s="17">
        <v>0</v>
      </c>
      <c r="AU104" s="47">
        <v>0</v>
      </c>
      <c r="AV104" s="17">
        <v>0</v>
      </c>
      <c r="AW104" s="17">
        <v>900682.5</v>
      </c>
      <c r="AX104" s="17">
        <v>148060</v>
      </c>
      <c r="AY104" s="17">
        <v>0</v>
      </c>
      <c r="AZ104" s="17">
        <v>752622.5</v>
      </c>
      <c r="BA104" s="17">
        <v>900682.5</v>
      </c>
      <c r="BB104" s="17">
        <v>900682.5</v>
      </c>
      <c r="BC104" s="17">
        <v>0</v>
      </c>
      <c r="BD104" s="17">
        <v>0</v>
      </c>
      <c r="BE104" s="47">
        <v>0</v>
      </c>
      <c r="BF104" s="47">
        <v>0</v>
      </c>
    </row>
    <row r="105" spans="1:58" ht="11.75" customHeight="1" x14ac:dyDescent="0.25">
      <c r="A105" s="19">
        <v>255133</v>
      </c>
      <c r="B105" s="20" t="s">
        <v>278</v>
      </c>
      <c r="C105" s="47">
        <v>240</v>
      </c>
      <c r="D105" s="17">
        <v>117199016.38</v>
      </c>
      <c r="E105" s="17">
        <v>117148296.38</v>
      </c>
      <c r="F105" s="17">
        <v>117148296.38</v>
      </c>
      <c r="G105" s="17">
        <v>0</v>
      </c>
      <c r="H105" s="17">
        <v>0</v>
      </c>
      <c r="I105" s="17">
        <v>0</v>
      </c>
      <c r="J105" s="17">
        <v>0</v>
      </c>
      <c r="K105" s="17">
        <v>117199016.38</v>
      </c>
      <c r="L105" s="17">
        <v>108053668.09999999</v>
      </c>
      <c r="M105" s="17">
        <v>9145348.2799999993</v>
      </c>
      <c r="N105" s="17">
        <v>0</v>
      </c>
      <c r="O105" s="17">
        <v>117199016.38</v>
      </c>
      <c r="P105" s="17">
        <v>117199016.38</v>
      </c>
      <c r="Q105" s="17">
        <v>87057405.810000002</v>
      </c>
      <c r="R105" s="17">
        <v>0</v>
      </c>
      <c r="S105" s="17">
        <v>11800363.08</v>
      </c>
      <c r="T105" s="17">
        <v>6186527.4900000002</v>
      </c>
      <c r="U105" s="17">
        <v>0</v>
      </c>
      <c r="V105" s="17">
        <v>12154720</v>
      </c>
      <c r="W105" s="17">
        <v>0</v>
      </c>
      <c r="X105" s="17">
        <v>0</v>
      </c>
      <c r="Y105" s="17">
        <v>0</v>
      </c>
      <c r="Z105" s="17">
        <v>0</v>
      </c>
      <c r="AA105" s="17">
        <v>108053668.09999999</v>
      </c>
      <c r="AB105" s="17">
        <v>6890.15</v>
      </c>
      <c r="AC105" s="17">
        <v>27000</v>
      </c>
      <c r="AD105" s="17">
        <v>0</v>
      </c>
      <c r="AE105" s="17">
        <v>0</v>
      </c>
      <c r="AF105" s="47">
        <v>0</v>
      </c>
      <c r="AG105" s="47">
        <v>0</v>
      </c>
      <c r="AH105" s="17">
        <v>0</v>
      </c>
      <c r="AI105" s="17">
        <v>6890.15</v>
      </c>
      <c r="AJ105" s="17">
        <v>27000</v>
      </c>
      <c r="AK105" s="17">
        <v>0</v>
      </c>
      <c r="AL105" s="17">
        <v>0</v>
      </c>
      <c r="AM105" s="47">
        <v>0</v>
      </c>
      <c r="AN105" s="17">
        <v>0</v>
      </c>
      <c r="AO105" s="17">
        <v>6890.15</v>
      </c>
      <c r="AP105" s="17">
        <v>27000</v>
      </c>
      <c r="AQ105" s="17">
        <v>0</v>
      </c>
      <c r="AR105" s="47">
        <v>0</v>
      </c>
      <c r="AS105" s="17">
        <v>0</v>
      </c>
      <c r="AT105" s="17">
        <v>0</v>
      </c>
      <c r="AU105" s="47">
        <v>1</v>
      </c>
      <c r="AV105" s="17">
        <v>6890.15</v>
      </c>
      <c r="AW105" s="17">
        <v>4221783.95</v>
      </c>
      <c r="AX105" s="17">
        <v>233620</v>
      </c>
      <c r="AY105" s="17">
        <v>0</v>
      </c>
      <c r="AZ105" s="17">
        <v>3988163.95</v>
      </c>
      <c r="BA105" s="17">
        <v>2720963.95</v>
      </c>
      <c r="BB105" s="17">
        <v>2720963.95</v>
      </c>
      <c r="BC105" s="17">
        <v>1</v>
      </c>
      <c r="BD105" s="17">
        <v>112880</v>
      </c>
      <c r="BE105" s="47">
        <v>0</v>
      </c>
      <c r="BF105" s="47">
        <v>1</v>
      </c>
    </row>
    <row r="106" spans="1:58" ht="11.75" customHeight="1" x14ac:dyDescent="0.25">
      <c r="A106" s="19">
        <v>255134</v>
      </c>
      <c r="B106" s="20" t="s">
        <v>279</v>
      </c>
      <c r="C106" s="47">
        <v>110</v>
      </c>
      <c r="D106" s="17">
        <v>54268633.659999996</v>
      </c>
      <c r="E106" s="17">
        <v>54268633.659999996</v>
      </c>
      <c r="F106" s="17">
        <v>54268633.659999996</v>
      </c>
      <c r="G106" s="17">
        <v>0</v>
      </c>
      <c r="H106" s="17">
        <v>0</v>
      </c>
      <c r="I106" s="17">
        <v>0</v>
      </c>
      <c r="J106" s="17">
        <v>0</v>
      </c>
      <c r="K106" s="17">
        <v>54268633.659999996</v>
      </c>
      <c r="L106" s="17">
        <v>47526158.240000002</v>
      </c>
      <c r="M106" s="17">
        <v>6742475.4199999999</v>
      </c>
      <c r="N106" s="17">
        <v>0</v>
      </c>
      <c r="O106" s="17">
        <v>54268633.659999996</v>
      </c>
      <c r="P106" s="17">
        <v>54268633.659999996</v>
      </c>
      <c r="Q106" s="17">
        <v>38664567.539999999</v>
      </c>
      <c r="R106" s="17">
        <v>0</v>
      </c>
      <c r="S106" s="17">
        <v>7158606.1200000001</v>
      </c>
      <c r="T106" s="17">
        <v>3137747.44</v>
      </c>
      <c r="U106" s="17">
        <v>0</v>
      </c>
      <c r="V106" s="17">
        <v>5307712.5599999996</v>
      </c>
      <c r="W106" s="17">
        <v>0</v>
      </c>
      <c r="X106" s="17">
        <v>0</v>
      </c>
      <c r="Y106" s="17">
        <v>0</v>
      </c>
      <c r="Z106" s="17">
        <v>0</v>
      </c>
      <c r="AA106" s="17">
        <v>47526158.240000002</v>
      </c>
      <c r="AB106" s="17">
        <v>0</v>
      </c>
      <c r="AC106" s="17">
        <v>0</v>
      </c>
      <c r="AD106" s="17">
        <v>0</v>
      </c>
      <c r="AE106" s="17">
        <v>0</v>
      </c>
      <c r="AF106" s="47">
        <v>0</v>
      </c>
      <c r="AG106" s="47">
        <v>0</v>
      </c>
      <c r="AH106" s="17">
        <v>0</v>
      </c>
      <c r="AI106" s="17">
        <v>0</v>
      </c>
      <c r="AJ106" s="17">
        <v>0</v>
      </c>
      <c r="AK106" s="17">
        <v>0</v>
      </c>
      <c r="AL106" s="17">
        <v>0</v>
      </c>
      <c r="AM106" s="47">
        <v>0</v>
      </c>
      <c r="AN106" s="17">
        <v>0</v>
      </c>
      <c r="AO106" s="17">
        <v>0</v>
      </c>
      <c r="AP106" s="17">
        <v>0</v>
      </c>
      <c r="AQ106" s="17">
        <v>0</v>
      </c>
      <c r="AR106" s="47">
        <v>0</v>
      </c>
      <c r="AS106" s="17">
        <v>0</v>
      </c>
      <c r="AT106" s="17">
        <v>0</v>
      </c>
      <c r="AU106" s="47">
        <v>0</v>
      </c>
      <c r="AV106" s="17">
        <v>0</v>
      </c>
      <c r="AW106" s="17">
        <v>2687251</v>
      </c>
      <c r="AX106" s="17">
        <v>1011261</v>
      </c>
      <c r="AY106" s="17">
        <v>1290800</v>
      </c>
      <c r="AZ106" s="17">
        <v>385190</v>
      </c>
      <c r="BA106" s="17">
        <v>0</v>
      </c>
      <c r="BB106" s="17">
        <v>0</v>
      </c>
      <c r="BC106" s="17">
        <v>0</v>
      </c>
      <c r="BD106" s="17">
        <v>0</v>
      </c>
      <c r="BE106" s="47">
        <v>0</v>
      </c>
      <c r="BF106" s="47">
        <v>0</v>
      </c>
    </row>
    <row r="107" spans="1:58" ht="11.75" customHeight="1" x14ac:dyDescent="0.25">
      <c r="A107" s="19">
        <v>255135</v>
      </c>
      <c r="B107" s="20" t="s">
        <v>280</v>
      </c>
      <c r="C107" s="47">
        <v>266</v>
      </c>
      <c r="D107" s="17">
        <v>120020255.53</v>
      </c>
      <c r="E107" s="17">
        <v>119788403.33</v>
      </c>
      <c r="F107" s="17">
        <v>119788403.33</v>
      </c>
      <c r="G107" s="17">
        <v>0</v>
      </c>
      <c r="H107" s="17">
        <v>0</v>
      </c>
      <c r="I107" s="17">
        <v>0</v>
      </c>
      <c r="J107" s="17">
        <v>0</v>
      </c>
      <c r="K107" s="17">
        <v>120020255.53</v>
      </c>
      <c r="L107" s="17">
        <v>112683492.39</v>
      </c>
      <c r="M107" s="17">
        <v>7336763.1399999997</v>
      </c>
      <c r="N107" s="17">
        <v>0</v>
      </c>
      <c r="O107" s="17">
        <v>120020255.53</v>
      </c>
      <c r="P107" s="17">
        <v>120020255.53</v>
      </c>
      <c r="Q107" s="17">
        <v>85550173.819999993</v>
      </c>
      <c r="R107" s="17">
        <v>0</v>
      </c>
      <c r="S107" s="17">
        <v>15461616.16</v>
      </c>
      <c r="T107" s="17">
        <v>6557079.5499999998</v>
      </c>
      <c r="U107" s="17">
        <v>0</v>
      </c>
      <c r="V107" s="17">
        <v>12451386</v>
      </c>
      <c r="W107" s="17">
        <v>0</v>
      </c>
      <c r="X107" s="17">
        <v>0</v>
      </c>
      <c r="Y107" s="17">
        <v>0</v>
      </c>
      <c r="Z107" s="17">
        <v>0</v>
      </c>
      <c r="AA107" s="17">
        <v>112683492.39</v>
      </c>
      <c r="AB107" s="17">
        <v>0</v>
      </c>
      <c r="AC107" s="17">
        <v>0</v>
      </c>
      <c r="AD107" s="17">
        <v>0</v>
      </c>
      <c r="AE107" s="17">
        <v>0</v>
      </c>
      <c r="AF107" s="47">
        <v>0</v>
      </c>
      <c r="AG107" s="47">
        <v>0</v>
      </c>
      <c r="AH107" s="17">
        <v>0</v>
      </c>
      <c r="AI107" s="17">
        <v>0</v>
      </c>
      <c r="AJ107" s="17">
        <v>0</v>
      </c>
      <c r="AK107" s="17">
        <v>0</v>
      </c>
      <c r="AL107" s="17">
        <v>0</v>
      </c>
      <c r="AM107" s="47">
        <v>0</v>
      </c>
      <c r="AN107" s="17">
        <v>0</v>
      </c>
      <c r="AO107" s="17">
        <v>0</v>
      </c>
      <c r="AP107" s="17">
        <v>0</v>
      </c>
      <c r="AQ107" s="17">
        <v>0</v>
      </c>
      <c r="AR107" s="47">
        <v>0</v>
      </c>
      <c r="AS107" s="17">
        <v>0</v>
      </c>
      <c r="AT107" s="17">
        <v>0</v>
      </c>
      <c r="AU107" s="47">
        <v>0</v>
      </c>
      <c r="AV107" s="17">
        <v>0</v>
      </c>
      <c r="AW107" s="17">
        <v>1324800</v>
      </c>
      <c r="AX107" s="17">
        <v>0</v>
      </c>
      <c r="AY107" s="17">
        <v>0</v>
      </c>
      <c r="AZ107" s="17">
        <v>1324800</v>
      </c>
      <c r="BA107" s="17">
        <v>0</v>
      </c>
      <c r="BB107" s="17">
        <v>0</v>
      </c>
      <c r="BC107" s="17">
        <v>0</v>
      </c>
      <c r="BD107" s="17">
        <v>0</v>
      </c>
      <c r="BE107" s="47">
        <v>0</v>
      </c>
      <c r="BF107" s="47">
        <v>0</v>
      </c>
    </row>
    <row r="108" spans="1:58" ht="11.75" customHeight="1" x14ac:dyDescent="0.25">
      <c r="A108" s="19">
        <v>255137</v>
      </c>
      <c r="B108" s="20" t="s">
        <v>281</v>
      </c>
      <c r="C108" s="47">
        <v>95</v>
      </c>
      <c r="D108" s="17">
        <v>41242300.619999997</v>
      </c>
      <c r="E108" s="17">
        <v>41242300.619999997</v>
      </c>
      <c r="F108" s="17">
        <v>41242300.619999997</v>
      </c>
      <c r="G108" s="17">
        <v>0</v>
      </c>
      <c r="H108" s="17">
        <v>0</v>
      </c>
      <c r="I108" s="17">
        <v>0</v>
      </c>
      <c r="J108" s="17">
        <v>0</v>
      </c>
      <c r="K108" s="17">
        <v>41242300.619999997</v>
      </c>
      <c r="L108" s="17">
        <v>38792492.619999997</v>
      </c>
      <c r="M108" s="17">
        <v>2449808</v>
      </c>
      <c r="N108" s="17">
        <v>0</v>
      </c>
      <c r="O108" s="17">
        <v>41242300.619999997</v>
      </c>
      <c r="P108" s="17">
        <v>41242300.619999997</v>
      </c>
      <c r="Q108" s="17">
        <v>29221037.940000001</v>
      </c>
      <c r="R108" s="17">
        <v>0</v>
      </c>
      <c r="S108" s="17">
        <v>5116095.76</v>
      </c>
      <c r="T108" s="17">
        <v>2347304.92</v>
      </c>
      <c r="U108" s="17">
        <v>0</v>
      </c>
      <c r="V108" s="17">
        <v>4557862</v>
      </c>
      <c r="W108" s="17">
        <v>0</v>
      </c>
      <c r="X108" s="17">
        <v>0</v>
      </c>
      <c r="Y108" s="17">
        <v>0</v>
      </c>
      <c r="Z108" s="17">
        <v>0</v>
      </c>
      <c r="AA108" s="17">
        <v>38792492.619999997</v>
      </c>
      <c r="AB108" s="17">
        <v>0</v>
      </c>
      <c r="AC108" s="17">
        <v>0</v>
      </c>
      <c r="AD108" s="17">
        <v>0</v>
      </c>
      <c r="AE108" s="17">
        <v>0</v>
      </c>
      <c r="AF108" s="47">
        <v>0</v>
      </c>
      <c r="AG108" s="47">
        <v>0</v>
      </c>
      <c r="AH108" s="17">
        <v>0</v>
      </c>
      <c r="AI108" s="17">
        <v>0</v>
      </c>
      <c r="AJ108" s="17">
        <v>0</v>
      </c>
      <c r="AK108" s="17">
        <v>0</v>
      </c>
      <c r="AL108" s="17">
        <v>0</v>
      </c>
      <c r="AM108" s="47">
        <v>0</v>
      </c>
      <c r="AN108" s="17">
        <v>0</v>
      </c>
      <c r="AO108" s="17">
        <v>0</v>
      </c>
      <c r="AP108" s="17">
        <v>0</v>
      </c>
      <c r="AQ108" s="17">
        <v>0</v>
      </c>
      <c r="AR108" s="47">
        <v>0</v>
      </c>
      <c r="AS108" s="17">
        <v>0</v>
      </c>
      <c r="AT108" s="17">
        <v>0</v>
      </c>
      <c r="AU108" s="47">
        <v>0</v>
      </c>
      <c r="AV108" s="17">
        <v>0</v>
      </c>
      <c r="AW108" s="17">
        <v>312298</v>
      </c>
      <c r="AX108" s="17">
        <v>150698</v>
      </c>
      <c r="AY108" s="17">
        <v>0</v>
      </c>
      <c r="AZ108" s="17">
        <v>161600</v>
      </c>
      <c r="BA108" s="17">
        <v>0</v>
      </c>
      <c r="BB108" s="17">
        <v>0</v>
      </c>
      <c r="BC108" s="17">
        <v>0</v>
      </c>
      <c r="BD108" s="17">
        <v>0</v>
      </c>
      <c r="BE108" s="47">
        <v>0</v>
      </c>
      <c r="BF108" s="47">
        <v>0</v>
      </c>
    </row>
    <row r="109" spans="1:58" ht="11.75" customHeight="1" x14ac:dyDescent="0.25">
      <c r="A109" s="19">
        <v>255138</v>
      </c>
      <c r="B109" s="20" t="s">
        <v>282</v>
      </c>
      <c r="C109" s="47">
        <v>72</v>
      </c>
      <c r="D109" s="17">
        <v>35207818.210000001</v>
      </c>
      <c r="E109" s="17">
        <v>35207818.210000001</v>
      </c>
      <c r="F109" s="17">
        <v>35207818.210000001</v>
      </c>
      <c r="G109" s="17">
        <v>0</v>
      </c>
      <c r="H109" s="17">
        <v>0</v>
      </c>
      <c r="I109" s="17">
        <v>0</v>
      </c>
      <c r="J109" s="17">
        <v>0</v>
      </c>
      <c r="K109" s="17">
        <v>35207818.210000001</v>
      </c>
      <c r="L109" s="17">
        <v>33058174.199999999</v>
      </c>
      <c r="M109" s="17">
        <v>2149644.0099999998</v>
      </c>
      <c r="N109" s="17">
        <v>0</v>
      </c>
      <c r="O109" s="17">
        <v>35207818.210000001</v>
      </c>
      <c r="P109" s="17">
        <v>35207818.210000001</v>
      </c>
      <c r="Q109" s="17">
        <v>24891242.440000001</v>
      </c>
      <c r="R109" s="17">
        <v>0</v>
      </c>
      <c r="S109" s="17">
        <v>4557844.92</v>
      </c>
      <c r="T109" s="17">
        <v>1956810.85</v>
      </c>
      <c r="U109" s="17">
        <v>0</v>
      </c>
      <c r="V109" s="17">
        <v>3801920</v>
      </c>
      <c r="W109" s="17">
        <v>0</v>
      </c>
      <c r="X109" s="17">
        <v>0</v>
      </c>
      <c r="Y109" s="17">
        <v>0</v>
      </c>
      <c r="Z109" s="17">
        <v>0</v>
      </c>
      <c r="AA109" s="17">
        <v>33058174.199999999</v>
      </c>
      <c r="AB109" s="17">
        <v>0</v>
      </c>
      <c r="AC109" s="17">
        <v>0</v>
      </c>
      <c r="AD109" s="17">
        <v>0</v>
      </c>
      <c r="AE109" s="17">
        <v>0</v>
      </c>
      <c r="AF109" s="47">
        <v>0</v>
      </c>
      <c r="AG109" s="47">
        <v>0</v>
      </c>
      <c r="AH109" s="17">
        <v>0</v>
      </c>
      <c r="AI109" s="17">
        <v>0</v>
      </c>
      <c r="AJ109" s="17">
        <v>0</v>
      </c>
      <c r="AK109" s="17">
        <v>0</v>
      </c>
      <c r="AL109" s="17">
        <v>0</v>
      </c>
      <c r="AM109" s="47">
        <v>0</v>
      </c>
      <c r="AN109" s="17">
        <v>0</v>
      </c>
      <c r="AO109" s="17">
        <v>0</v>
      </c>
      <c r="AP109" s="17">
        <v>0</v>
      </c>
      <c r="AQ109" s="17">
        <v>0</v>
      </c>
      <c r="AR109" s="47">
        <v>0</v>
      </c>
      <c r="AS109" s="17">
        <v>0</v>
      </c>
      <c r="AT109" s="17">
        <v>0</v>
      </c>
      <c r="AU109" s="47">
        <v>0</v>
      </c>
      <c r="AV109" s="17">
        <v>0</v>
      </c>
      <c r="AW109" s="17">
        <v>146026.79999999999</v>
      </c>
      <c r="AX109" s="17">
        <v>43626.8</v>
      </c>
      <c r="AY109" s="17">
        <v>0</v>
      </c>
      <c r="AZ109" s="17">
        <v>102400</v>
      </c>
      <c r="BA109" s="17">
        <v>0</v>
      </c>
      <c r="BB109" s="17">
        <v>0</v>
      </c>
      <c r="BC109" s="17">
        <v>0</v>
      </c>
      <c r="BD109" s="17">
        <v>0</v>
      </c>
      <c r="BE109" s="47">
        <v>0</v>
      </c>
      <c r="BF109" s="47">
        <v>0</v>
      </c>
    </row>
    <row r="110" spans="1:58" ht="11.75" customHeight="1" x14ac:dyDescent="0.25">
      <c r="A110" s="19">
        <v>255139</v>
      </c>
      <c r="B110" s="20" t="s">
        <v>283</v>
      </c>
      <c r="C110" s="47">
        <v>68</v>
      </c>
      <c r="D110" s="17">
        <v>31045545.780000001</v>
      </c>
      <c r="E110" s="17">
        <v>31044795.780000001</v>
      </c>
      <c r="F110" s="17">
        <v>31044795.780000001</v>
      </c>
      <c r="G110" s="17">
        <v>0</v>
      </c>
      <c r="H110" s="17">
        <v>0</v>
      </c>
      <c r="I110" s="17">
        <v>0</v>
      </c>
      <c r="J110" s="17">
        <v>0</v>
      </c>
      <c r="K110" s="17">
        <v>31045545.780000001</v>
      </c>
      <c r="L110" s="17">
        <v>29522917.149999999</v>
      </c>
      <c r="M110" s="17">
        <v>1522628.63</v>
      </c>
      <c r="N110" s="17">
        <v>0</v>
      </c>
      <c r="O110" s="17">
        <v>31045545.780000001</v>
      </c>
      <c r="P110" s="17">
        <v>31045545.780000001</v>
      </c>
      <c r="Q110" s="17">
        <v>21985235.870000001</v>
      </c>
      <c r="R110" s="17">
        <v>0</v>
      </c>
      <c r="S110" s="17">
        <v>3346695.6</v>
      </c>
      <c r="T110" s="17">
        <v>1911483.31</v>
      </c>
      <c r="U110" s="17">
        <v>0</v>
      </c>
      <c r="V110" s="17">
        <v>3802131</v>
      </c>
      <c r="W110" s="17">
        <v>0</v>
      </c>
      <c r="X110" s="17">
        <v>0</v>
      </c>
      <c r="Y110" s="17">
        <v>0</v>
      </c>
      <c r="Z110" s="17">
        <v>0</v>
      </c>
      <c r="AA110" s="17">
        <v>29522917.149999999</v>
      </c>
      <c r="AB110" s="17">
        <v>0</v>
      </c>
      <c r="AC110" s="17">
        <v>0</v>
      </c>
      <c r="AD110" s="17">
        <v>0</v>
      </c>
      <c r="AE110" s="17">
        <v>0</v>
      </c>
      <c r="AF110" s="47">
        <v>0</v>
      </c>
      <c r="AG110" s="47">
        <v>0</v>
      </c>
      <c r="AH110" s="17">
        <v>0</v>
      </c>
      <c r="AI110" s="17">
        <v>0</v>
      </c>
      <c r="AJ110" s="17">
        <v>0</v>
      </c>
      <c r="AK110" s="17">
        <v>0</v>
      </c>
      <c r="AL110" s="17">
        <v>0</v>
      </c>
      <c r="AM110" s="47">
        <v>0</v>
      </c>
      <c r="AN110" s="17">
        <v>0</v>
      </c>
      <c r="AO110" s="17">
        <v>0</v>
      </c>
      <c r="AP110" s="17">
        <v>0</v>
      </c>
      <c r="AQ110" s="17">
        <v>0</v>
      </c>
      <c r="AR110" s="47">
        <v>0</v>
      </c>
      <c r="AS110" s="17">
        <v>0</v>
      </c>
      <c r="AT110" s="17">
        <v>0</v>
      </c>
      <c r="AU110" s="47">
        <v>0</v>
      </c>
      <c r="AV110" s="17">
        <v>0</v>
      </c>
      <c r="AW110" s="17">
        <v>186691.38</v>
      </c>
      <c r="AX110" s="17">
        <v>7800</v>
      </c>
      <c r="AY110" s="17">
        <v>0</v>
      </c>
      <c r="AZ110" s="17">
        <v>178891.38</v>
      </c>
      <c r="BA110" s="17">
        <v>0</v>
      </c>
      <c r="BB110" s="17">
        <v>0</v>
      </c>
      <c r="BC110" s="17">
        <v>0</v>
      </c>
      <c r="BD110" s="17">
        <v>0</v>
      </c>
      <c r="BE110" s="47">
        <v>0</v>
      </c>
      <c r="BF110" s="47">
        <v>0</v>
      </c>
    </row>
    <row r="111" spans="1:58" ht="11.75" customHeight="1" x14ac:dyDescent="0.25">
      <c r="A111" s="19">
        <v>255140</v>
      </c>
      <c r="B111" s="20" t="s">
        <v>284</v>
      </c>
      <c r="C111" s="47">
        <v>68</v>
      </c>
      <c r="D111" s="17">
        <v>32744249.780000001</v>
      </c>
      <c r="E111" s="17">
        <v>32743949.780000001</v>
      </c>
      <c r="F111" s="17">
        <v>32743949.780000001</v>
      </c>
      <c r="G111" s="17">
        <v>0</v>
      </c>
      <c r="H111" s="17">
        <v>0</v>
      </c>
      <c r="I111" s="17">
        <v>0</v>
      </c>
      <c r="J111" s="17">
        <v>0</v>
      </c>
      <c r="K111" s="17">
        <v>32744249.780000001</v>
      </c>
      <c r="L111" s="17">
        <v>30625321.780000001</v>
      </c>
      <c r="M111" s="17">
        <v>2118928</v>
      </c>
      <c r="N111" s="17">
        <v>0</v>
      </c>
      <c r="O111" s="17">
        <v>32744249.780000001</v>
      </c>
      <c r="P111" s="17">
        <v>32744249.780000001</v>
      </c>
      <c r="Q111" s="17">
        <v>22403285.809999999</v>
      </c>
      <c r="R111" s="17">
        <v>0</v>
      </c>
      <c r="S111" s="17">
        <v>5135942.4400000004</v>
      </c>
      <c r="T111" s="17">
        <v>2014109.53</v>
      </c>
      <c r="U111" s="17">
        <v>0</v>
      </c>
      <c r="V111" s="17">
        <v>3190912</v>
      </c>
      <c r="W111" s="17">
        <v>0</v>
      </c>
      <c r="X111" s="17">
        <v>0</v>
      </c>
      <c r="Y111" s="17">
        <v>0</v>
      </c>
      <c r="Z111" s="17">
        <v>0</v>
      </c>
      <c r="AA111" s="17">
        <v>30625321.780000001</v>
      </c>
      <c r="AB111" s="17">
        <v>0</v>
      </c>
      <c r="AC111" s="17">
        <v>0</v>
      </c>
      <c r="AD111" s="17">
        <v>0</v>
      </c>
      <c r="AE111" s="17">
        <v>0</v>
      </c>
      <c r="AF111" s="47">
        <v>0</v>
      </c>
      <c r="AG111" s="47">
        <v>0</v>
      </c>
      <c r="AH111" s="17">
        <v>0</v>
      </c>
      <c r="AI111" s="17">
        <v>0</v>
      </c>
      <c r="AJ111" s="17">
        <v>0</v>
      </c>
      <c r="AK111" s="17">
        <v>0</v>
      </c>
      <c r="AL111" s="17">
        <v>0</v>
      </c>
      <c r="AM111" s="47">
        <v>0</v>
      </c>
      <c r="AN111" s="17">
        <v>0</v>
      </c>
      <c r="AO111" s="17">
        <v>0</v>
      </c>
      <c r="AP111" s="17">
        <v>0</v>
      </c>
      <c r="AQ111" s="17">
        <v>0</v>
      </c>
      <c r="AR111" s="47">
        <v>0</v>
      </c>
      <c r="AS111" s="17">
        <v>0</v>
      </c>
      <c r="AT111" s="17">
        <v>0</v>
      </c>
      <c r="AU111" s="47">
        <v>0</v>
      </c>
      <c r="AV111" s="17">
        <v>0</v>
      </c>
      <c r="AW111" s="17">
        <v>312660</v>
      </c>
      <c r="AX111" s="17">
        <v>40836</v>
      </c>
      <c r="AY111" s="17">
        <v>0</v>
      </c>
      <c r="AZ111" s="17">
        <v>271824</v>
      </c>
      <c r="BA111" s="17">
        <v>0</v>
      </c>
      <c r="BB111" s="17">
        <v>0</v>
      </c>
      <c r="BC111" s="17">
        <v>0</v>
      </c>
      <c r="BD111" s="17">
        <v>0</v>
      </c>
      <c r="BE111" s="47">
        <v>0</v>
      </c>
      <c r="BF111" s="47">
        <v>0</v>
      </c>
    </row>
    <row r="112" spans="1:58" ht="11.75" customHeight="1" x14ac:dyDescent="0.25">
      <c r="A112" s="19">
        <v>255141</v>
      </c>
      <c r="B112" s="20" t="s">
        <v>285</v>
      </c>
      <c r="C112" s="47">
        <v>251</v>
      </c>
      <c r="D112" s="17">
        <v>129223478.55</v>
      </c>
      <c r="E112" s="17">
        <v>129220788.55</v>
      </c>
      <c r="F112" s="17">
        <v>129220788.55</v>
      </c>
      <c r="G112" s="17">
        <v>0</v>
      </c>
      <c r="H112" s="17">
        <v>0</v>
      </c>
      <c r="I112" s="17">
        <v>0</v>
      </c>
      <c r="J112" s="17">
        <v>0</v>
      </c>
      <c r="K112" s="17">
        <v>129223038.55</v>
      </c>
      <c r="L112" s="17">
        <v>121637036.55</v>
      </c>
      <c r="M112" s="17">
        <v>7586002</v>
      </c>
      <c r="N112" s="17">
        <v>0</v>
      </c>
      <c r="O112" s="17">
        <v>129223478.55</v>
      </c>
      <c r="P112" s="17">
        <v>129223038.55</v>
      </c>
      <c r="Q112" s="17">
        <v>88970947.400000006</v>
      </c>
      <c r="R112" s="17">
        <v>0</v>
      </c>
      <c r="S112" s="17">
        <v>18857043.489999998</v>
      </c>
      <c r="T112" s="17">
        <v>8020216.6600000001</v>
      </c>
      <c r="U112" s="17">
        <v>0</v>
      </c>
      <c r="V112" s="17">
        <v>13374831</v>
      </c>
      <c r="W112" s="17">
        <v>0</v>
      </c>
      <c r="X112" s="17">
        <v>0</v>
      </c>
      <c r="Y112" s="17">
        <v>0</v>
      </c>
      <c r="Z112" s="17">
        <v>0</v>
      </c>
      <c r="AA112" s="17">
        <v>121637036.55</v>
      </c>
      <c r="AB112" s="17">
        <v>13753.87</v>
      </c>
      <c r="AC112" s="17">
        <v>54000</v>
      </c>
      <c r="AD112" s="17">
        <v>0</v>
      </c>
      <c r="AE112" s="17">
        <v>0</v>
      </c>
      <c r="AF112" s="47">
        <v>0</v>
      </c>
      <c r="AG112" s="47">
        <v>0</v>
      </c>
      <c r="AH112" s="17">
        <v>0</v>
      </c>
      <c r="AI112" s="17">
        <v>13753.87</v>
      </c>
      <c r="AJ112" s="17">
        <v>54000</v>
      </c>
      <c r="AK112" s="17">
        <v>0</v>
      </c>
      <c r="AL112" s="17">
        <v>0</v>
      </c>
      <c r="AM112" s="47">
        <v>0</v>
      </c>
      <c r="AN112" s="17">
        <v>0</v>
      </c>
      <c r="AO112" s="17">
        <v>13753.87</v>
      </c>
      <c r="AP112" s="17">
        <v>54000</v>
      </c>
      <c r="AQ112" s="17">
        <v>0</v>
      </c>
      <c r="AR112" s="47">
        <v>0</v>
      </c>
      <c r="AS112" s="17">
        <v>0</v>
      </c>
      <c r="AT112" s="17">
        <v>0</v>
      </c>
      <c r="AU112" s="47">
        <v>2</v>
      </c>
      <c r="AV112" s="17">
        <v>6876.94</v>
      </c>
      <c r="AW112" s="17">
        <v>2223671.04</v>
      </c>
      <c r="AX112" s="17">
        <v>152545.67000000001</v>
      </c>
      <c r="AY112" s="17">
        <v>0</v>
      </c>
      <c r="AZ112" s="17">
        <v>2071125.37</v>
      </c>
      <c r="BA112" s="17">
        <v>0</v>
      </c>
      <c r="BB112" s="17">
        <v>0</v>
      </c>
      <c r="BC112" s="17">
        <v>2</v>
      </c>
      <c r="BD112" s="17">
        <v>381199</v>
      </c>
      <c r="BE112" s="47">
        <v>0</v>
      </c>
      <c r="BF112" s="47">
        <v>0</v>
      </c>
    </row>
    <row r="113" spans="1:58" ht="11.75" customHeight="1" x14ac:dyDescent="0.25">
      <c r="A113" s="19">
        <v>255144</v>
      </c>
      <c r="B113" s="20" t="s">
        <v>286</v>
      </c>
      <c r="C113" s="47">
        <v>68</v>
      </c>
      <c r="D113" s="17">
        <v>34541480.539999999</v>
      </c>
      <c r="E113" s="17">
        <v>34541428.079999998</v>
      </c>
      <c r="F113" s="17">
        <v>34541428.079999998</v>
      </c>
      <c r="G113" s="17">
        <v>0</v>
      </c>
      <c r="H113" s="17">
        <v>0</v>
      </c>
      <c r="I113" s="17">
        <v>0</v>
      </c>
      <c r="J113" s="17">
        <v>0</v>
      </c>
      <c r="K113" s="17">
        <v>34541480.539999999</v>
      </c>
      <c r="L113" s="17">
        <v>31616282.809999999</v>
      </c>
      <c r="M113" s="17">
        <v>2925197.73</v>
      </c>
      <c r="N113" s="17">
        <v>0</v>
      </c>
      <c r="O113" s="17">
        <v>34541480.539999999</v>
      </c>
      <c r="P113" s="17">
        <v>34541480.539999999</v>
      </c>
      <c r="Q113" s="17">
        <v>22980140.379999999</v>
      </c>
      <c r="R113" s="17">
        <v>0</v>
      </c>
      <c r="S113" s="17">
        <v>6702733.2000000002</v>
      </c>
      <c r="T113" s="17">
        <v>1505359.96</v>
      </c>
      <c r="U113" s="17">
        <v>0</v>
      </c>
      <c r="V113" s="17">
        <v>3353247</v>
      </c>
      <c r="W113" s="17">
        <v>0</v>
      </c>
      <c r="X113" s="17">
        <v>0</v>
      </c>
      <c r="Y113" s="17">
        <v>0</v>
      </c>
      <c r="Z113" s="17">
        <v>0</v>
      </c>
      <c r="AA113" s="17">
        <v>31616282.809999999</v>
      </c>
      <c r="AB113" s="17">
        <v>0</v>
      </c>
      <c r="AC113" s="17">
        <v>0</v>
      </c>
      <c r="AD113" s="17">
        <v>0</v>
      </c>
      <c r="AE113" s="17">
        <v>0</v>
      </c>
      <c r="AF113" s="47">
        <v>0</v>
      </c>
      <c r="AG113" s="47">
        <v>0</v>
      </c>
      <c r="AH113" s="17">
        <v>0</v>
      </c>
      <c r="AI113" s="17">
        <v>0</v>
      </c>
      <c r="AJ113" s="17">
        <v>0</v>
      </c>
      <c r="AK113" s="17">
        <v>0</v>
      </c>
      <c r="AL113" s="17">
        <v>0</v>
      </c>
      <c r="AM113" s="47">
        <v>0</v>
      </c>
      <c r="AN113" s="17">
        <v>0</v>
      </c>
      <c r="AO113" s="17">
        <v>0</v>
      </c>
      <c r="AP113" s="17">
        <v>0</v>
      </c>
      <c r="AQ113" s="17">
        <v>0</v>
      </c>
      <c r="AR113" s="47">
        <v>0</v>
      </c>
      <c r="AS113" s="17">
        <v>0</v>
      </c>
      <c r="AT113" s="17">
        <v>0</v>
      </c>
      <c r="AU113" s="47">
        <v>0</v>
      </c>
      <c r="AV113" s="17">
        <v>0</v>
      </c>
      <c r="AW113" s="17">
        <v>1007600</v>
      </c>
      <c r="AX113" s="17">
        <v>683600</v>
      </c>
      <c r="AY113" s="17">
        <v>0</v>
      </c>
      <c r="AZ113" s="17">
        <v>324000</v>
      </c>
      <c r="BA113" s="17">
        <v>0</v>
      </c>
      <c r="BB113" s="17">
        <v>0</v>
      </c>
      <c r="BC113" s="17">
        <v>0</v>
      </c>
      <c r="BD113" s="17">
        <v>0</v>
      </c>
      <c r="BE113" s="47">
        <v>0</v>
      </c>
      <c r="BF113" s="47">
        <v>0</v>
      </c>
    </row>
    <row r="114" spans="1:58" ht="11.75" customHeight="1" x14ac:dyDescent="0.25">
      <c r="A114" s="19">
        <v>255145</v>
      </c>
      <c r="B114" s="20" t="s">
        <v>287</v>
      </c>
      <c r="C114" s="47">
        <v>94</v>
      </c>
      <c r="D114" s="17">
        <v>42544768.530000001</v>
      </c>
      <c r="E114" s="17">
        <v>42543318.530000001</v>
      </c>
      <c r="F114" s="17">
        <v>42543318.530000001</v>
      </c>
      <c r="G114" s="17">
        <v>0</v>
      </c>
      <c r="H114" s="17">
        <v>0</v>
      </c>
      <c r="I114" s="17">
        <v>0</v>
      </c>
      <c r="J114" s="17">
        <v>0</v>
      </c>
      <c r="K114" s="17">
        <v>42544768.530000001</v>
      </c>
      <c r="L114" s="17">
        <v>40086970.149999999</v>
      </c>
      <c r="M114" s="17">
        <v>2457798.38</v>
      </c>
      <c r="N114" s="17">
        <v>0</v>
      </c>
      <c r="O114" s="17">
        <v>42544768.530000001</v>
      </c>
      <c r="P114" s="17">
        <v>42544768.530000001</v>
      </c>
      <c r="Q114" s="17">
        <v>31112529.989999998</v>
      </c>
      <c r="R114" s="17">
        <v>0</v>
      </c>
      <c r="S114" s="17">
        <v>4559438.5999999996</v>
      </c>
      <c r="T114" s="17">
        <v>2530200.94</v>
      </c>
      <c r="U114" s="17">
        <v>0</v>
      </c>
      <c r="V114" s="17">
        <v>4342599</v>
      </c>
      <c r="W114" s="17">
        <v>0</v>
      </c>
      <c r="X114" s="17">
        <v>0</v>
      </c>
      <c r="Y114" s="17">
        <v>0</v>
      </c>
      <c r="Z114" s="17">
        <v>0</v>
      </c>
      <c r="AA114" s="17">
        <v>40086970.149999999</v>
      </c>
      <c r="AB114" s="17">
        <v>0</v>
      </c>
      <c r="AC114" s="17">
        <v>0</v>
      </c>
      <c r="AD114" s="17">
        <v>0</v>
      </c>
      <c r="AE114" s="17">
        <v>0</v>
      </c>
      <c r="AF114" s="47">
        <v>0</v>
      </c>
      <c r="AG114" s="47">
        <v>0</v>
      </c>
      <c r="AH114" s="17">
        <v>0</v>
      </c>
      <c r="AI114" s="17">
        <v>0</v>
      </c>
      <c r="AJ114" s="17">
        <v>0</v>
      </c>
      <c r="AK114" s="17">
        <v>0</v>
      </c>
      <c r="AL114" s="17">
        <v>0</v>
      </c>
      <c r="AM114" s="47">
        <v>0</v>
      </c>
      <c r="AN114" s="17">
        <v>0</v>
      </c>
      <c r="AO114" s="17">
        <v>0</v>
      </c>
      <c r="AP114" s="17">
        <v>0</v>
      </c>
      <c r="AQ114" s="17">
        <v>0</v>
      </c>
      <c r="AR114" s="47">
        <v>0</v>
      </c>
      <c r="AS114" s="17">
        <v>0</v>
      </c>
      <c r="AT114" s="17">
        <v>0</v>
      </c>
      <c r="AU114" s="47">
        <v>0</v>
      </c>
      <c r="AV114" s="17">
        <v>0</v>
      </c>
      <c r="AW114" s="17">
        <v>484113.94</v>
      </c>
      <c r="AX114" s="17">
        <v>0</v>
      </c>
      <c r="AY114" s="17">
        <v>0</v>
      </c>
      <c r="AZ114" s="17">
        <v>484113.94</v>
      </c>
      <c r="BA114" s="17">
        <v>0</v>
      </c>
      <c r="BB114" s="17">
        <v>0</v>
      </c>
      <c r="BC114" s="17">
        <v>0</v>
      </c>
      <c r="BD114" s="17">
        <v>0</v>
      </c>
      <c r="BE114" s="47">
        <v>0</v>
      </c>
      <c r="BF114" s="47">
        <v>0</v>
      </c>
    </row>
    <row r="115" spans="1:58" ht="11.75" customHeight="1" x14ac:dyDescent="0.25">
      <c r="A115" s="19">
        <v>255147</v>
      </c>
      <c r="B115" s="20" t="s">
        <v>288</v>
      </c>
      <c r="C115" s="47">
        <v>197</v>
      </c>
      <c r="D115" s="17">
        <v>90119766.840000004</v>
      </c>
      <c r="E115" s="17">
        <v>89649166.840000004</v>
      </c>
      <c r="F115" s="17">
        <v>89649166.840000004</v>
      </c>
      <c r="G115" s="17">
        <v>0</v>
      </c>
      <c r="H115" s="17">
        <v>0</v>
      </c>
      <c r="I115" s="17">
        <v>0</v>
      </c>
      <c r="J115" s="17">
        <v>0</v>
      </c>
      <c r="K115" s="17">
        <v>89649166.840000004</v>
      </c>
      <c r="L115" s="17">
        <v>83405812.030000001</v>
      </c>
      <c r="M115" s="17">
        <v>6243354.8099999996</v>
      </c>
      <c r="N115" s="17">
        <v>0</v>
      </c>
      <c r="O115" s="17">
        <v>90119766.840000004</v>
      </c>
      <c r="P115" s="17">
        <v>89649166.840000004</v>
      </c>
      <c r="Q115" s="17">
        <v>65340062.159999996</v>
      </c>
      <c r="R115" s="17">
        <v>0</v>
      </c>
      <c r="S115" s="17">
        <v>9727918.2799999993</v>
      </c>
      <c r="T115" s="17">
        <v>4982192.4000000004</v>
      </c>
      <c r="U115" s="17">
        <v>0</v>
      </c>
      <c r="V115" s="17">
        <v>9598994</v>
      </c>
      <c r="W115" s="17">
        <v>0</v>
      </c>
      <c r="X115" s="17">
        <v>0</v>
      </c>
      <c r="Y115" s="17">
        <v>0</v>
      </c>
      <c r="Z115" s="17">
        <v>0</v>
      </c>
      <c r="AA115" s="17">
        <v>83405812.030000001</v>
      </c>
      <c r="AB115" s="17">
        <v>0</v>
      </c>
      <c r="AC115" s="17">
        <v>0</v>
      </c>
      <c r="AD115" s="17">
        <v>0</v>
      </c>
      <c r="AE115" s="17">
        <v>0</v>
      </c>
      <c r="AF115" s="47">
        <v>0</v>
      </c>
      <c r="AG115" s="47">
        <v>0</v>
      </c>
      <c r="AH115" s="17">
        <v>0</v>
      </c>
      <c r="AI115" s="17">
        <v>0</v>
      </c>
      <c r="AJ115" s="17">
        <v>0</v>
      </c>
      <c r="AK115" s="17">
        <v>0</v>
      </c>
      <c r="AL115" s="17">
        <v>0</v>
      </c>
      <c r="AM115" s="47">
        <v>0</v>
      </c>
      <c r="AN115" s="17">
        <v>0</v>
      </c>
      <c r="AO115" s="17">
        <v>0</v>
      </c>
      <c r="AP115" s="17">
        <v>0</v>
      </c>
      <c r="AQ115" s="17">
        <v>0</v>
      </c>
      <c r="AR115" s="47">
        <v>0</v>
      </c>
      <c r="AS115" s="17">
        <v>0</v>
      </c>
      <c r="AT115" s="17">
        <v>0</v>
      </c>
      <c r="AU115" s="47">
        <v>0</v>
      </c>
      <c r="AV115" s="17">
        <v>0</v>
      </c>
      <c r="AW115" s="17">
        <v>1209600</v>
      </c>
      <c r="AX115" s="17">
        <v>0</v>
      </c>
      <c r="AY115" s="17">
        <v>0</v>
      </c>
      <c r="AZ115" s="17">
        <v>1209600</v>
      </c>
      <c r="BA115" s="17">
        <v>0</v>
      </c>
      <c r="BB115" s="17">
        <v>0</v>
      </c>
      <c r="BC115" s="17">
        <v>0</v>
      </c>
      <c r="BD115" s="17">
        <v>0</v>
      </c>
      <c r="BE115" s="47">
        <v>0</v>
      </c>
      <c r="BF115" s="47">
        <v>0</v>
      </c>
    </row>
    <row r="116" spans="1:58" ht="11.75" customHeight="1" x14ac:dyDescent="0.25">
      <c r="A116" s="19">
        <v>255148</v>
      </c>
      <c r="B116" s="20" t="s">
        <v>289</v>
      </c>
      <c r="C116" s="47">
        <v>62</v>
      </c>
      <c r="D116" s="17">
        <v>29256693.170000002</v>
      </c>
      <c r="E116" s="17">
        <v>29256693.170000002</v>
      </c>
      <c r="F116" s="17">
        <v>29256693.170000002</v>
      </c>
      <c r="G116" s="17">
        <v>0</v>
      </c>
      <c r="H116" s="17">
        <v>0</v>
      </c>
      <c r="I116" s="17">
        <v>0</v>
      </c>
      <c r="J116" s="17">
        <v>0</v>
      </c>
      <c r="K116" s="17">
        <v>29256693.170000002</v>
      </c>
      <c r="L116" s="17">
        <v>27607989.170000002</v>
      </c>
      <c r="M116" s="17">
        <v>1648704</v>
      </c>
      <c r="N116" s="17">
        <v>0</v>
      </c>
      <c r="O116" s="17">
        <v>29256693.170000002</v>
      </c>
      <c r="P116" s="17">
        <v>29256693.170000002</v>
      </c>
      <c r="Q116" s="17">
        <v>20583145.789999999</v>
      </c>
      <c r="R116" s="17">
        <v>0</v>
      </c>
      <c r="S116" s="17">
        <v>3769494.96</v>
      </c>
      <c r="T116" s="17">
        <v>1681094.42</v>
      </c>
      <c r="U116" s="17">
        <v>0</v>
      </c>
      <c r="V116" s="17">
        <v>3222958</v>
      </c>
      <c r="W116" s="17">
        <v>0</v>
      </c>
      <c r="X116" s="17">
        <v>0</v>
      </c>
      <c r="Y116" s="17">
        <v>0</v>
      </c>
      <c r="Z116" s="17">
        <v>0</v>
      </c>
      <c r="AA116" s="17">
        <v>27607989.170000002</v>
      </c>
      <c r="AB116" s="17">
        <v>0</v>
      </c>
      <c r="AC116" s="17">
        <v>0</v>
      </c>
      <c r="AD116" s="17">
        <v>0</v>
      </c>
      <c r="AE116" s="17">
        <v>0</v>
      </c>
      <c r="AF116" s="47">
        <v>0</v>
      </c>
      <c r="AG116" s="47">
        <v>0</v>
      </c>
      <c r="AH116" s="17">
        <v>0</v>
      </c>
      <c r="AI116" s="17">
        <v>0</v>
      </c>
      <c r="AJ116" s="17">
        <v>0</v>
      </c>
      <c r="AK116" s="17">
        <v>0</v>
      </c>
      <c r="AL116" s="17">
        <v>0</v>
      </c>
      <c r="AM116" s="47">
        <v>0</v>
      </c>
      <c r="AN116" s="17">
        <v>0</v>
      </c>
      <c r="AO116" s="17">
        <v>0</v>
      </c>
      <c r="AP116" s="17">
        <v>0</v>
      </c>
      <c r="AQ116" s="17">
        <v>0</v>
      </c>
      <c r="AR116" s="47">
        <v>0</v>
      </c>
      <c r="AS116" s="17">
        <v>0</v>
      </c>
      <c r="AT116" s="17">
        <v>0</v>
      </c>
      <c r="AU116" s="47">
        <v>0</v>
      </c>
      <c r="AV116" s="17">
        <v>0</v>
      </c>
      <c r="AW116" s="17">
        <v>504000</v>
      </c>
      <c r="AX116" s="17">
        <v>7200</v>
      </c>
      <c r="AY116" s="17">
        <v>0</v>
      </c>
      <c r="AZ116" s="17">
        <v>496800</v>
      </c>
      <c r="BA116" s="17">
        <v>0</v>
      </c>
      <c r="BB116" s="17">
        <v>0</v>
      </c>
      <c r="BC116" s="17">
        <v>0</v>
      </c>
      <c r="BD116" s="17">
        <v>0</v>
      </c>
      <c r="BE116" s="47">
        <v>0</v>
      </c>
      <c r="BF116" s="47">
        <v>0</v>
      </c>
    </row>
    <row r="117" spans="1:58" ht="11.75" customHeight="1" x14ac:dyDescent="0.25">
      <c r="A117" s="19">
        <v>255149</v>
      </c>
      <c r="B117" s="20" t="s">
        <v>290</v>
      </c>
      <c r="C117" s="47">
        <v>151</v>
      </c>
      <c r="D117" s="17">
        <v>65708991.270000003</v>
      </c>
      <c r="E117" s="17">
        <v>65680191.270000003</v>
      </c>
      <c r="F117" s="17">
        <v>65680191.270000003</v>
      </c>
      <c r="G117" s="17">
        <v>0</v>
      </c>
      <c r="H117" s="17">
        <v>0</v>
      </c>
      <c r="I117" s="17">
        <v>0</v>
      </c>
      <c r="J117" s="17">
        <v>0</v>
      </c>
      <c r="K117" s="17">
        <v>65708991.270000003</v>
      </c>
      <c r="L117" s="17">
        <v>60908209.439999998</v>
      </c>
      <c r="M117" s="17">
        <v>4800781.83</v>
      </c>
      <c r="N117" s="17">
        <v>0</v>
      </c>
      <c r="O117" s="17">
        <v>65708991.270000003</v>
      </c>
      <c r="P117" s="17">
        <v>65708991.270000003</v>
      </c>
      <c r="Q117" s="17">
        <v>47774183.93</v>
      </c>
      <c r="R117" s="17">
        <v>0</v>
      </c>
      <c r="S117" s="17">
        <v>7625845.6399999997</v>
      </c>
      <c r="T117" s="17">
        <v>3569574.7</v>
      </c>
      <c r="U117" s="17">
        <v>0</v>
      </c>
      <c r="V117" s="17">
        <v>6739387</v>
      </c>
      <c r="W117" s="17">
        <v>0</v>
      </c>
      <c r="X117" s="17">
        <v>0</v>
      </c>
      <c r="Y117" s="17">
        <v>0</v>
      </c>
      <c r="Z117" s="17">
        <v>0</v>
      </c>
      <c r="AA117" s="17">
        <v>60908209.439999998</v>
      </c>
      <c r="AB117" s="17">
        <v>0</v>
      </c>
      <c r="AC117" s="17">
        <v>0</v>
      </c>
      <c r="AD117" s="17">
        <v>0</v>
      </c>
      <c r="AE117" s="17">
        <v>0</v>
      </c>
      <c r="AF117" s="47">
        <v>0</v>
      </c>
      <c r="AG117" s="47">
        <v>0</v>
      </c>
      <c r="AH117" s="17">
        <v>0</v>
      </c>
      <c r="AI117" s="17">
        <v>0</v>
      </c>
      <c r="AJ117" s="17">
        <v>0</v>
      </c>
      <c r="AK117" s="17">
        <v>0</v>
      </c>
      <c r="AL117" s="17">
        <v>0</v>
      </c>
      <c r="AM117" s="47">
        <v>0</v>
      </c>
      <c r="AN117" s="17">
        <v>0</v>
      </c>
      <c r="AO117" s="17">
        <v>0</v>
      </c>
      <c r="AP117" s="17">
        <v>0</v>
      </c>
      <c r="AQ117" s="17">
        <v>0</v>
      </c>
      <c r="AR117" s="47">
        <v>0</v>
      </c>
      <c r="AS117" s="17">
        <v>0</v>
      </c>
      <c r="AT117" s="17">
        <v>0</v>
      </c>
      <c r="AU117" s="47">
        <v>0</v>
      </c>
      <c r="AV117" s="17">
        <v>0</v>
      </c>
      <c r="AW117" s="17">
        <v>1963658.59</v>
      </c>
      <c r="AX117" s="17">
        <v>154800</v>
      </c>
      <c r="AY117" s="17">
        <v>1350008.59</v>
      </c>
      <c r="AZ117" s="17">
        <v>458850</v>
      </c>
      <c r="BA117" s="17">
        <v>0</v>
      </c>
      <c r="BB117" s="17">
        <v>0</v>
      </c>
      <c r="BC117" s="17">
        <v>0</v>
      </c>
      <c r="BD117" s="17">
        <v>0</v>
      </c>
      <c r="BE117" s="47">
        <v>0</v>
      </c>
      <c r="BF117" s="47">
        <v>0</v>
      </c>
    </row>
    <row r="118" spans="1:58" ht="11.75" customHeight="1" x14ac:dyDescent="0.25">
      <c r="A118" s="19">
        <v>255150</v>
      </c>
      <c r="B118" s="20" t="s">
        <v>291</v>
      </c>
      <c r="C118" s="47">
        <v>108</v>
      </c>
      <c r="D118" s="17">
        <v>46498825.939999998</v>
      </c>
      <c r="E118" s="17">
        <v>46498825.939999998</v>
      </c>
      <c r="F118" s="17">
        <v>46498825.939999998</v>
      </c>
      <c r="G118" s="17">
        <v>0</v>
      </c>
      <c r="H118" s="17">
        <v>0</v>
      </c>
      <c r="I118" s="17">
        <v>0</v>
      </c>
      <c r="J118" s="17">
        <v>0</v>
      </c>
      <c r="K118" s="17">
        <v>46498825.939999998</v>
      </c>
      <c r="L118" s="17">
        <v>43763417.939999998</v>
      </c>
      <c r="M118" s="17">
        <v>2735408</v>
      </c>
      <c r="N118" s="17">
        <v>0</v>
      </c>
      <c r="O118" s="17">
        <v>46498825.939999998</v>
      </c>
      <c r="P118" s="17">
        <v>46498825.939999998</v>
      </c>
      <c r="Q118" s="17">
        <v>32671775.399999999</v>
      </c>
      <c r="R118" s="17">
        <v>0</v>
      </c>
      <c r="S118" s="17">
        <v>5815251.2800000003</v>
      </c>
      <c r="T118" s="17">
        <v>2781239.26</v>
      </c>
      <c r="U118" s="17">
        <v>0</v>
      </c>
      <c r="V118" s="17">
        <v>5230560</v>
      </c>
      <c r="W118" s="17">
        <v>0</v>
      </c>
      <c r="X118" s="17">
        <v>0</v>
      </c>
      <c r="Y118" s="17">
        <v>0</v>
      </c>
      <c r="Z118" s="17">
        <v>0</v>
      </c>
      <c r="AA118" s="17">
        <v>43763417.939999998</v>
      </c>
      <c r="AB118" s="17">
        <v>0</v>
      </c>
      <c r="AC118" s="17">
        <v>0</v>
      </c>
      <c r="AD118" s="17">
        <v>0</v>
      </c>
      <c r="AE118" s="17">
        <v>0</v>
      </c>
      <c r="AF118" s="47">
        <v>0</v>
      </c>
      <c r="AG118" s="47">
        <v>0</v>
      </c>
      <c r="AH118" s="17">
        <v>0</v>
      </c>
      <c r="AI118" s="17">
        <v>0</v>
      </c>
      <c r="AJ118" s="17">
        <v>0</v>
      </c>
      <c r="AK118" s="17">
        <v>0</v>
      </c>
      <c r="AL118" s="17">
        <v>0</v>
      </c>
      <c r="AM118" s="47">
        <v>0</v>
      </c>
      <c r="AN118" s="17">
        <v>0</v>
      </c>
      <c r="AO118" s="17">
        <v>0</v>
      </c>
      <c r="AP118" s="17">
        <v>0</v>
      </c>
      <c r="AQ118" s="17">
        <v>0</v>
      </c>
      <c r="AR118" s="47">
        <v>0</v>
      </c>
      <c r="AS118" s="17">
        <v>0</v>
      </c>
      <c r="AT118" s="17">
        <v>0</v>
      </c>
      <c r="AU118" s="47">
        <v>0</v>
      </c>
      <c r="AV118" s="17">
        <v>0</v>
      </c>
      <c r="AW118" s="17">
        <v>873735.3</v>
      </c>
      <c r="AX118" s="17">
        <v>107700</v>
      </c>
      <c r="AY118" s="17">
        <v>0</v>
      </c>
      <c r="AZ118" s="17">
        <v>766035.3</v>
      </c>
      <c r="BA118" s="17">
        <v>0</v>
      </c>
      <c r="BB118" s="17">
        <v>0</v>
      </c>
      <c r="BC118" s="17">
        <v>0</v>
      </c>
      <c r="BD118" s="17">
        <v>0</v>
      </c>
      <c r="BE118" s="47">
        <v>0</v>
      </c>
      <c r="BF118" s="47">
        <v>0</v>
      </c>
    </row>
    <row r="119" spans="1:58" ht="11.75" customHeight="1" x14ac:dyDescent="0.25">
      <c r="A119" s="19">
        <v>255151</v>
      </c>
      <c r="B119" s="20" t="s">
        <v>292</v>
      </c>
      <c r="C119" s="47">
        <v>187</v>
      </c>
      <c r="D119" s="17">
        <v>84353999.519999996</v>
      </c>
      <c r="E119" s="17">
        <v>84233979.319999993</v>
      </c>
      <c r="F119" s="17">
        <v>84233979.319999993</v>
      </c>
      <c r="G119" s="17">
        <v>0</v>
      </c>
      <c r="H119" s="17">
        <v>0</v>
      </c>
      <c r="I119" s="17">
        <v>0</v>
      </c>
      <c r="J119" s="17">
        <v>0</v>
      </c>
      <c r="K119" s="17">
        <v>84353999.519999996</v>
      </c>
      <c r="L119" s="17">
        <v>78064426.769999996</v>
      </c>
      <c r="M119" s="17">
        <v>6289572.75</v>
      </c>
      <c r="N119" s="17">
        <v>0</v>
      </c>
      <c r="O119" s="17">
        <v>84353999.519999996</v>
      </c>
      <c r="P119" s="17">
        <v>84353999.519999996</v>
      </c>
      <c r="Q119" s="17">
        <v>61341966.039999999</v>
      </c>
      <c r="R119" s="17">
        <v>0</v>
      </c>
      <c r="S119" s="17">
        <v>9466892.9600000009</v>
      </c>
      <c r="T119" s="17">
        <v>4432261.5199999996</v>
      </c>
      <c r="U119" s="17">
        <v>0</v>
      </c>
      <c r="V119" s="17">
        <v>9112879</v>
      </c>
      <c r="W119" s="17">
        <v>0</v>
      </c>
      <c r="X119" s="17">
        <v>0</v>
      </c>
      <c r="Y119" s="17">
        <v>0</v>
      </c>
      <c r="Z119" s="17">
        <v>0</v>
      </c>
      <c r="AA119" s="17">
        <v>78064426.769999996</v>
      </c>
      <c r="AB119" s="17">
        <v>0</v>
      </c>
      <c r="AC119" s="17">
        <v>0</v>
      </c>
      <c r="AD119" s="17">
        <v>0</v>
      </c>
      <c r="AE119" s="17">
        <v>0</v>
      </c>
      <c r="AF119" s="47">
        <v>0</v>
      </c>
      <c r="AG119" s="47">
        <v>0</v>
      </c>
      <c r="AH119" s="17">
        <v>0</v>
      </c>
      <c r="AI119" s="17">
        <v>0</v>
      </c>
      <c r="AJ119" s="17">
        <v>0</v>
      </c>
      <c r="AK119" s="17">
        <v>0</v>
      </c>
      <c r="AL119" s="17">
        <v>0</v>
      </c>
      <c r="AM119" s="47">
        <v>0</v>
      </c>
      <c r="AN119" s="17">
        <v>0</v>
      </c>
      <c r="AO119" s="17">
        <v>0</v>
      </c>
      <c r="AP119" s="17">
        <v>0</v>
      </c>
      <c r="AQ119" s="17">
        <v>0</v>
      </c>
      <c r="AR119" s="47">
        <v>0</v>
      </c>
      <c r="AS119" s="17">
        <v>0</v>
      </c>
      <c r="AT119" s="17">
        <v>0</v>
      </c>
      <c r="AU119" s="47">
        <v>0</v>
      </c>
      <c r="AV119" s="17">
        <v>0</v>
      </c>
      <c r="AW119" s="17">
        <v>1188774.99</v>
      </c>
      <c r="AX119" s="17">
        <v>359675</v>
      </c>
      <c r="AY119" s="17">
        <v>0</v>
      </c>
      <c r="AZ119" s="17">
        <v>829099.99</v>
      </c>
      <c r="BA119" s="17">
        <v>0</v>
      </c>
      <c r="BB119" s="17">
        <v>0</v>
      </c>
      <c r="BC119" s="17">
        <v>0</v>
      </c>
      <c r="BD119" s="17">
        <v>0</v>
      </c>
      <c r="BE119" s="47">
        <v>0</v>
      </c>
      <c r="BF119" s="47">
        <v>0</v>
      </c>
    </row>
    <row r="120" spans="1:58" ht="11.75" customHeight="1" x14ac:dyDescent="0.25">
      <c r="A120" s="19">
        <v>255152</v>
      </c>
      <c r="B120" s="20" t="s">
        <v>293</v>
      </c>
      <c r="C120" s="47">
        <v>159</v>
      </c>
      <c r="D120" s="17">
        <v>70682597.849999994</v>
      </c>
      <c r="E120" s="17">
        <v>70682597.849999994</v>
      </c>
      <c r="F120" s="17">
        <v>70682597.849999994</v>
      </c>
      <c r="G120" s="17">
        <v>0</v>
      </c>
      <c r="H120" s="17">
        <v>0</v>
      </c>
      <c r="I120" s="17">
        <v>0</v>
      </c>
      <c r="J120" s="17">
        <v>0</v>
      </c>
      <c r="K120" s="17">
        <v>70682597.849999994</v>
      </c>
      <c r="L120" s="17">
        <v>65719907.649999999</v>
      </c>
      <c r="M120" s="17">
        <v>4962690.2</v>
      </c>
      <c r="N120" s="17">
        <v>0</v>
      </c>
      <c r="O120" s="17">
        <v>70682597.849999994</v>
      </c>
      <c r="P120" s="17">
        <v>70682597.849999994</v>
      </c>
      <c r="Q120" s="17">
        <v>51216537.25</v>
      </c>
      <c r="R120" s="17">
        <v>0</v>
      </c>
      <c r="S120" s="17">
        <v>7454580.3200000003</v>
      </c>
      <c r="T120" s="17">
        <v>4304952.28</v>
      </c>
      <c r="U120" s="17">
        <v>0</v>
      </c>
      <c r="V120" s="17">
        <v>7706528</v>
      </c>
      <c r="W120" s="17">
        <v>0</v>
      </c>
      <c r="X120" s="17">
        <v>0</v>
      </c>
      <c r="Y120" s="17">
        <v>0</v>
      </c>
      <c r="Z120" s="17">
        <v>0</v>
      </c>
      <c r="AA120" s="17">
        <v>65719907.649999999</v>
      </c>
      <c r="AB120" s="17">
        <v>0</v>
      </c>
      <c r="AC120" s="17">
        <v>0</v>
      </c>
      <c r="AD120" s="17">
        <v>0</v>
      </c>
      <c r="AE120" s="17">
        <v>0</v>
      </c>
      <c r="AF120" s="47">
        <v>0</v>
      </c>
      <c r="AG120" s="47">
        <v>0</v>
      </c>
      <c r="AH120" s="17">
        <v>0</v>
      </c>
      <c r="AI120" s="17">
        <v>0</v>
      </c>
      <c r="AJ120" s="17">
        <v>0</v>
      </c>
      <c r="AK120" s="17">
        <v>0</v>
      </c>
      <c r="AL120" s="17">
        <v>0</v>
      </c>
      <c r="AM120" s="47">
        <v>0</v>
      </c>
      <c r="AN120" s="17">
        <v>0</v>
      </c>
      <c r="AO120" s="17">
        <v>0</v>
      </c>
      <c r="AP120" s="17">
        <v>0</v>
      </c>
      <c r="AQ120" s="17">
        <v>0</v>
      </c>
      <c r="AR120" s="47">
        <v>0</v>
      </c>
      <c r="AS120" s="17">
        <v>0</v>
      </c>
      <c r="AT120" s="17">
        <v>0</v>
      </c>
      <c r="AU120" s="47">
        <v>0</v>
      </c>
      <c r="AV120" s="17">
        <v>0</v>
      </c>
      <c r="AW120" s="17">
        <v>1032158</v>
      </c>
      <c r="AX120" s="17">
        <v>84200</v>
      </c>
      <c r="AY120" s="17">
        <v>0</v>
      </c>
      <c r="AZ120" s="17">
        <v>947958</v>
      </c>
      <c r="BA120" s="17">
        <v>0</v>
      </c>
      <c r="BB120" s="17">
        <v>0</v>
      </c>
      <c r="BC120" s="17">
        <v>0</v>
      </c>
      <c r="BD120" s="17">
        <v>0</v>
      </c>
      <c r="BE120" s="47">
        <v>0</v>
      </c>
      <c r="BF120" s="47">
        <v>0</v>
      </c>
    </row>
    <row r="121" spans="1:58" ht="11.75" customHeight="1" x14ac:dyDescent="0.25">
      <c r="A121" s="19">
        <v>255153</v>
      </c>
      <c r="B121" s="20" t="s">
        <v>294</v>
      </c>
      <c r="C121" s="47">
        <v>51</v>
      </c>
      <c r="D121" s="17">
        <v>25793901.18</v>
      </c>
      <c r="E121" s="17">
        <v>25793901.18</v>
      </c>
      <c r="F121" s="17">
        <v>25793901.18</v>
      </c>
      <c r="G121" s="17">
        <v>0</v>
      </c>
      <c r="H121" s="17">
        <v>0</v>
      </c>
      <c r="I121" s="17">
        <v>0</v>
      </c>
      <c r="J121" s="17">
        <v>0</v>
      </c>
      <c r="K121" s="17">
        <v>25793901.18</v>
      </c>
      <c r="L121" s="17">
        <v>22733083.18</v>
      </c>
      <c r="M121" s="17">
        <v>3060818</v>
      </c>
      <c r="N121" s="17">
        <v>0</v>
      </c>
      <c r="O121" s="17">
        <v>25793901.18</v>
      </c>
      <c r="P121" s="17">
        <v>25793901.18</v>
      </c>
      <c r="Q121" s="17">
        <v>19169437.899999999</v>
      </c>
      <c r="R121" s="17">
        <v>0</v>
      </c>
      <c r="S121" s="17">
        <v>2790504.26</v>
      </c>
      <c r="T121" s="17">
        <v>1303036.02</v>
      </c>
      <c r="U121" s="17">
        <v>0</v>
      </c>
      <c r="V121" s="17">
        <v>2530923</v>
      </c>
      <c r="W121" s="17">
        <v>0</v>
      </c>
      <c r="X121" s="17">
        <v>0</v>
      </c>
      <c r="Y121" s="17">
        <v>0</v>
      </c>
      <c r="Z121" s="17">
        <v>0</v>
      </c>
      <c r="AA121" s="17">
        <v>22733083.18</v>
      </c>
      <c r="AB121" s="17">
        <v>0</v>
      </c>
      <c r="AC121" s="17">
        <v>0</v>
      </c>
      <c r="AD121" s="17">
        <v>0</v>
      </c>
      <c r="AE121" s="17">
        <v>0</v>
      </c>
      <c r="AF121" s="47">
        <v>0</v>
      </c>
      <c r="AG121" s="47">
        <v>0</v>
      </c>
      <c r="AH121" s="17">
        <v>0</v>
      </c>
      <c r="AI121" s="17">
        <v>0</v>
      </c>
      <c r="AJ121" s="17">
        <v>0</v>
      </c>
      <c r="AK121" s="17">
        <v>0</v>
      </c>
      <c r="AL121" s="17">
        <v>0</v>
      </c>
      <c r="AM121" s="47">
        <v>0</v>
      </c>
      <c r="AN121" s="17">
        <v>0</v>
      </c>
      <c r="AO121" s="17">
        <v>0</v>
      </c>
      <c r="AP121" s="17">
        <v>0</v>
      </c>
      <c r="AQ121" s="17">
        <v>0</v>
      </c>
      <c r="AR121" s="47">
        <v>0</v>
      </c>
      <c r="AS121" s="17">
        <v>0</v>
      </c>
      <c r="AT121" s="17">
        <v>0</v>
      </c>
      <c r="AU121" s="47">
        <v>0</v>
      </c>
      <c r="AV121" s="17">
        <v>0</v>
      </c>
      <c r="AW121" s="17">
        <v>1286680</v>
      </c>
      <c r="AX121" s="17">
        <v>1124680</v>
      </c>
      <c r="AY121" s="17">
        <v>0</v>
      </c>
      <c r="AZ121" s="17">
        <v>162000</v>
      </c>
      <c r="BA121" s="17">
        <v>1286680</v>
      </c>
      <c r="BB121" s="17">
        <v>0</v>
      </c>
      <c r="BC121" s="17">
        <v>0</v>
      </c>
      <c r="BD121" s="17">
        <v>0</v>
      </c>
      <c r="BE121" s="47">
        <v>0</v>
      </c>
      <c r="BF121" s="47">
        <v>0</v>
      </c>
    </row>
    <row r="122" spans="1:58" ht="11.75" customHeight="1" x14ac:dyDescent="0.25">
      <c r="A122" s="19">
        <v>255154</v>
      </c>
      <c r="B122" s="20" t="s">
        <v>295</v>
      </c>
      <c r="C122" s="47">
        <v>83</v>
      </c>
      <c r="D122" s="17">
        <v>38294503.380000003</v>
      </c>
      <c r="E122" s="17">
        <v>38294503.380000003</v>
      </c>
      <c r="F122" s="17">
        <v>38294503.380000003</v>
      </c>
      <c r="G122" s="17">
        <v>0</v>
      </c>
      <c r="H122" s="17">
        <v>0</v>
      </c>
      <c r="I122" s="17">
        <v>0</v>
      </c>
      <c r="J122" s="17">
        <v>0</v>
      </c>
      <c r="K122" s="17">
        <v>38294503.380000003</v>
      </c>
      <c r="L122" s="17">
        <v>34787812.299999997</v>
      </c>
      <c r="M122" s="17">
        <v>3506691.08</v>
      </c>
      <c r="N122" s="17">
        <v>0</v>
      </c>
      <c r="O122" s="17">
        <v>38294503.380000003</v>
      </c>
      <c r="P122" s="17">
        <v>38294503.380000003</v>
      </c>
      <c r="Q122" s="17">
        <v>28530201.609999999</v>
      </c>
      <c r="R122" s="17">
        <v>0</v>
      </c>
      <c r="S122" s="17">
        <v>4224448.7300000004</v>
      </c>
      <c r="T122" s="17">
        <v>2061081.04</v>
      </c>
      <c r="U122" s="17">
        <v>0</v>
      </c>
      <c r="V122" s="17">
        <v>3478772</v>
      </c>
      <c r="W122" s="17">
        <v>0</v>
      </c>
      <c r="X122" s="17">
        <v>0</v>
      </c>
      <c r="Y122" s="17">
        <v>0</v>
      </c>
      <c r="Z122" s="17">
        <v>0</v>
      </c>
      <c r="AA122" s="17">
        <v>34787812.299999997</v>
      </c>
      <c r="AB122" s="17">
        <v>0</v>
      </c>
      <c r="AC122" s="17">
        <v>0</v>
      </c>
      <c r="AD122" s="17">
        <v>0</v>
      </c>
      <c r="AE122" s="17">
        <v>0</v>
      </c>
      <c r="AF122" s="47">
        <v>0</v>
      </c>
      <c r="AG122" s="47">
        <v>0</v>
      </c>
      <c r="AH122" s="17">
        <v>0</v>
      </c>
      <c r="AI122" s="17">
        <v>0</v>
      </c>
      <c r="AJ122" s="17">
        <v>0</v>
      </c>
      <c r="AK122" s="17">
        <v>0</v>
      </c>
      <c r="AL122" s="17">
        <v>0</v>
      </c>
      <c r="AM122" s="47">
        <v>0</v>
      </c>
      <c r="AN122" s="17">
        <v>0</v>
      </c>
      <c r="AO122" s="17">
        <v>0</v>
      </c>
      <c r="AP122" s="17">
        <v>0</v>
      </c>
      <c r="AQ122" s="17">
        <v>0</v>
      </c>
      <c r="AR122" s="47">
        <v>0</v>
      </c>
      <c r="AS122" s="17">
        <v>0</v>
      </c>
      <c r="AT122" s="17">
        <v>0</v>
      </c>
      <c r="AU122" s="47">
        <v>0</v>
      </c>
      <c r="AV122" s="17">
        <v>0</v>
      </c>
      <c r="AW122" s="17">
        <v>1064776.0900000001</v>
      </c>
      <c r="AX122" s="17">
        <v>747684</v>
      </c>
      <c r="AY122" s="17">
        <v>0</v>
      </c>
      <c r="AZ122" s="17">
        <v>317092.09000000003</v>
      </c>
      <c r="BA122" s="17">
        <v>1064776.0900000001</v>
      </c>
      <c r="BB122" s="17">
        <v>1064776.0900000001</v>
      </c>
      <c r="BC122" s="17">
        <v>0</v>
      </c>
      <c r="BD122" s="17">
        <v>0</v>
      </c>
      <c r="BE122" s="47">
        <v>0</v>
      </c>
      <c r="BF122" s="47">
        <v>0</v>
      </c>
    </row>
    <row r="123" spans="1:58" ht="11.75" customHeight="1" x14ac:dyDescent="0.25">
      <c r="A123" s="19">
        <v>255155</v>
      </c>
      <c r="B123" s="20" t="s">
        <v>296</v>
      </c>
      <c r="C123" s="47">
        <v>78</v>
      </c>
      <c r="D123" s="17">
        <v>38613477.189999998</v>
      </c>
      <c r="E123" s="17">
        <v>38608077.189999998</v>
      </c>
      <c r="F123" s="17">
        <v>38608077.189999998</v>
      </c>
      <c r="G123" s="17">
        <v>0</v>
      </c>
      <c r="H123" s="17">
        <v>0</v>
      </c>
      <c r="I123" s="17">
        <v>0</v>
      </c>
      <c r="J123" s="17">
        <v>0</v>
      </c>
      <c r="K123" s="17">
        <v>38613477.189999998</v>
      </c>
      <c r="L123" s="17">
        <v>36334500.189999998</v>
      </c>
      <c r="M123" s="17">
        <v>2278977</v>
      </c>
      <c r="N123" s="17">
        <v>0</v>
      </c>
      <c r="O123" s="17">
        <v>38613477.189999998</v>
      </c>
      <c r="P123" s="17">
        <v>38613477.189999998</v>
      </c>
      <c r="Q123" s="17">
        <v>25688906.710000001</v>
      </c>
      <c r="R123" s="17">
        <v>0</v>
      </c>
      <c r="S123" s="17">
        <v>5923315.04</v>
      </c>
      <c r="T123" s="17">
        <v>2331924.44</v>
      </c>
      <c r="U123" s="17">
        <v>0</v>
      </c>
      <c r="V123" s="17">
        <v>4669331</v>
      </c>
      <c r="W123" s="17">
        <v>0</v>
      </c>
      <c r="X123" s="17">
        <v>0</v>
      </c>
      <c r="Y123" s="17">
        <v>0</v>
      </c>
      <c r="Z123" s="17">
        <v>0</v>
      </c>
      <c r="AA123" s="17">
        <v>36334500.189999998</v>
      </c>
      <c r="AB123" s="17">
        <v>0</v>
      </c>
      <c r="AC123" s="17">
        <v>0</v>
      </c>
      <c r="AD123" s="17">
        <v>0</v>
      </c>
      <c r="AE123" s="17">
        <v>0</v>
      </c>
      <c r="AF123" s="47">
        <v>0</v>
      </c>
      <c r="AG123" s="47">
        <v>0</v>
      </c>
      <c r="AH123" s="17">
        <v>0</v>
      </c>
      <c r="AI123" s="17">
        <v>0</v>
      </c>
      <c r="AJ123" s="17">
        <v>0</v>
      </c>
      <c r="AK123" s="17">
        <v>0</v>
      </c>
      <c r="AL123" s="17">
        <v>0</v>
      </c>
      <c r="AM123" s="47">
        <v>0</v>
      </c>
      <c r="AN123" s="17">
        <v>0</v>
      </c>
      <c r="AO123" s="17">
        <v>0</v>
      </c>
      <c r="AP123" s="17">
        <v>0</v>
      </c>
      <c r="AQ123" s="17">
        <v>0</v>
      </c>
      <c r="AR123" s="47">
        <v>0</v>
      </c>
      <c r="AS123" s="17">
        <v>0</v>
      </c>
      <c r="AT123" s="17">
        <v>0</v>
      </c>
      <c r="AU123" s="47">
        <v>0</v>
      </c>
      <c r="AV123" s="17">
        <v>0</v>
      </c>
      <c r="AW123" s="17">
        <v>186672</v>
      </c>
      <c r="AX123" s="17">
        <v>28000</v>
      </c>
      <c r="AY123" s="17">
        <v>0</v>
      </c>
      <c r="AZ123" s="17">
        <v>158672</v>
      </c>
      <c r="BA123" s="17">
        <v>0</v>
      </c>
      <c r="BB123" s="17">
        <v>0</v>
      </c>
      <c r="BC123" s="17">
        <v>0</v>
      </c>
      <c r="BD123" s="17">
        <v>0</v>
      </c>
      <c r="BE123" s="47">
        <v>0</v>
      </c>
      <c r="BF123" s="47">
        <v>0</v>
      </c>
    </row>
    <row r="124" spans="1:58" ht="11.75" customHeight="1" x14ac:dyDescent="0.25">
      <c r="A124" s="19">
        <v>255156</v>
      </c>
      <c r="B124" s="20" t="s">
        <v>297</v>
      </c>
      <c r="C124" s="47">
        <v>57</v>
      </c>
      <c r="D124" s="17">
        <v>27633958.329999998</v>
      </c>
      <c r="E124" s="17">
        <v>27184329.460000001</v>
      </c>
      <c r="F124" s="17">
        <v>27184329.460000001</v>
      </c>
      <c r="G124" s="17">
        <v>0</v>
      </c>
      <c r="H124" s="17">
        <v>0</v>
      </c>
      <c r="I124" s="17">
        <v>0</v>
      </c>
      <c r="J124" s="17">
        <v>0</v>
      </c>
      <c r="K124" s="17">
        <v>27184329.460000001</v>
      </c>
      <c r="L124" s="17">
        <v>25839126.460000001</v>
      </c>
      <c r="M124" s="17">
        <v>1345203</v>
      </c>
      <c r="N124" s="17">
        <v>0</v>
      </c>
      <c r="O124" s="17">
        <v>27633958.329999998</v>
      </c>
      <c r="P124" s="17">
        <v>27184329.460000001</v>
      </c>
      <c r="Q124" s="17">
        <v>18741162.920000002</v>
      </c>
      <c r="R124" s="17">
        <v>0</v>
      </c>
      <c r="S124" s="17">
        <v>3997509.44</v>
      </c>
      <c r="T124" s="17">
        <v>1594703.1</v>
      </c>
      <c r="U124" s="17">
        <v>0</v>
      </c>
      <c r="V124" s="17">
        <v>2850954</v>
      </c>
      <c r="W124" s="17">
        <v>0</v>
      </c>
      <c r="X124" s="17">
        <v>0</v>
      </c>
      <c r="Y124" s="17">
        <v>0</v>
      </c>
      <c r="Z124" s="17">
        <v>0</v>
      </c>
      <c r="AA124" s="17">
        <v>25839126.460000001</v>
      </c>
      <c r="AB124" s="17">
        <v>4680.6499999999996</v>
      </c>
      <c r="AC124" s="17">
        <v>27000</v>
      </c>
      <c r="AD124" s="17">
        <v>0</v>
      </c>
      <c r="AE124" s="17">
        <v>0</v>
      </c>
      <c r="AF124" s="47">
        <v>0</v>
      </c>
      <c r="AG124" s="47">
        <v>0</v>
      </c>
      <c r="AH124" s="17">
        <v>0</v>
      </c>
      <c r="AI124" s="17">
        <v>4680.6499999999996</v>
      </c>
      <c r="AJ124" s="17">
        <v>27000</v>
      </c>
      <c r="AK124" s="17">
        <v>0</v>
      </c>
      <c r="AL124" s="17">
        <v>0</v>
      </c>
      <c r="AM124" s="47">
        <v>0</v>
      </c>
      <c r="AN124" s="17">
        <v>0</v>
      </c>
      <c r="AO124" s="17">
        <v>4680.6499999999996</v>
      </c>
      <c r="AP124" s="17">
        <v>27000</v>
      </c>
      <c r="AQ124" s="17">
        <v>0</v>
      </c>
      <c r="AR124" s="47">
        <v>0</v>
      </c>
      <c r="AS124" s="17">
        <v>0</v>
      </c>
      <c r="AT124" s="17">
        <v>0</v>
      </c>
      <c r="AU124" s="47">
        <v>1</v>
      </c>
      <c r="AV124" s="17">
        <v>4680.6499999999996</v>
      </c>
      <c r="AW124" s="17">
        <v>155360.65</v>
      </c>
      <c r="AX124" s="17">
        <v>0</v>
      </c>
      <c r="AY124" s="17">
        <v>0</v>
      </c>
      <c r="AZ124" s="17">
        <v>155360.65</v>
      </c>
      <c r="BA124" s="17">
        <v>155360.65</v>
      </c>
      <c r="BB124" s="17">
        <v>155360.65</v>
      </c>
      <c r="BC124" s="17">
        <v>1</v>
      </c>
      <c r="BD124" s="17">
        <v>244035.38</v>
      </c>
      <c r="BE124" s="47">
        <v>0</v>
      </c>
      <c r="BF124" s="47">
        <v>0</v>
      </c>
    </row>
    <row r="125" spans="1:58" ht="11.75" customHeight="1" x14ac:dyDescent="0.25">
      <c r="A125" s="19">
        <v>255158</v>
      </c>
      <c r="B125" s="20" t="s">
        <v>298</v>
      </c>
      <c r="C125" s="47">
        <v>78</v>
      </c>
      <c r="D125" s="17">
        <v>37717322.799999997</v>
      </c>
      <c r="E125" s="17">
        <v>36497462.299999997</v>
      </c>
      <c r="F125" s="17">
        <v>36497462.299999997</v>
      </c>
      <c r="G125" s="17">
        <v>0</v>
      </c>
      <c r="H125" s="17">
        <v>0</v>
      </c>
      <c r="I125" s="17">
        <v>0</v>
      </c>
      <c r="J125" s="17">
        <v>0</v>
      </c>
      <c r="K125" s="17">
        <v>37379782.299999997</v>
      </c>
      <c r="L125" s="17">
        <v>29050654.300000001</v>
      </c>
      <c r="M125" s="17">
        <v>8329128</v>
      </c>
      <c r="N125" s="17">
        <v>0</v>
      </c>
      <c r="O125" s="17">
        <v>37379782.299999997</v>
      </c>
      <c r="P125" s="17">
        <v>37379782.299999997</v>
      </c>
      <c r="Q125" s="17">
        <v>29018281.309999999</v>
      </c>
      <c r="R125" s="17">
        <v>0</v>
      </c>
      <c r="S125" s="17">
        <v>3025263.32</v>
      </c>
      <c r="T125" s="17">
        <v>1799867.67</v>
      </c>
      <c r="U125" s="17">
        <v>0</v>
      </c>
      <c r="V125" s="17">
        <v>3536370</v>
      </c>
      <c r="W125" s="17">
        <v>0</v>
      </c>
      <c r="X125" s="17">
        <v>0</v>
      </c>
      <c r="Y125" s="17">
        <v>0</v>
      </c>
      <c r="Z125" s="17">
        <v>0</v>
      </c>
      <c r="AA125" s="17">
        <v>29050654.300000001</v>
      </c>
      <c r="AB125" s="17">
        <v>0</v>
      </c>
      <c r="AC125" s="17">
        <v>0</v>
      </c>
      <c r="AD125" s="17">
        <v>0</v>
      </c>
      <c r="AE125" s="17">
        <v>0</v>
      </c>
      <c r="AF125" s="47">
        <v>0</v>
      </c>
      <c r="AG125" s="47">
        <v>0</v>
      </c>
      <c r="AH125" s="17">
        <v>0</v>
      </c>
      <c r="AI125" s="17">
        <v>0</v>
      </c>
      <c r="AJ125" s="17">
        <v>0</v>
      </c>
      <c r="AK125" s="17">
        <v>0</v>
      </c>
      <c r="AL125" s="17">
        <v>0</v>
      </c>
      <c r="AM125" s="47">
        <v>0</v>
      </c>
      <c r="AN125" s="17">
        <v>0</v>
      </c>
      <c r="AO125" s="17">
        <v>0</v>
      </c>
      <c r="AP125" s="17">
        <v>0</v>
      </c>
      <c r="AQ125" s="17">
        <v>0</v>
      </c>
      <c r="AR125" s="47">
        <v>0</v>
      </c>
      <c r="AS125" s="17">
        <v>0</v>
      </c>
      <c r="AT125" s="17">
        <v>0</v>
      </c>
      <c r="AU125" s="47">
        <v>0</v>
      </c>
      <c r="AV125" s="17">
        <v>0</v>
      </c>
      <c r="AW125" s="17">
        <v>5123030.2</v>
      </c>
      <c r="AX125" s="17">
        <v>4812762</v>
      </c>
      <c r="AY125" s="17">
        <v>0</v>
      </c>
      <c r="AZ125" s="17">
        <v>310268.2</v>
      </c>
      <c r="BA125" s="17">
        <v>5123030.2</v>
      </c>
      <c r="BB125" s="17">
        <v>4896862</v>
      </c>
      <c r="BC125" s="17">
        <v>0</v>
      </c>
      <c r="BD125" s="17">
        <v>0</v>
      </c>
      <c r="BE125" s="47">
        <v>0</v>
      </c>
      <c r="BF125" s="47">
        <v>0</v>
      </c>
    </row>
    <row r="126" spans="1:58" ht="11.75" customHeight="1" x14ac:dyDescent="0.25">
      <c r="A126" s="19">
        <v>255159</v>
      </c>
      <c r="B126" s="20" t="s">
        <v>299</v>
      </c>
      <c r="C126" s="47">
        <v>107</v>
      </c>
      <c r="D126" s="17">
        <v>43469296.420000002</v>
      </c>
      <c r="E126" s="17">
        <v>43289296.420000002</v>
      </c>
      <c r="F126" s="17">
        <v>43289296.420000002</v>
      </c>
      <c r="G126" s="17">
        <v>0</v>
      </c>
      <c r="H126" s="17">
        <v>0</v>
      </c>
      <c r="I126" s="17">
        <v>0</v>
      </c>
      <c r="J126" s="17">
        <v>0</v>
      </c>
      <c r="K126" s="17">
        <v>43469296.420000002</v>
      </c>
      <c r="L126" s="17">
        <v>38389103.420000002</v>
      </c>
      <c r="M126" s="17">
        <v>5080193</v>
      </c>
      <c r="N126" s="17">
        <v>0</v>
      </c>
      <c r="O126" s="17">
        <v>43469296.420000002</v>
      </c>
      <c r="P126" s="17">
        <v>43469296.420000002</v>
      </c>
      <c r="Q126" s="17">
        <v>32117825.41</v>
      </c>
      <c r="R126" s="17">
        <v>0</v>
      </c>
      <c r="S126" s="17">
        <v>3975482.91</v>
      </c>
      <c r="T126" s="17">
        <v>2546817.1</v>
      </c>
      <c r="U126" s="17">
        <v>0</v>
      </c>
      <c r="V126" s="17">
        <v>4829171</v>
      </c>
      <c r="W126" s="17">
        <v>0</v>
      </c>
      <c r="X126" s="17">
        <v>0</v>
      </c>
      <c r="Y126" s="17">
        <v>0</v>
      </c>
      <c r="Z126" s="17">
        <v>0</v>
      </c>
      <c r="AA126" s="17">
        <v>38389103.420000002</v>
      </c>
      <c r="AB126" s="17">
        <v>0</v>
      </c>
      <c r="AC126" s="17">
        <v>0</v>
      </c>
      <c r="AD126" s="17">
        <v>0</v>
      </c>
      <c r="AE126" s="17">
        <v>0</v>
      </c>
      <c r="AF126" s="47">
        <v>0</v>
      </c>
      <c r="AG126" s="47">
        <v>0</v>
      </c>
      <c r="AH126" s="17">
        <v>0</v>
      </c>
      <c r="AI126" s="17">
        <v>0</v>
      </c>
      <c r="AJ126" s="17">
        <v>0</v>
      </c>
      <c r="AK126" s="17">
        <v>0</v>
      </c>
      <c r="AL126" s="17">
        <v>0</v>
      </c>
      <c r="AM126" s="47">
        <v>0</v>
      </c>
      <c r="AN126" s="17">
        <v>0</v>
      </c>
      <c r="AO126" s="17">
        <v>0</v>
      </c>
      <c r="AP126" s="17">
        <v>0</v>
      </c>
      <c r="AQ126" s="17">
        <v>0</v>
      </c>
      <c r="AR126" s="47">
        <v>0</v>
      </c>
      <c r="AS126" s="17">
        <v>0</v>
      </c>
      <c r="AT126" s="17">
        <v>0</v>
      </c>
      <c r="AU126" s="47">
        <v>0</v>
      </c>
      <c r="AV126" s="17">
        <v>0</v>
      </c>
      <c r="AW126" s="17">
        <v>1117180.51</v>
      </c>
      <c r="AX126" s="17">
        <v>662225</v>
      </c>
      <c r="AY126" s="17">
        <v>0</v>
      </c>
      <c r="AZ126" s="17">
        <v>454955.51</v>
      </c>
      <c r="BA126" s="17">
        <v>0</v>
      </c>
      <c r="BB126" s="17">
        <v>0</v>
      </c>
      <c r="BC126" s="17">
        <v>0</v>
      </c>
      <c r="BD126" s="17">
        <v>0</v>
      </c>
      <c r="BE126" s="47">
        <v>0</v>
      </c>
      <c r="BF126" s="47">
        <v>0</v>
      </c>
    </row>
    <row r="127" spans="1:58" ht="11.75" customHeight="1" x14ac:dyDescent="0.25">
      <c r="A127" s="19">
        <v>255160</v>
      </c>
      <c r="B127" s="20" t="s">
        <v>300</v>
      </c>
      <c r="C127" s="47">
        <v>79</v>
      </c>
      <c r="D127" s="17">
        <v>30099212.579999998</v>
      </c>
      <c r="E127" s="17">
        <v>29993252.579999998</v>
      </c>
      <c r="F127" s="17">
        <v>29993252.579999998</v>
      </c>
      <c r="G127" s="17">
        <v>0</v>
      </c>
      <c r="H127" s="17">
        <v>0</v>
      </c>
      <c r="I127" s="17">
        <v>0</v>
      </c>
      <c r="J127" s="17">
        <v>0</v>
      </c>
      <c r="K127" s="17">
        <v>30099212.579999998</v>
      </c>
      <c r="L127" s="17">
        <v>28227131.579999998</v>
      </c>
      <c r="M127" s="17">
        <v>1872081</v>
      </c>
      <c r="N127" s="17">
        <v>0</v>
      </c>
      <c r="O127" s="17">
        <v>30099212.579999998</v>
      </c>
      <c r="P127" s="17">
        <v>30099212.579999998</v>
      </c>
      <c r="Q127" s="17">
        <v>21124409.489999998</v>
      </c>
      <c r="R127" s="17">
        <v>0</v>
      </c>
      <c r="S127" s="17">
        <v>3349332</v>
      </c>
      <c r="T127" s="17">
        <v>1879460.09</v>
      </c>
      <c r="U127" s="17">
        <v>0</v>
      </c>
      <c r="V127" s="17">
        <v>3746011</v>
      </c>
      <c r="W127" s="17">
        <v>0</v>
      </c>
      <c r="X127" s="17">
        <v>0</v>
      </c>
      <c r="Y127" s="17">
        <v>0</v>
      </c>
      <c r="Z127" s="17">
        <v>0</v>
      </c>
      <c r="AA127" s="17">
        <v>28227131.579999998</v>
      </c>
      <c r="AB127" s="17">
        <v>0</v>
      </c>
      <c r="AC127" s="17">
        <v>0</v>
      </c>
      <c r="AD127" s="17">
        <v>0</v>
      </c>
      <c r="AE127" s="17">
        <v>0</v>
      </c>
      <c r="AF127" s="47">
        <v>0</v>
      </c>
      <c r="AG127" s="47">
        <v>0</v>
      </c>
      <c r="AH127" s="17">
        <v>0</v>
      </c>
      <c r="AI127" s="17">
        <v>0</v>
      </c>
      <c r="AJ127" s="17">
        <v>0</v>
      </c>
      <c r="AK127" s="17">
        <v>0</v>
      </c>
      <c r="AL127" s="17">
        <v>0</v>
      </c>
      <c r="AM127" s="47">
        <v>0</v>
      </c>
      <c r="AN127" s="17">
        <v>0</v>
      </c>
      <c r="AO127" s="17">
        <v>0</v>
      </c>
      <c r="AP127" s="17">
        <v>0</v>
      </c>
      <c r="AQ127" s="17">
        <v>0</v>
      </c>
      <c r="AR127" s="47">
        <v>0</v>
      </c>
      <c r="AS127" s="17">
        <v>0</v>
      </c>
      <c r="AT127" s="17">
        <v>0</v>
      </c>
      <c r="AU127" s="47">
        <v>0</v>
      </c>
      <c r="AV127" s="17">
        <v>0</v>
      </c>
      <c r="AW127" s="17">
        <v>203457.38</v>
      </c>
      <c r="AX127" s="17">
        <v>22499</v>
      </c>
      <c r="AY127" s="17">
        <v>0</v>
      </c>
      <c r="AZ127" s="17">
        <v>180958.38</v>
      </c>
      <c r="BA127" s="17">
        <v>203457.38</v>
      </c>
      <c r="BB127" s="17">
        <v>196139.72</v>
      </c>
      <c r="BC127" s="17">
        <v>0</v>
      </c>
      <c r="BD127" s="17">
        <v>0</v>
      </c>
      <c r="BE127" s="47">
        <v>0</v>
      </c>
      <c r="BF127" s="47">
        <v>0</v>
      </c>
    </row>
    <row r="128" spans="1:58" ht="11.75" customHeight="1" x14ac:dyDescent="0.25">
      <c r="A128" s="19">
        <v>255161</v>
      </c>
      <c r="B128" s="20" t="s">
        <v>301</v>
      </c>
      <c r="C128" s="47">
        <v>75</v>
      </c>
      <c r="D128" s="17">
        <v>27784500.98</v>
      </c>
      <c r="E128" s="17">
        <v>27784500.98</v>
      </c>
      <c r="F128" s="17">
        <v>27784500.98</v>
      </c>
      <c r="G128" s="17">
        <v>0</v>
      </c>
      <c r="H128" s="17">
        <v>0</v>
      </c>
      <c r="I128" s="17">
        <v>0</v>
      </c>
      <c r="J128" s="17">
        <v>0</v>
      </c>
      <c r="K128" s="17">
        <v>27784500.98</v>
      </c>
      <c r="L128" s="17">
        <v>25870180.98</v>
      </c>
      <c r="M128" s="17">
        <v>1914320</v>
      </c>
      <c r="N128" s="17">
        <v>0</v>
      </c>
      <c r="O128" s="17">
        <v>27784500.98</v>
      </c>
      <c r="P128" s="17">
        <v>27784500.98</v>
      </c>
      <c r="Q128" s="17">
        <v>19739516.129999999</v>
      </c>
      <c r="R128" s="17">
        <v>190000</v>
      </c>
      <c r="S128" s="17">
        <v>2953991.28</v>
      </c>
      <c r="T128" s="17">
        <v>1551107.57</v>
      </c>
      <c r="U128" s="17">
        <v>0</v>
      </c>
      <c r="V128" s="17">
        <v>3349886</v>
      </c>
      <c r="W128" s="17">
        <v>0</v>
      </c>
      <c r="X128" s="17">
        <v>0</v>
      </c>
      <c r="Y128" s="17">
        <v>0</v>
      </c>
      <c r="Z128" s="17">
        <v>0</v>
      </c>
      <c r="AA128" s="17">
        <v>25870180.98</v>
      </c>
      <c r="AB128" s="17">
        <v>0</v>
      </c>
      <c r="AC128" s="17">
        <v>0</v>
      </c>
      <c r="AD128" s="17">
        <v>0</v>
      </c>
      <c r="AE128" s="17">
        <v>0</v>
      </c>
      <c r="AF128" s="47">
        <v>0</v>
      </c>
      <c r="AG128" s="47">
        <v>0</v>
      </c>
      <c r="AH128" s="17">
        <v>0</v>
      </c>
      <c r="AI128" s="17">
        <v>0</v>
      </c>
      <c r="AJ128" s="17">
        <v>0</v>
      </c>
      <c r="AK128" s="17">
        <v>0</v>
      </c>
      <c r="AL128" s="17">
        <v>0</v>
      </c>
      <c r="AM128" s="47">
        <v>0</v>
      </c>
      <c r="AN128" s="17">
        <v>0</v>
      </c>
      <c r="AO128" s="17">
        <v>0</v>
      </c>
      <c r="AP128" s="17">
        <v>0</v>
      </c>
      <c r="AQ128" s="17">
        <v>0</v>
      </c>
      <c r="AR128" s="47">
        <v>0</v>
      </c>
      <c r="AS128" s="17">
        <v>0</v>
      </c>
      <c r="AT128" s="17">
        <v>0</v>
      </c>
      <c r="AU128" s="47">
        <v>0</v>
      </c>
      <c r="AV128" s="17">
        <v>0</v>
      </c>
      <c r="AW128" s="17">
        <v>1091557.5</v>
      </c>
      <c r="AX128" s="17">
        <v>1091557.5</v>
      </c>
      <c r="AY128" s="17">
        <v>0</v>
      </c>
      <c r="AZ128" s="17">
        <v>0</v>
      </c>
      <c r="BA128" s="17">
        <v>1091557.5</v>
      </c>
      <c r="BB128" s="17">
        <v>1091557.5</v>
      </c>
      <c r="BC128" s="17">
        <v>0</v>
      </c>
      <c r="BD128" s="17">
        <v>0</v>
      </c>
      <c r="BE128" s="47">
        <v>0</v>
      </c>
      <c r="BF128" s="47">
        <v>0</v>
      </c>
    </row>
    <row r="129" spans="1:58" ht="11.75" customHeight="1" x14ac:dyDescent="0.25">
      <c r="A129" s="19">
        <v>255162</v>
      </c>
      <c r="B129" s="20" t="s">
        <v>302</v>
      </c>
      <c r="C129" s="47">
        <v>63</v>
      </c>
      <c r="D129" s="17">
        <v>25886518</v>
      </c>
      <c r="E129" s="17">
        <v>25393999.579999998</v>
      </c>
      <c r="F129" s="17">
        <v>25393999.579999998</v>
      </c>
      <c r="G129" s="17">
        <v>0</v>
      </c>
      <c r="H129" s="17">
        <v>0</v>
      </c>
      <c r="I129" s="17">
        <v>0</v>
      </c>
      <c r="J129" s="17">
        <v>0</v>
      </c>
      <c r="K129" s="17">
        <v>25886518</v>
      </c>
      <c r="L129" s="17">
        <v>23848854.579999998</v>
      </c>
      <c r="M129" s="17">
        <v>2037663.42</v>
      </c>
      <c r="N129" s="17">
        <v>0</v>
      </c>
      <c r="O129" s="17">
        <v>25886518</v>
      </c>
      <c r="P129" s="17">
        <v>25886518</v>
      </c>
      <c r="Q129" s="17">
        <v>18219840.739999998</v>
      </c>
      <c r="R129" s="17">
        <v>0</v>
      </c>
      <c r="S129" s="17">
        <v>3109953.44</v>
      </c>
      <c r="T129" s="17">
        <v>1446055.78</v>
      </c>
      <c r="U129" s="17">
        <v>0</v>
      </c>
      <c r="V129" s="17">
        <v>3110668.04</v>
      </c>
      <c r="W129" s="17">
        <v>0</v>
      </c>
      <c r="X129" s="17">
        <v>0</v>
      </c>
      <c r="Y129" s="17">
        <v>0</v>
      </c>
      <c r="Z129" s="17">
        <v>0</v>
      </c>
      <c r="AA129" s="17">
        <v>23848854.579999998</v>
      </c>
      <c r="AB129" s="17">
        <v>0</v>
      </c>
      <c r="AC129" s="17">
        <v>0</v>
      </c>
      <c r="AD129" s="17">
        <v>0</v>
      </c>
      <c r="AE129" s="17">
        <v>0</v>
      </c>
      <c r="AF129" s="47">
        <v>0</v>
      </c>
      <c r="AG129" s="47">
        <v>0</v>
      </c>
      <c r="AH129" s="17">
        <v>0</v>
      </c>
      <c r="AI129" s="17">
        <v>0</v>
      </c>
      <c r="AJ129" s="17">
        <v>0</v>
      </c>
      <c r="AK129" s="17">
        <v>0</v>
      </c>
      <c r="AL129" s="17">
        <v>0</v>
      </c>
      <c r="AM129" s="47">
        <v>0</v>
      </c>
      <c r="AN129" s="17">
        <v>0</v>
      </c>
      <c r="AO129" s="17">
        <v>0</v>
      </c>
      <c r="AP129" s="17">
        <v>0</v>
      </c>
      <c r="AQ129" s="17">
        <v>0</v>
      </c>
      <c r="AR129" s="47">
        <v>0</v>
      </c>
      <c r="AS129" s="17">
        <v>0</v>
      </c>
      <c r="AT129" s="17">
        <v>0</v>
      </c>
      <c r="AU129" s="47">
        <v>0</v>
      </c>
      <c r="AV129" s="17">
        <v>0</v>
      </c>
      <c r="AW129" s="17">
        <v>161799</v>
      </c>
      <c r="AX129" s="17">
        <v>999</v>
      </c>
      <c r="AY129" s="17">
        <v>0</v>
      </c>
      <c r="AZ129" s="17">
        <v>160800</v>
      </c>
      <c r="BA129" s="17">
        <v>161799</v>
      </c>
      <c r="BB129" s="17">
        <v>161799</v>
      </c>
      <c r="BC129" s="17">
        <v>0</v>
      </c>
      <c r="BD129" s="17">
        <v>0</v>
      </c>
      <c r="BE129" s="47">
        <v>0</v>
      </c>
      <c r="BF129" s="47">
        <v>0</v>
      </c>
    </row>
    <row r="130" spans="1:58" ht="11.75" customHeight="1" x14ac:dyDescent="0.25">
      <c r="A130" s="19">
        <v>255163</v>
      </c>
      <c r="B130" s="20" t="s">
        <v>303</v>
      </c>
      <c r="C130" s="47">
        <v>62</v>
      </c>
      <c r="D130" s="17">
        <v>27862112.670000002</v>
      </c>
      <c r="E130" s="17">
        <v>27862112.670000002</v>
      </c>
      <c r="F130" s="17">
        <v>27862112.670000002</v>
      </c>
      <c r="G130" s="17">
        <v>0</v>
      </c>
      <c r="H130" s="17">
        <v>0</v>
      </c>
      <c r="I130" s="17">
        <v>0</v>
      </c>
      <c r="J130" s="17">
        <v>0</v>
      </c>
      <c r="K130" s="17">
        <v>27862112.670000002</v>
      </c>
      <c r="L130" s="17">
        <v>23564563.670000002</v>
      </c>
      <c r="M130" s="17">
        <v>4297549</v>
      </c>
      <c r="N130" s="17">
        <v>0</v>
      </c>
      <c r="O130" s="17">
        <v>27862112.670000002</v>
      </c>
      <c r="P130" s="17">
        <v>27862112.670000002</v>
      </c>
      <c r="Q130" s="17">
        <v>20682351.600000001</v>
      </c>
      <c r="R130" s="17">
        <v>0</v>
      </c>
      <c r="S130" s="17">
        <v>2888468.56</v>
      </c>
      <c r="T130" s="17">
        <v>1476483.51</v>
      </c>
      <c r="U130" s="17">
        <v>0</v>
      </c>
      <c r="V130" s="17">
        <v>2814809</v>
      </c>
      <c r="W130" s="17">
        <v>0</v>
      </c>
      <c r="X130" s="17">
        <v>0</v>
      </c>
      <c r="Y130" s="17">
        <v>0</v>
      </c>
      <c r="Z130" s="17">
        <v>0</v>
      </c>
      <c r="AA130" s="17">
        <v>23564563.670000002</v>
      </c>
      <c r="AB130" s="17">
        <v>0</v>
      </c>
      <c r="AC130" s="17">
        <v>0</v>
      </c>
      <c r="AD130" s="17">
        <v>0</v>
      </c>
      <c r="AE130" s="17">
        <v>0</v>
      </c>
      <c r="AF130" s="47">
        <v>0</v>
      </c>
      <c r="AG130" s="47">
        <v>0</v>
      </c>
      <c r="AH130" s="17">
        <v>0</v>
      </c>
      <c r="AI130" s="17">
        <v>0</v>
      </c>
      <c r="AJ130" s="17">
        <v>0</v>
      </c>
      <c r="AK130" s="17">
        <v>0</v>
      </c>
      <c r="AL130" s="17">
        <v>0</v>
      </c>
      <c r="AM130" s="47">
        <v>0</v>
      </c>
      <c r="AN130" s="17">
        <v>0</v>
      </c>
      <c r="AO130" s="17">
        <v>0</v>
      </c>
      <c r="AP130" s="17">
        <v>0</v>
      </c>
      <c r="AQ130" s="17">
        <v>0</v>
      </c>
      <c r="AR130" s="47">
        <v>0</v>
      </c>
      <c r="AS130" s="17">
        <v>0</v>
      </c>
      <c r="AT130" s="17">
        <v>0</v>
      </c>
      <c r="AU130" s="47">
        <v>0</v>
      </c>
      <c r="AV130" s="17">
        <v>0</v>
      </c>
      <c r="AW130" s="17">
        <v>3181700</v>
      </c>
      <c r="AX130" s="17">
        <v>3056900</v>
      </c>
      <c r="AY130" s="17">
        <v>0</v>
      </c>
      <c r="AZ130" s="17">
        <v>124800</v>
      </c>
      <c r="BA130" s="17">
        <v>3181700</v>
      </c>
      <c r="BB130" s="17">
        <v>1027910</v>
      </c>
      <c r="BC130" s="17">
        <v>0</v>
      </c>
      <c r="BD130" s="17">
        <v>0</v>
      </c>
      <c r="BE130" s="47">
        <v>0</v>
      </c>
      <c r="BF130" s="47">
        <v>0</v>
      </c>
    </row>
    <row r="131" spans="1:58" ht="11.75" customHeight="1" x14ac:dyDescent="0.25">
      <c r="A131" s="19">
        <v>255164</v>
      </c>
      <c r="B131" s="20" t="s">
        <v>304</v>
      </c>
      <c r="C131" s="47">
        <v>63</v>
      </c>
      <c r="D131" s="17">
        <v>26793109.539999999</v>
      </c>
      <c r="E131" s="17">
        <v>26709734.539999999</v>
      </c>
      <c r="F131" s="17">
        <v>26709734.539999999</v>
      </c>
      <c r="G131" s="17">
        <v>0</v>
      </c>
      <c r="H131" s="17">
        <v>0</v>
      </c>
      <c r="I131" s="17">
        <v>0</v>
      </c>
      <c r="J131" s="17">
        <v>0</v>
      </c>
      <c r="K131" s="17">
        <v>26793109.539999999</v>
      </c>
      <c r="L131" s="17">
        <v>22676187.039999999</v>
      </c>
      <c r="M131" s="17">
        <v>4116922.5</v>
      </c>
      <c r="N131" s="17">
        <v>0</v>
      </c>
      <c r="O131" s="17">
        <v>26793109.539999999</v>
      </c>
      <c r="P131" s="17">
        <v>26793109.539999999</v>
      </c>
      <c r="Q131" s="17">
        <v>19856543.649999999</v>
      </c>
      <c r="R131" s="17">
        <v>0</v>
      </c>
      <c r="S131" s="17">
        <v>2352557.12</v>
      </c>
      <c r="T131" s="17">
        <v>1293330.77</v>
      </c>
      <c r="U131" s="17">
        <v>0</v>
      </c>
      <c r="V131" s="17">
        <v>3290678</v>
      </c>
      <c r="W131" s="17">
        <v>0</v>
      </c>
      <c r="X131" s="17">
        <v>0</v>
      </c>
      <c r="Y131" s="17">
        <v>0</v>
      </c>
      <c r="Z131" s="17">
        <v>0</v>
      </c>
      <c r="AA131" s="17">
        <v>22676187.039999999</v>
      </c>
      <c r="AB131" s="17">
        <v>0</v>
      </c>
      <c r="AC131" s="17">
        <v>0</v>
      </c>
      <c r="AD131" s="17">
        <v>0</v>
      </c>
      <c r="AE131" s="17">
        <v>0</v>
      </c>
      <c r="AF131" s="47">
        <v>0</v>
      </c>
      <c r="AG131" s="47">
        <v>0</v>
      </c>
      <c r="AH131" s="17">
        <v>0</v>
      </c>
      <c r="AI131" s="17">
        <v>0</v>
      </c>
      <c r="AJ131" s="17">
        <v>0</v>
      </c>
      <c r="AK131" s="17">
        <v>0</v>
      </c>
      <c r="AL131" s="17">
        <v>0</v>
      </c>
      <c r="AM131" s="47">
        <v>0</v>
      </c>
      <c r="AN131" s="17">
        <v>0</v>
      </c>
      <c r="AO131" s="17">
        <v>0</v>
      </c>
      <c r="AP131" s="17">
        <v>0</v>
      </c>
      <c r="AQ131" s="17">
        <v>0</v>
      </c>
      <c r="AR131" s="47">
        <v>0</v>
      </c>
      <c r="AS131" s="17">
        <v>0</v>
      </c>
      <c r="AT131" s="17">
        <v>0</v>
      </c>
      <c r="AU131" s="47">
        <v>0</v>
      </c>
      <c r="AV131" s="17">
        <v>0</v>
      </c>
      <c r="AW131" s="17">
        <v>12125</v>
      </c>
      <c r="AX131" s="17">
        <v>12125</v>
      </c>
      <c r="AY131" s="17">
        <v>0</v>
      </c>
      <c r="AZ131" s="17">
        <v>0</v>
      </c>
      <c r="BA131" s="17">
        <v>12125</v>
      </c>
      <c r="BB131" s="17">
        <v>0</v>
      </c>
      <c r="BC131" s="17">
        <v>0</v>
      </c>
      <c r="BD131" s="17">
        <v>0</v>
      </c>
      <c r="BE131" s="47">
        <v>0</v>
      </c>
      <c r="BF131" s="47">
        <v>0</v>
      </c>
    </row>
    <row r="132" spans="1:58" ht="11.75" customHeight="1" x14ac:dyDescent="0.25">
      <c r="A132" s="19">
        <v>255165</v>
      </c>
      <c r="B132" s="20" t="s">
        <v>305</v>
      </c>
      <c r="C132" s="47">
        <v>83</v>
      </c>
      <c r="D132" s="17">
        <v>35729077.789999999</v>
      </c>
      <c r="E132" s="17">
        <v>35729077.789999999</v>
      </c>
      <c r="F132" s="17">
        <v>35729077.789999999</v>
      </c>
      <c r="G132" s="17">
        <v>0</v>
      </c>
      <c r="H132" s="17">
        <v>0</v>
      </c>
      <c r="I132" s="17">
        <v>0</v>
      </c>
      <c r="J132" s="17">
        <v>0</v>
      </c>
      <c r="K132" s="17">
        <v>35729077.789999999</v>
      </c>
      <c r="L132" s="17">
        <v>29313856.07</v>
      </c>
      <c r="M132" s="17">
        <v>6415221.7199999997</v>
      </c>
      <c r="N132" s="17">
        <v>0</v>
      </c>
      <c r="O132" s="17">
        <v>35729077.789999999</v>
      </c>
      <c r="P132" s="17">
        <v>35729077.789999999</v>
      </c>
      <c r="Q132" s="17">
        <v>27673897.449999999</v>
      </c>
      <c r="R132" s="17">
        <v>0</v>
      </c>
      <c r="S132" s="17">
        <v>2796374</v>
      </c>
      <c r="T132" s="17">
        <v>1339502.3400000001</v>
      </c>
      <c r="U132" s="17">
        <v>0</v>
      </c>
      <c r="V132" s="17">
        <v>3919304</v>
      </c>
      <c r="W132" s="17">
        <v>0</v>
      </c>
      <c r="X132" s="17">
        <v>0</v>
      </c>
      <c r="Y132" s="17">
        <v>0</v>
      </c>
      <c r="Z132" s="17">
        <v>0</v>
      </c>
      <c r="AA132" s="17">
        <v>29313856.07</v>
      </c>
      <c r="AB132" s="17">
        <v>0</v>
      </c>
      <c r="AC132" s="17">
        <v>0</v>
      </c>
      <c r="AD132" s="17">
        <v>0</v>
      </c>
      <c r="AE132" s="17">
        <v>0</v>
      </c>
      <c r="AF132" s="47">
        <v>0</v>
      </c>
      <c r="AG132" s="47">
        <v>0</v>
      </c>
      <c r="AH132" s="17">
        <v>0</v>
      </c>
      <c r="AI132" s="17">
        <v>0</v>
      </c>
      <c r="AJ132" s="17">
        <v>0</v>
      </c>
      <c r="AK132" s="17">
        <v>0</v>
      </c>
      <c r="AL132" s="17">
        <v>0</v>
      </c>
      <c r="AM132" s="47">
        <v>0</v>
      </c>
      <c r="AN132" s="17">
        <v>0</v>
      </c>
      <c r="AO132" s="17">
        <v>0</v>
      </c>
      <c r="AP132" s="17">
        <v>0</v>
      </c>
      <c r="AQ132" s="17">
        <v>0</v>
      </c>
      <c r="AR132" s="47">
        <v>0</v>
      </c>
      <c r="AS132" s="17">
        <v>0</v>
      </c>
      <c r="AT132" s="17">
        <v>0</v>
      </c>
      <c r="AU132" s="47">
        <v>0</v>
      </c>
      <c r="AV132" s="17">
        <v>0</v>
      </c>
      <c r="AW132" s="17">
        <v>20746.75</v>
      </c>
      <c r="AX132" s="17">
        <v>20746.75</v>
      </c>
      <c r="AY132" s="17">
        <v>0</v>
      </c>
      <c r="AZ132" s="17">
        <v>0</v>
      </c>
      <c r="BA132" s="17">
        <v>0</v>
      </c>
      <c r="BB132" s="17">
        <v>0</v>
      </c>
      <c r="BC132" s="17">
        <v>0</v>
      </c>
      <c r="BD132" s="17">
        <v>0</v>
      </c>
      <c r="BE132" s="47">
        <v>0</v>
      </c>
      <c r="BF132" s="47">
        <v>0</v>
      </c>
    </row>
    <row r="133" spans="1:58" ht="11.75" customHeight="1" x14ac:dyDescent="0.25">
      <c r="A133" s="19">
        <v>255166</v>
      </c>
      <c r="B133" s="20" t="s">
        <v>306</v>
      </c>
      <c r="C133" s="47">
        <v>68</v>
      </c>
      <c r="D133" s="17">
        <v>28611224.739999998</v>
      </c>
      <c r="E133" s="17">
        <v>28553034.739999998</v>
      </c>
      <c r="F133" s="17">
        <v>28553034.739999998</v>
      </c>
      <c r="G133" s="17">
        <v>0</v>
      </c>
      <c r="H133" s="17">
        <v>0</v>
      </c>
      <c r="I133" s="17">
        <v>0</v>
      </c>
      <c r="J133" s="17">
        <v>0</v>
      </c>
      <c r="K133" s="17">
        <v>28611224.739999998</v>
      </c>
      <c r="L133" s="17">
        <v>25181449.140000001</v>
      </c>
      <c r="M133" s="17">
        <v>3429775.6</v>
      </c>
      <c r="N133" s="17">
        <v>0</v>
      </c>
      <c r="O133" s="17">
        <v>28611224.739999998</v>
      </c>
      <c r="P133" s="17">
        <v>28611224.739999998</v>
      </c>
      <c r="Q133" s="17">
        <v>20701081.859999999</v>
      </c>
      <c r="R133" s="17">
        <v>0</v>
      </c>
      <c r="S133" s="17">
        <v>3297499.02</v>
      </c>
      <c r="T133" s="17">
        <v>1408413.86</v>
      </c>
      <c r="U133" s="17">
        <v>0</v>
      </c>
      <c r="V133" s="17">
        <v>3204230</v>
      </c>
      <c r="W133" s="17">
        <v>0</v>
      </c>
      <c r="X133" s="17">
        <v>0</v>
      </c>
      <c r="Y133" s="17">
        <v>0</v>
      </c>
      <c r="Z133" s="17">
        <v>0</v>
      </c>
      <c r="AA133" s="17">
        <v>25181449.140000001</v>
      </c>
      <c r="AB133" s="17">
        <v>0</v>
      </c>
      <c r="AC133" s="17">
        <v>0</v>
      </c>
      <c r="AD133" s="17">
        <v>0</v>
      </c>
      <c r="AE133" s="17">
        <v>0</v>
      </c>
      <c r="AF133" s="47">
        <v>0</v>
      </c>
      <c r="AG133" s="47">
        <v>0</v>
      </c>
      <c r="AH133" s="17">
        <v>0</v>
      </c>
      <c r="AI133" s="17">
        <v>0</v>
      </c>
      <c r="AJ133" s="17">
        <v>0</v>
      </c>
      <c r="AK133" s="17">
        <v>0</v>
      </c>
      <c r="AL133" s="17">
        <v>0</v>
      </c>
      <c r="AM133" s="47">
        <v>0</v>
      </c>
      <c r="AN133" s="17">
        <v>0</v>
      </c>
      <c r="AO133" s="17">
        <v>0</v>
      </c>
      <c r="AP133" s="17">
        <v>0</v>
      </c>
      <c r="AQ133" s="17">
        <v>0</v>
      </c>
      <c r="AR133" s="47">
        <v>0</v>
      </c>
      <c r="AS133" s="17">
        <v>0</v>
      </c>
      <c r="AT133" s="17">
        <v>0</v>
      </c>
      <c r="AU133" s="47">
        <v>0</v>
      </c>
      <c r="AV133" s="17">
        <v>0</v>
      </c>
      <c r="AW133" s="17">
        <v>523994.35</v>
      </c>
      <c r="AX133" s="17">
        <v>133195.35</v>
      </c>
      <c r="AY133" s="17">
        <v>0</v>
      </c>
      <c r="AZ133" s="17">
        <v>390799</v>
      </c>
      <c r="BA133" s="17">
        <v>523994.35</v>
      </c>
      <c r="BB133" s="17">
        <v>504994.35</v>
      </c>
      <c r="BC133" s="17">
        <v>0</v>
      </c>
      <c r="BD133" s="17">
        <v>0</v>
      </c>
      <c r="BE133" s="47">
        <v>0</v>
      </c>
      <c r="BF133" s="47">
        <v>0</v>
      </c>
    </row>
    <row r="134" spans="1:58" ht="11.75" customHeight="1" x14ac:dyDescent="0.25">
      <c r="A134" s="19">
        <v>255167</v>
      </c>
      <c r="B134" s="20" t="s">
        <v>307</v>
      </c>
      <c r="C134" s="47">
        <v>113</v>
      </c>
      <c r="D134" s="17">
        <v>52982293.109999999</v>
      </c>
      <c r="E134" s="17">
        <v>52972493.109999999</v>
      </c>
      <c r="F134" s="17">
        <v>52972493.109999999</v>
      </c>
      <c r="G134" s="17">
        <v>0</v>
      </c>
      <c r="H134" s="17">
        <v>0</v>
      </c>
      <c r="I134" s="17">
        <v>0</v>
      </c>
      <c r="J134" s="17">
        <v>0</v>
      </c>
      <c r="K134" s="17">
        <v>52982293.109999999</v>
      </c>
      <c r="L134" s="17">
        <v>38182763.75</v>
      </c>
      <c r="M134" s="17">
        <v>14799529.359999999</v>
      </c>
      <c r="N134" s="17">
        <v>0</v>
      </c>
      <c r="O134" s="17">
        <v>52982293.109999999</v>
      </c>
      <c r="P134" s="17">
        <v>52982293.109999999</v>
      </c>
      <c r="Q134" s="17">
        <v>41549000.399999999</v>
      </c>
      <c r="R134" s="17">
        <v>0</v>
      </c>
      <c r="S134" s="17">
        <v>4508951</v>
      </c>
      <c r="T134" s="17">
        <v>2183248.71</v>
      </c>
      <c r="U134" s="17">
        <v>0</v>
      </c>
      <c r="V134" s="17">
        <v>4741093</v>
      </c>
      <c r="W134" s="17">
        <v>0</v>
      </c>
      <c r="X134" s="17">
        <v>0</v>
      </c>
      <c r="Y134" s="17">
        <v>0</v>
      </c>
      <c r="Z134" s="17">
        <v>0</v>
      </c>
      <c r="AA134" s="17">
        <v>38182763.75</v>
      </c>
      <c r="AB134" s="17">
        <v>0</v>
      </c>
      <c r="AC134" s="17">
        <v>0</v>
      </c>
      <c r="AD134" s="17">
        <v>0</v>
      </c>
      <c r="AE134" s="17">
        <v>0</v>
      </c>
      <c r="AF134" s="47">
        <v>0</v>
      </c>
      <c r="AG134" s="47">
        <v>0</v>
      </c>
      <c r="AH134" s="17">
        <v>0</v>
      </c>
      <c r="AI134" s="17">
        <v>0</v>
      </c>
      <c r="AJ134" s="17">
        <v>0</v>
      </c>
      <c r="AK134" s="17">
        <v>0</v>
      </c>
      <c r="AL134" s="17">
        <v>0</v>
      </c>
      <c r="AM134" s="47">
        <v>0</v>
      </c>
      <c r="AN134" s="17">
        <v>0</v>
      </c>
      <c r="AO134" s="17">
        <v>0</v>
      </c>
      <c r="AP134" s="17">
        <v>0</v>
      </c>
      <c r="AQ134" s="17">
        <v>0</v>
      </c>
      <c r="AR134" s="47">
        <v>0</v>
      </c>
      <c r="AS134" s="17">
        <v>0</v>
      </c>
      <c r="AT134" s="17">
        <v>0</v>
      </c>
      <c r="AU134" s="47">
        <v>0</v>
      </c>
      <c r="AV134" s="17">
        <v>0</v>
      </c>
      <c r="AW134" s="17">
        <v>2971100</v>
      </c>
      <c r="AX134" s="17">
        <v>77180</v>
      </c>
      <c r="AY134" s="17">
        <v>0</v>
      </c>
      <c r="AZ134" s="17">
        <v>2893920</v>
      </c>
      <c r="BA134" s="17">
        <v>2971100</v>
      </c>
      <c r="BB134" s="17">
        <v>2971100</v>
      </c>
      <c r="BC134" s="17">
        <v>0</v>
      </c>
      <c r="BD134" s="17">
        <v>0</v>
      </c>
      <c r="BE134" s="47">
        <v>0</v>
      </c>
      <c r="BF134" s="47">
        <v>0</v>
      </c>
    </row>
    <row r="135" spans="1:58" ht="11.75" customHeight="1" x14ac:dyDescent="0.25">
      <c r="A135" s="19">
        <v>255168</v>
      </c>
      <c r="B135" s="20" t="s">
        <v>308</v>
      </c>
      <c r="C135" s="47">
        <v>39</v>
      </c>
      <c r="D135" s="17">
        <v>15047782.59</v>
      </c>
      <c r="E135" s="17">
        <v>14988742.59</v>
      </c>
      <c r="F135" s="17">
        <v>14988742.59</v>
      </c>
      <c r="G135" s="17">
        <v>0</v>
      </c>
      <c r="H135" s="17">
        <v>0</v>
      </c>
      <c r="I135" s="17">
        <v>0</v>
      </c>
      <c r="J135" s="17">
        <v>0</v>
      </c>
      <c r="K135" s="17">
        <v>15047782.59</v>
      </c>
      <c r="L135" s="17">
        <v>13106472.560000001</v>
      </c>
      <c r="M135" s="17">
        <v>1941310.03</v>
      </c>
      <c r="N135" s="17">
        <v>0</v>
      </c>
      <c r="O135" s="17">
        <v>15047782.59</v>
      </c>
      <c r="P135" s="17">
        <v>15047782.59</v>
      </c>
      <c r="Q135" s="17">
        <v>10772028.060000001</v>
      </c>
      <c r="R135" s="17">
        <v>0</v>
      </c>
      <c r="S135" s="17">
        <v>1794161.51</v>
      </c>
      <c r="T135" s="17">
        <v>824340.02</v>
      </c>
      <c r="U135" s="17">
        <v>0</v>
      </c>
      <c r="V135" s="17">
        <v>1657253</v>
      </c>
      <c r="W135" s="17">
        <v>0</v>
      </c>
      <c r="X135" s="17">
        <v>0</v>
      </c>
      <c r="Y135" s="17">
        <v>0</v>
      </c>
      <c r="Z135" s="17">
        <v>0</v>
      </c>
      <c r="AA135" s="17">
        <v>13106472.560000001</v>
      </c>
      <c r="AB135" s="17">
        <v>0</v>
      </c>
      <c r="AC135" s="17">
        <v>0</v>
      </c>
      <c r="AD135" s="17">
        <v>0</v>
      </c>
      <c r="AE135" s="17">
        <v>0</v>
      </c>
      <c r="AF135" s="47">
        <v>0</v>
      </c>
      <c r="AG135" s="47">
        <v>0</v>
      </c>
      <c r="AH135" s="17">
        <v>0</v>
      </c>
      <c r="AI135" s="17">
        <v>0</v>
      </c>
      <c r="AJ135" s="17">
        <v>0</v>
      </c>
      <c r="AK135" s="17">
        <v>0</v>
      </c>
      <c r="AL135" s="17">
        <v>0</v>
      </c>
      <c r="AM135" s="47">
        <v>0</v>
      </c>
      <c r="AN135" s="17">
        <v>0</v>
      </c>
      <c r="AO135" s="17">
        <v>0</v>
      </c>
      <c r="AP135" s="17">
        <v>0</v>
      </c>
      <c r="AQ135" s="17">
        <v>0</v>
      </c>
      <c r="AR135" s="47">
        <v>0</v>
      </c>
      <c r="AS135" s="17">
        <v>0</v>
      </c>
      <c r="AT135" s="17">
        <v>0</v>
      </c>
      <c r="AU135" s="47">
        <v>0</v>
      </c>
      <c r="AV135" s="17">
        <v>0</v>
      </c>
      <c r="AW135" s="17">
        <v>113200</v>
      </c>
      <c r="AX135" s="17">
        <v>13600</v>
      </c>
      <c r="AY135" s="17">
        <v>0</v>
      </c>
      <c r="AZ135" s="17">
        <v>99600</v>
      </c>
      <c r="BA135" s="17">
        <v>59200</v>
      </c>
      <c r="BB135" s="17">
        <v>59200</v>
      </c>
      <c r="BC135" s="17">
        <v>0</v>
      </c>
      <c r="BD135" s="17">
        <v>0</v>
      </c>
      <c r="BE135" s="47">
        <v>0</v>
      </c>
      <c r="BF135" s="47">
        <v>0</v>
      </c>
    </row>
    <row r="136" spans="1:58" ht="11.75" customHeight="1" x14ac:dyDescent="0.25">
      <c r="A136" s="19">
        <v>255169</v>
      </c>
      <c r="B136" s="20" t="s">
        <v>309</v>
      </c>
      <c r="C136" s="47">
        <v>37</v>
      </c>
      <c r="D136" s="17">
        <v>17683622.149999999</v>
      </c>
      <c r="E136" s="17">
        <v>17183622.149999999</v>
      </c>
      <c r="F136" s="17">
        <v>17183622.149999999</v>
      </c>
      <c r="G136" s="17">
        <v>0</v>
      </c>
      <c r="H136" s="17">
        <v>0</v>
      </c>
      <c r="I136" s="17">
        <v>0</v>
      </c>
      <c r="J136" s="17">
        <v>0</v>
      </c>
      <c r="K136" s="17">
        <v>17683622.149999999</v>
      </c>
      <c r="L136" s="17">
        <v>13512868.65</v>
      </c>
      <c r="M136" s="17">
        <v>4170753.5</v>
      </c>
      <c r="N136" s="17">
        <v>0</v>
      </c>
      <c r="O136" s="17">
        <v>17683622.149999999</v>
      </c>
      <c r="P136" s="17">
        <v>17683622.149999999</v>
      </c>
      <c r="Q136" s="17">
        <v>13310648.279999999</v>
      </c>
      <c r="R136" s="17">
        <v>0</v>
      </c>
      <c r="S136" s="17">
        <v>1587147.93</v>
      </c>
      <c r="T136" s="17">
        <v>883395.94</v>
      </c>
      <c r="U136" s="17">
        <v>0</v>
      </c>
      <c r="V136" s="17">
        <v>1902430</v>
      </c>
      <c r="W136" s="17">
        <v>0</v>
      </c>
      <c r="X136" s="17">
        <v>0</v>
      </c>
      <c r="Y136" s="17">
        <v>0</v>
      </c>
      <c r="Z136" s="17">
        <v>0</v>
      </c>
      <c r="AA136" s="17">
        <v>13512868.65</v>
      </c>
      <c r="AB136" s="17">
        <v>0</v>
      </c>
      <c r="AC136" s="17">
        <v>0</v>
      </c>
      <c r="AD136" s="17">
        <v>0</v>
      </c>
      <c r="AE136" s="17">
        <v>0</v>
      </c>
      <c r="AF136" s="47">
        <v>0</v>
      </c>
      <c r="AG136" s="47">
        <v>0</v>
      </c>
      <c r="AH136" s="17">
        <v>0</v>
      </c>
      <c r="AI136" s="17">
        <v>0</v>
      </c>
      <c r="AJ136" s="17">
        <v>0</v>
      </c>
      <c r="AK136" s="17">
        <v>0</v>
      </c>
      <c r="AL136" s="17">
        <v>0</v>
      </c>
      <c r="AM136" s="47">
        <v>0</v>
      </c>
      <c r="AN136" s="17">
        <v>0</v>
      </c>
      <c r="AO136" s="17">
        <v>0</v>
      </c>
      <c r="AP136" s="17">
        <v>0</v>
      </c>
      <c r="AQ136" s="17">
        <v>0</v>
      </c>
      <c r="AR136" s="47">
        <v>0</v>
      </c>
      <c r="AS136" s="17">
        <v>0</v>
      </c>
      <c r="AT136" s="17">
        <v>0</v>
      </c>
      <c r="AU136" s="47">
        <v>0</v>
      </c>
      <c r="AV136" s="17">
        <v>0</v>
      </c>
      <c r="AW136" s="17">
        <v>2220723.5</v>
      </c>
      <c r="AX136" s="17">
        <v>2161673.5</v>
      </c>
      <c r="AY136" s="17">
        <v>0</v>
      </c>
      <c r="AZ136" s="17">
        <v>59050</v>
      </c>
      <c r="BA136" s="17">
        <v>2220723.5</v>
      </c>
      <c r="BB136" s="17">
        <v>2220723.5</v>
      </c>
      <c r="BC136" s="17">
        <v>0</v>
      </c>
      <c r="BD136" s="17">
        <v>0</v>
      </c>
      <c r="BE136" s="47">
        <v>0</v>
      </c>
      <c r="BF136" s="47">
        <v>0</v>
      </c>
    </row>
    <row r="137" spans="1:58" ht="11.75" customHeight="1" x14ac:dyDescent="0.25">
      <c r="A137" s="19">
        <v>255170</v>
      </c>
      <c r="B137" s="20" t="s">
        <v>310</v>
      </c>
      <c r="C137" s="47">
        <v>35</v>
      </c>
      <c r="D137" s="17">
        <v>12986760.17</v>
      </c>
      <c r="E137" s="17">
        <v>12986760.17</v>
      </c>
      <c r="F137" s="17">
        <v>12986760.17</v>
      </c>
      <c r="G137" s="17">
        <v>0</v>
      </c>
      <c r="H137" s="17">
        <v>0</v>
      </c>
      <c r="I137" s="17">
        <v>0</v>
      </c>
      <c r="J137" s="17">
        <v>0</v>
      </c>
      <c r="K137" s="17">
        <v>12986760.17</v>
      </c>
      <c r="L137" s="17">
        <v>12159221.18</v>
      </c>
      <c r="M137" s="17">
        <v>827538.99</v>
      </c>
      <c r="N137" s="17">
        <v>0</v>
      </c>
      <c r="O137" s="17">
        <v>12986760.17</v>
      </c>
      <c r="P137" s="17">
        <v>12986760.17</v>
      </c>
      <c r="Q137" s="17">
        <v>8975430</v>
      </c>
      <c r="R137" s="17">
        <v>0</v>
      </c>
      <c r="S137" s="17">
        <v>1580126.2</v>
      </c>
      <c r="T137" s="17">
        <v>745678.97</v>
      </c>
      <c r="U137" s="17">
        <v>0</v>
      </c>
      <c r="V137" s="17">
        <v>1685525</v>
      </c>
      <c r="W137" s="17">
        <v>0</v>
      </c>
      <c r="X137" s="17">
        <v>0</v>
      </c>
      <c r="Y137" s="17">
        <v>0</v>
      </c>
      <c r="Z137" s="17">
        <v>0</v>
      </c>
      <c r="AA137" s="17">
        <v>12159221.18</v>
      </c>
      <c r="AB137" s="17">
        <v>0</v>
      </c>
      <c r="AC137" s="17">
        <v>0</v>
      </c>
      <c r="AD137" s="17">
        <v>0</v>
      </c>
      <c r="AE137" s="17">
        <v>0</v>
      </c>
      <c r="AF137" s="47">
        <v>0</v>
      </c>
      <c r="AG137" s="47">
        <v>0</v>
      </c>
      <c r="AH137" s="17">
        <v>0</v>
      </c>
      <c r="AI137" s="17">
        <v>0</v>
      </c>
      <c r="AJ137" s="17">
        <v>0</v>
      </c>
      <c r="AK137" s="17">
        <v>0</v>
      </c>
      <c r="AL137" s="17">
        <v>0</v>
      </c>
      <c r="AM137" s="47">
        <v>0</v>
      </c>
      <c r="AN137" s="17">
        <v>0</v>
      </c>
      <c r="AO137" s="17">
        <v>0</v>
      </c>
      <c r="AP137" s="17">
        <v>0</v>
      </c>
      <c r="AQ137" s="17">
        <v>0</v>
      </c>
      <c r="AR137" s="47">
        <v>0</v>
      </c>
      <c r="AS137" s="17">
        <v>0</v>
      </c>
      <c r="AT137" s="17">
        <v>0</v>
      </c>
      <c r="AU137" s="47">
        <v>0</v>
      </c>
      <c r="AV137" s="17">
        <v>0</v>
      </c>
      <c r="AW137" s="17">
        <v>99346.3</v>
      </c>
      <c r="AX137" s="17">
        <v>99346.3</v>
      </c>
      <c r="AY137" s="17">
        <v>0</v>
      </c>
      <c r="AZ137" s="17">
        <v>0</v>
      </c>
      <c r="BA137" s="17">
        <v>99346.3</v>
      </c>
      <c r="BB137" s="17">
        <v>99346.3</v>
      </c>
      <c r="BC137" s="17">
        <v>0</v>
      </c>
      <c r="BD137" s="17">
        <v>0</v>
      </c>
      <c r="BE137" s="47">
        <v>0</v>
      </c>
      <c r="BF137" s="47">
        <v>0</v>
      </c>
    </row>
    <row r="138" spans="1:58" ht="11.75" customHeight="1" x14ac:dyDescent="0.25">
      <c r="A138" s="19">
        <v>255171</v>
      </c>
      <c r="B138" s="20" t="s">
        <v>311</v>
      </c>
      <c r="C138" s="47">
        <v>68</v>
      </c>
      <c r="D138" s="17">
        <v>32257680.050000001</v>
      </c>
      <c r="E138" s="17">
        <v>31047980.050000001</v>
      </c>
      <c r="F138" s="17">
        <v>29566932.199999999</v>
      </c>
      <c r="G138" s="17">
        <v>420000</v>
      </c>
      <c r="H138" s="17">
        <v>1061047.8500000001</v>
      </c>
      <c r="I138" s="17">
        <v>0</v>
      </c>
      <c r="J138" s="17">
        <v>0</v>
      </c>
      <c r="K138" s="17">
        <v>29987034.199999999</v>
      </c>
      <c r="L138" s="17">
        <v>27755352.199999999</v>
      </c>
      <c r="M138" s="17">
        <v>2231682</v>
      </c>
      <c r="N138" s="17">
        <v>0</v>
      </c>
      <c r="O138" s="17">
        <v>29567034.199999999</v>
      </c>
      <c r="P138" s="17">
        <v>29567034.199999999</v>
      </c>
      <c r="Q138" s="17">
        <v>19119719.18</v>
      </c>
      <c r="R138" s="17">
        <v>0</v>
      </c>
      <c r="S138" s="17">
        <v>5085537.6100000003</v>
      </c>
      <c r="T138" s="17">
        <v>2150706.41</v>
      </c>
      <c r="U138" s="17">
        <v>0</v>
      </c>
      <c r="V138" s="17">
        <v>3211071</v>
      </c>
      <c r="W138" s="17">
        <v>0</v>
      </c>
      <c r="X138" s="17">
        <v>0</v>
      </c>
      <c r="Y138" s="17">
        <v>0</v>
      </c>
      <c r="Z138" s="17">
        <v>0</v>
      </c>
      <c r="AA138" s="17">
        <v>27755352.199999999</v>
      </c>
      <c r="AB138" s="17">
        <v>5463.05</v>
      </c>
      <c r="AC138" s="17">
        <v>27000</v>
      </c>
      <c r="AD138" s="17">
        <v>0</v>
      </c>
      <c r="AE138" s="17">
        <v>0</v>
      </c>
      <c r="AF138" s="47">
        <v>0</v>
      </c>
      <c r="AG138" s="47">
        <v>0</v>
      </c>
      <c r="AH138" s="17">
        <v>0</v>
      </c>
      <c r="AI138" s="17">
        <v>5463.05</v>
      </c>
      <c r="AJ138" s="17">
        <v>27000</v>
      </c>
      <c r="AK138" s="17">
        <v>0</v>
      </c>
      <c r="AL138" s="17">
        <v>0</v>
      </c>
      <c r="AM138" s="47">
        <v>0</v>
      </c>
      <c r="AN138" s="17">
        <v>0</v>
      </c>
      <c r="AO138" s="17">
        <v>5463.05</v>
      </c>
      <c r="AP138" s="17">
        <v>27000</v>
      </c>
      <c r="AQ138" s="17">
        <v>0</v>
      </c>
      <c r="AR138" s="47">
        <v>0</v>
      </c>
      <c r="AS138" s="17">
        <v>0</v>
      </c>
      <c r="AT138" s="17">
        <v>0</v>
      </c>
      <c r="AU138" s="47">
        <v>1</v>
      </c>
      <c r="AV138" s="17">
        <v>5463.05</v>
      </c>
      <c r="AW138" s="17">
        <v>450514.51</v>
      </c>
      <c r="AX138" s="17">
        <v>79280</v>
      </c>
      <c r="AY138" s="17">
        <v>0</v>
      </c>
      <c r="AZ138" s="17">
        <v>371234.51</v>
      </c>
      <c r="BA138" s="17">
        <v>450514.51</v>
      </c>
      <c r="BB138" s="17">
        <v>450514.51</v>
      </c>
      <c r="BC138" s="17">
        <v>1</v>
      </c>
      <c r="BD138" s="17">
        <v>140025</v>
      </c>
      <c r="BE138" s="47">
        <v>0</v>
      </c>
      <c r="BF138" s="47">
        <v>0</v>
      </c>
    </row>
    <row r="139" spans="1:58" ht="11.75" customHeight="1" x14ac:dyDescent="0.25">
      <c r="A139" s="19">
        <v>255172</v>
      </c>
      <c r="B139" s="20" t="s">
        <v>312</v>
      </c>
      <c r="C139" s="47">
        <v>29</v>
      </c>
      <c r="D139" s="17">
        <v>12196203.109999999</v>
      </c>
      <c r="E139" s="17">
        <v>12190206.300000001</v>
      </c>
      <c r="F139" s="17">
        <v>11435631.029999999</v>
      </c>
      <c r="G139" s="17">
        <v>440324</v>
      </c>
      <c r="H139" s="17">
        <v>0</v>
      </c>
      <c r="I139" s="17">
        <v>0</v>
      </c>
      <c r="J139" s="17">
        <v>314251.27</v>
      </c>
      <c r="K139" s="17">
        <v>12190261.789999999</v>
      </c>
      <c r="L139" s="17">
        <v>10141242.029999999</v>
      </c>
      <c r="M139" s="17">
        <v>2049019.76</v>
      </c>
      <c r="N139" s="17">
        <v>0</v>
      </c>
      <c r="O139" s="17">
        <v>11435631.029999999</v>
      </c>
      <c r="P139" s="17">
        <v>11435631.029999999</v>
      </c>
      <c r="Q139" s="17">
        <v>8122389.8799999999</v>
      </c>
      <c r="R139" s="17">
        <v>0</v>
      </c>
      <c r="S139" s="17">
        <v>1348876.15</v>
      </c>
      <c r="T139" s="17">
        <v>598642.19999999995</v>
      </c>
      <c r="U139" s="17">
        <v>0</v>
      </c>
      <c r="V139" s="17">
        <v>1365722.8</v>
      </c>
      <c r="W139" s="17">
        <v>0</v>
      </c>
      <c r="X139" s="17">
        <v>0</v>
      </c>
      <c r="Y139" s="17">
        <v>0</v>
      </c>
      <c r="Z139" s="17">
        <v>0</v>
      </c>
      <c r="AA139" s="17">
        <v>10141242.029999999</v>
      </c>
      <c r="AB139" s="17">
        <v>5421.22</v>
      </c>
      <c r="AC139" s="17">
        <v>27000</v>
      </c>
      <c r="AD139" s="17">
        <v>0</v>
      </c>
      <c r="AE139" s="17">
        <v>0</v>
      </c>
      <c r="AF139" s="47">
        <v>0</v>
      </c>
      <c r="AG139" s="47">
        <v>0</v>
      </c>
      <c r="AH139" s="17">
        <v>0</v>
      </c>
      <c r="AI139" s="17">
        <v>5421.22</v>
      </c>
      <c r="AJ139" s="17">
        <v>27000</v>
      </c>
      <c r="AK139" s="17">
        <v>0</v>
      </c>
      <c r="AL139" s="17">
        <v>0</v>
      </c>
      <c r="AM139" s="47">
        <v>0</v>
      </c>
      <c r="AN139" s="17">
        <v>0</v>
      </c>
      <c r="AO139" s="17">
        <v>5421.22</v>
      </c>
      <c r="AP139" s="17">
        <v>27000</v>
      </c>
      <c r="AQ139" s="17">
        <v>0</v>
      </c>
      <c r="AR139" s="47">
        <v>0</v>
      </c>
      <c r="AS139" s="17">
        <v>0</v>
      </c>
      <c r="AT139" s="17">
        <v>0</v>
      </c>
      <c r="AU139" s="47">
        <v>1</v>
      </c>
      <c r="AV139" s="17">
        <v>5421.22</v>
      </c>
      <c r="AW139" s="17">
        <v>472007.92</v>
      </c>
      <c r="AX139" s="17">
        <v>362835</v>
      </c>
      <c r="AY139" s="17">
        <v>0</v>
      </c>
      <c r="AZ139" s="17">
        <v>109172.92</v>
      </c>
      <c r="BA139" s="17">
        <v>0</v>
      </c>
      <c r="BB139" s="17">
        <v>0</v>
      </c>
      <c r="BC139" s="17">
        <v>1</v>
      </c>
      <c r="BD139" s="17">
        <v>179800</v>
      </c>
      <c r="BE139" s="47">
        <v>0</v>
      </c>
      <c r="BF139" s="47">
        <v>0</v>
      </c>
    </row>
    <row r="140" spans="1:58" ht="11.75" customHeight="1" x14ac:dyDescent="0.25">
      <c r="A140" s="19">
        <v>255173</v>
      </c>
      <c r="B140" s="20" t="s">
        <v>313</v>
      </c>
      <c r="C140" s="47">
        <v>59</v>
      </c>
      <c r="D140" s="17">
        <v>38586871.799999997</v>
      </c>
      <c r="E140" s="17">
        <v>37586871.799999997</v>
      </c>
      <c r="F140" s="17">
        <v>37586871.799999997</v>
      </c>
      <c r="G140" s="17">
        <v>0</v>
      </c>
      <c r="H140" s="17">
        <v>0</v>
      </c>
      <c r="I140" s="17">
        <v>0</v>
      </c>
      <c r="J140" s="17">
        <v>0</v>
      </c>
      <c r="K140" s="17">
        <v>38586871.799999997</v>
      </c>
      <c r="L140" s="17">
        <v>29525689.960000001</v>
      </c>
      <c r="M140" s="17">
        <v>9061181.8399999999</v>
      </c>
      <c r="N140" s="17">
        <v>0</v>
      </c>
      <c r="O140" s="17">
        <v>38586871.799999997</v>
      </c>
      <c r="P140" s="17">
        <v>38586871.799999997</v>
      </c>
      <c r="Q140" s="17">
        <v>26154582.710000001</v>
      </c>
      <c r="R140" s="17">
        <v>0</v>
      </c>
      <c r="S140" s="17">
        <v>7320281.1100000003</v>
      </c>
      <c r="T140" s="17">
        <v>2174034.98</v>
      </c>
      <c r="U140" s="17">
        <v>0</v>
      </c>
      <c r="V140" s="17">
        <v>2937973</v>
      </c>
      <c r="W140" s="17">
        <v>0</v>
      </c>
      <c r="X140" s="17">
        <v>0</v>
      </c>
      <c r="Y140" s="17">
        <v>0</v>
      </c>
      <c r="Z140" s="17">
        <v>0</v>
      </c>
      <c r="AA140" s="17">
        <v>29525689.960000001</v>
      </c>
      <c r="AB140" s="17">
        <v>7045.64</v>
      </c>
      <c r="AC140" s="17">
        <v>24500</v>
      </c>
      <c r="AD140" s="17">
        <v>0</v>
      </c>
      <c r="AE140" s="17">
        <v>0</v>
      </c>
      <c r="AF140" s="47">
        <v>0</v>
      </c>
      <c r="AG140" s="47">
        <v>0</v>
      </c>
      <c r="AH140" s="17">
        <v>0</v>
      </c>
      <c r="AI140" s="17">
        <v>7045.64</v>
      </c>
      <c r="AJ140" s="17">
        <v>24500</v>
      </c>
      <c r="AK140" s="17">
        <v>0</v>
      </c>
      <c r="AL140" s="17">
        <v>0</v>
      </c>
      <c r="AM140" s="47">
        <v>0</v>
      </c>
      <c r="AN140" s="17">
        <v>0</v>
      </c>
      <c r="AO140" s="17">
        <v>7045.64</v>
      </c>
      <c r="AP140" s="17">
        <v>24500</v>
      </c>
      <c r="AQ140" s="17">
        <v>0</v>
      </c>
      <c r="AR140" s="47">
        <v>0</v>
      </c>
      <c r="AS140" s="17">
        <v>0</v>
      </c>
      <c r="AT140" s="17">
        <v>0</v>
      </c>
      <c r="AU140" s="47">
        <v>1</v>
      </c>
      <c r="AV140" s="17">
        <v>7045.64</v>
      </c>
      <c r="AW140" s="17">
        <v>2663315.14</v>
      </c>
      <c r="AX140" s="17">
        <v>0</v>
      </c>
      <c r="AY140" s="17">
        <v>0</v>
      </c>
      <c r="AZ140" s="17">
        <v>2663315.14</v>
      </c>
      <c r="BA140" s="17">
        <v>1392070</v>
      </c>
      <c r="BB140" s="17">
        <v>1392070</v>
      </c>
      <c r="BC140" s="17">
        <v>1</v>
      </c>
      <c r="BD140" s="17">
        <v>128480</v>
      </c>
      <c r="BE140" s="47">
        <v>0</v>
      </c>
      <c r="BF140" s="47">
        <v>0</v>
      </c>
    </row>
    <row r="141" spans="1:58" ht="11.75" customHeight="1" x14ac:dyDescent="0.25">
      <c r="A141" s="19">
        <v>255175</v>
      </c>
      <c r="B141" s="20" t="s">
        <v>314</v>
      </c>
      <c r="C141" s="47">
        <v>43</v>
      </c>
      <c r="D141" s="17">
        <v>24081029.010000002</v>
      </c>
      <c r="E141" s="17">
        <v>23447941.010000002</v>
      </c>
      <c r="F141" s="17">
        <v>22642303.41</v>
      </c>
      <c r="G141" s="17">
        <v>0</v>
      </c>
      <c r="H141" s="17">
        <v>805637.6</v>
      </c>
      <c r="I141" s="17">
        <v>0</v>
      </c>
      <c r="J141" s="17">
        <v>0</v>
      </c>
      <c r="K141" s="17">
        <v>23573968.140000001</v>
      </c>
      <c r="L141" s="17">
        <v>17642992.920000002</v>
      </c>
      <c r="M141" s="17">
        <v>5632398.4900000002</v>
      </c>
      <c r="N141" s="17">
        <v>298576.73</v>
      </c>
      <c r="O141" s="17">
        <v>23275391.41</v>
      </c>
      <c r="P141" s="17">
        <v>23275391.41</v>
      </c>
      <c r="Q141" s="17">
        <v>17111104.84</v>
      </c>
      <c r="R141" s="17">
        <v>0</v>
      </c>
      <c r="S141" s="17">
        <v>2906423.84</v>
      </c>
      <c r="T141" s="17">
        <v>1137626.73</v>
      </c>
      <c r="U141" s="17">
        <v>0</v>
      </c>
      <c r="V141" s="17">
        <v>2120236</v>
      </c>
      <c r="W141" s="17">
        <v>0</v>
      </c>
      <c r="X141" s="17">
        <v>0</v>
      </c>
      <c r="Y141" s="17">
        <v>0</v>
      </c>
      <c r="Z141" s="17">
        <v>0</v>
      </c>
      <c r="AA141" s="17">
        <v>17642992.920000002</v>
      </c>
      <c r="AB141" s="17">
        <v>4775.5200000000004</v>
      </c>
      <c r="AC141" s="17">
        <v>27000</v>
      </c>
      <c r="AD141" s="17">
        <v>0</v>
      </c>
      <c r="AE141" s="17">
        <v>0</v>
      </c>
      <c r="AF141" s="47">
        <v>0</v>
      </c>
      <c r="AG141" s="47">
        <v>0</v>
      </c>
      <c r="AH141" s="17">
        <v>0</v>
      </c>
      <c r="AI141" s="17">
        <v>4775.5200000000004</v>
      </c>
      <c r="AJ141" s="17">
        <v>27000</v>
      </c>
      <c r="AK141" s="17">
        <v>0</v>
      </c>
      <c r="AL141" s="17">
        <v>0</v>
      </c>
      <c r="AM141" s="47">
        <v>0</v>
      </c>
      <c r="AN141" s="17">
        <v>0</v>
      </c>
      <c r="AO141" s="17">
        <v>4775.5200000000004</v>
      </c>
      <c r="AP141" s="17">
        <v>27000</v>
      </c>
      <c r="AQ141" s="17">
        <v>0</v>
      </c>
      <c r="AR141" s="47">
        <v>0</v>
      </c>
      <c r="AS141" s="17">
        <v>0</v>
      </c>
      <c r="AT141" s="17">
        <v>0</v>
      </c>
      <c r="AU141" s="47">
        <v>1</v>
      </c>
      <c r="AV141" s="17">
        <v>4775.5200000000004</v>
      </c>
      <c r="AW141" s="17">
        <v>390175.52</v>
      </c>
      <c r="AX141" s="17">
        <v>234000</v>
      </c>
      <c r="AY141" s="17">
        <v>0</v>
      </c>
      <c r="AZ141" s="17">
        <v>156175.51999999999</v>
      </c>
      <c r="BA141" s="17">
        <v>0</v>
      </c>
      <c r="BB141" s="17">
        <v>0</v>
      </c>
      <c r="BC141" s="17">
        <v>1</v>
      </c>
      <c r="BD141" s="17">
        <v>156230</v>
      </c>
      <c r="BE141" s="47">
        <v>0</v>
      </c>
      <c r="BF141" s="47">
        <v>0</v>
      </c>
    </row>
    <row r="142" spans="1:58" ht="11.75" customHeight="1" x14ac:dyDescent="0.25">
      <c r="A142" s="19">
        <v>255176</v>
      </c>
      <c r="B142" s="20" t="s">
        <v>315</v>
      </c>
      <c r="C142" s="47">
        <v>33</v>
      </c>
      <c r="D142" s="17">
        <v>18686775.170000002</v>
      </c>
      <c r="E142" s="17">
        <v>18050463.050000001</v>
      </c>
      <c r="F142" s="17">
        <v>17965281.059999999</v>
      </c>
      <c r="G142" s="17">
        <v>0</v>
      </c>
      <c r="H142" s="17">
        <v>85181.99</v>
      </c>
      <c r="I142" s="17">
        <v>0</v>
      </c>
      <c r="J142" s="17">
        <v>0</v>
      </c>
      <c r="K142" s="17">
        <v>18336417.23</v>
      </c>
      <c r="L142" s="17">
        <v>14681495.890000001</v>
      </c>
      <c r="M142" s="17">
        <v>3636291.17</v>
      </c>
      <c r="N142" s="17">
        <v>18630.169999999998</v>
      </c>
      <c r="O142" s="17">
        <v>18317787.059999999</v>
      </c>
      <c r="P142" s="17">
        <v>18317787.059999999</v>
      </c>
      <c r="Q142" s="17">
        <v>12470255</v>
      </c>
      <c r="R142" s="17">
        <v>699200</v>
      </c>
      <c r="S142" s="17">
        <v>2301204.3199999998</v>
      </c>
      <c r="T142" s="17">
        <v>995054.74</v>
      </c>
      <c r="U142" s="17">
        <v>0</v>
      </c>
      <c r="V142" s="17">
        <v>1852073</v>
      </c>
      <c r="W142" s="17">
        <v>0</v>
      </c>
      <c r="X142" s="17">
        <v>0</v>
      </c>
      <c r="Y142" s="17">
        <v>0</v>
      </c>
      <c r="Z142" s="17">
        <v>0</v>
      </c>
      <c r="AA142" s="17">
        <v>14681495.890000001</v>
      </c>
      <c r="AB142" s="17">
        <v>9631.7900000000009</v>
      </c>
      <c r="AC142" s="17">
        <v>27000</v>
      </c>
      <c r="AD142" s="17">
        <v>0</v>
      </c>
      <c r="AE142" s="17">
        <v>0</v>
      </c>
      <c r="AF142" s="47">
        <v>0</v>
      </c>
      <c r="AG142" s="47">
        <v>0</v>
      </c>
      <c r="AH142" s="17">
        <v>0</v>
      </c>
      <c r="AI142" s="17">
        <v>9631.7900000000009</v>
      </c>
      <c r="AJ142" s="17">
        <v>27000</v>
      </c>
      <c r="AK142" s="17">
        <v>0</v>
      </c>
      <c r="AL142" s="17">
        <v>0</v>
      </c>
      <c r="AM142" s="47">
        <v>0</v>
      </c>
      <c r="AN142" s="17">
        <v>0</v>
      </c>
      <c r="AO142" s="17">
        <v>9631.7900000000009</v>
      </c>
      <c r="AP142" s="17">
        <v>27000</v>
      </c>
      <c r="AQ142" s="17">
        <v>0</v>
      </c>
      <c r="AR142" s="47">
        <v>0</v>
      </c>
      <c r="AS142" s="17">
        <v>0</v>
      </c>
      <c r="AT142" s="17">
        <v>0</v>
      </c>
      <c r="AU142" s="47">
        <v>1</v>
      </c>
      <c r="AV142" s="17">
        <v>9631.7900000000009</v>
      </c>
      <c r="AW142" s="17">
        <v>312298</v>
      </c>
      <c r="AX142" s="17">
        <v>150698</v>
      </c>
      <c r="AY142" s="17">
        <v>0</v>
      </c>
      <c r="AZ142" s="17">
        <v>161600</v>
      </c>
      <c r="BA142" s="17">
        <v>0</v>
      </c>
      <c r="BB142" s="17">
        <v>0</v>
      </c>
      <c r="BC142" s="17">
        <v>1</v>
      </c>
      <c r="BD142" s="17">
        <v>184312</v>
      </c>
      <c r="BE142" s="47">
        <v>0</v>
      </c>
      <c r="BF142" s="47">
        <v>0</v>
      </c>
    </row>
    <row r="143" spans="1:58" ht="11.75" customHeight="1" x14ac:dyDescent="0.25">
      <c r="A143" s="19">
        <v>255177</v>
      </c>
      <c r="B143" s="20" t="s">
        <v>316</v>
      </c>
      <c r="C143" s="47">
        <v>31</v>
      </c>
      <c r="D143" s="17">
        <v>20858722.960000001</v>
      </c>
      <c r="E143" s="17">
        <v>19540517.440000001</v>
      </c>
      <c r="F143" s="17">
        <v>18002925.09</v>
      </c>
      <c r="G143" s="17">
        <v>0</v>
      </c>
      <c r="H143" s="17">
        <v>1537592.35</v>
      </c>
      <c r="I143" s="17">
        <v>0</v>
      </c>
      <c r="J143" s="17">
        <v>0</v>
      </c>
      <c r="K143" s="17">
        <v>18636939.739999998</v>
      </c>
      <c r="L143" s="17">
        <v>12387162.09</v>
      </c>
      <c r="M143" s="17">
        <v>5615763</v>
      </c>
      <c r="N143" s="17">
        <v>634014.65</v>
      </c>
      <c r="O143" s="17">
        <v>18002925.09</v>
      </c>
      <c r="P143" s="17">
        <v>18002925.09</v>
      </c>
      <c r="Q143" s="17">
        <v>13631781.17</v>
      </c>
      <c r="R143" s="17">
        <v>0</v>
      </c>
      <c r="S143" s="17">
        <v>1963815.68</v>
      </c>
      <c r="T143" s="17">
        <v>783094.24</v>
      </c>
      <c r="U143" s="17">
        <v>0</v>
      </c>
      <c r="V143" s="17">
        <v>1624234</v>
      </c>
      <c r="W143" s="17">
        <v>0</v>
      </c>
      <c r="X143" s="17">
        <v>0</v>
      </c>
      <c r="Y143" s="17">
        <v>0</v>
      </c>
      <c r="Z143" s="17">
        <v>0</v>
      </c>
      <c r="AA143" s="17">
        <v>12387162.09</v>
      </c>
      <c r="AB143" s="17">
        <v>0</v>
      </c>
      <c r="AC143" s="17">
        <v>0</v>
      </c>
      <c r="AD143" s="17">
        <v>0</v>
      </c>
      <c r="AE143" s="17">
        <v>0</v>
      </c>
      <c r="AF143" s="47">
        <v>0</v>
      </c>
      <c r="AG143" s="47">
        <v>0</v>
      </c>
      <c r="AH143" s="17">
        <v>0</v>
      </c>
      <c r="AI143" s="17">
        <v>0</v>
      </c>
      <c r="AJ143" s="17">
        <v>0</v>
      </c>
      <c r="AK143" s="17">
        <v>0</v>
      </c>
      <c r="AL143" s="17">
        <v>0</v>
      </c>
      <c r="AM143" s="47">
        <v>0</v>
      </c>
      <c r="AN143" s="17">
        <v>0</v>
      </c>
      <c r="AO143" s="17">
        <v>0</v>
      </c>
      <c r="AP143" s="17">
        <v>0</v>
      </c>
      <c r="AQ143" s="17">
        <v>0</v>
      </c>
      <c r="AR143" s="47">
        <v>0</v>
      </c>
      <c r="AS143" s="17">
        <v>0</v>
      </c>
      <c r="AT143" s="17">
        <v>0</v>
      </c>
      <c r="AU143" s="47">
        <v>0</v>
      </c>
      <c r="AV143" s="17">
        <v>0</v>
      </c>
      <c r="AW143" s="17">
        <v>1252510</v>
      </c>
      <c r="AX143" s="17">
        <v>1211010</v>
      </c>
      <c r="AY143" s="17">
        <v>0</v>
      </c>
      <c r="AZ143" s="17">
        <v>41500</v>
      </c>
      <c r="BA143" s="17">
        <v>1252510</v>
      </c>
      <c r="BB143" s="17">
        <v>0</v>
      </c>
      <c r="BC143" s="17">
        <v>0</v>
      </c>
      <c r="BD143" s="17">
        <v>0</v>
      </c>
      <c r="BE143" s="47">
        <v>0</v>
      </c>
      <c r="BF143" s="47">
        <v>0</v>
      </c>
    </row>
    <row r="144" spans="1:58" ht="11.75" customHeight="1" x14ac:dyDescent="0.25">
      <c r="A144" s="19">
        <v>255178</v>
      </c>
      <c r="B144" s="20" t="s">
        <v>317</v>
      </c>
      <c r="C144" s="47">
        <v>18</v>
      </c>
      <c r="D144" s="17">
        <v>9073961.8399999999</v>
      </c>
      <c r="E144" s="17">
        <v>8860405.3499999996</v>
      </c>
      <c r="F144" s="17">
        <v>8356885.3499999996</v>
      </c>
      <c r="G144" s="17">
        <v>0</v>
      </c>
      <c r="H144" s="17">
        <v>503520</v>
      </c>
      <c r="I144" s="17">
        <v>0</v>
      </c>
      <c r="J144" s="17">
        <v>0</v>
      </c>
      <c r="K144" s="17">
        <v>8388425.96</v>
      </c>
      <c r="L144" s="17">
        <v>7117809.25</v>
      </c>
      <c r="M144" s="17">
        <v>1239733.1399999999</v>
      </c>
      <c r="N144" s="17">
        <v>30883.57</v>
      </c>
      <c r="O144" s="17">
        <v>8356885.3499999996</v>
      </c>
      <c r="P144" s="17">
        <v>8356885.3499999996</v>
      </c>
      <c r="Q144" s="17">
        <v>5877607.4800000004</v>
      </c>
      <c r="R144" s="17">
        <v>0</v>
      </c>
      <c r="S144" s="17">
        <v>1172870.5</v>
      </c>
      <c r="T144" s="17">
        <v>428610.37</v>
      </c>
      <c r="U144" s="17">
        <v>0</v>
      </c>
      <c r="V144" s="17">
        <v>877797</v>
      </c>
      <c r="W144" s="17">
        <v>0</v>
      </c>
      <c r="X144" s="17">
        <v>0</v>
      </c>
      <c r="Y144" s="17">
        <v>0</v>
      </c>
      <c r="Z144" s="17">
        <v>0</v>
      </c>
      <c r="AA144" s="17">
        <v>7117809.25</v>
      </c>
      <c r="AB144" s="17">
        <v>0</v>
      </c>
      <c r="AC144" s="17">
        <v>0</v>
      </c>
      <c r="AD144" s="17">
        <v>0</v>
      </c>
      <c r="AE144" s="17">
        <v>0</v>
      </c>
      <c r="AF144" s="47">
        <v>0</v>
      </c>
      <c r="AG144" s="47">
        <v>0</v>
      </c>
      <c r="AH144" s="17">
        <v>0</v>
      </c>
      <c r="AI144" s="17">
        <v>0</v>
      </c>
      <c r="AJ144" s="17">
        <v>0</v>
      </c>
      <c r="AK144" s="17">
        <v>0</v>
      </c>
      <c r="AL144" s="17">
        <v>0</v>
      </c>
      <c r="AM144" s="47">
        <v>0</v>
      </c>
      <c r="AN144" s="17">
        <v>0</v>
      </c>
      <c r="AO144" s="17">
        <v>0</v>
      </c>
      <c r="AP144" s="17">
        <v>0</v>
      </c>
      <c r="AQ144" s="17">
        <v>0</v>
      </c>
      <c r="AR144" s="47">
        <v>0</v>
      </c>
      <c r="AS144" s="17">
        <v>0</v>
      </c>
      <c r="AT144" s="17">
        <v>0</v>
      </c>
      <c r="AU144" s="47">
        <v>0</v>
      </c>
      <c r="AV144" s="17">
        <v>0</v>
      </c>
      <c r="AW144" s="17">
        <v>84740</v>
      </c>
      <c r="AX144" s="17">
        <v>66740</v>
      </c>
      <c r="AY144" s="17">
        <v>0</v>
      </c>
      <c r="AZ144" s="17">
        <v>18000</v>
      </c>
      <c r="BA144" s="17">
        <v>0</v>
      </c>
      <c r="BB144" s="17">
        <v>0</v>
      </c>
      <c r="BC144" s="17">
        <v>0</v>
      </c>
      <c r="BD144" s="17">
        <v>0</v>
      </c>
      <c r="BE144" s="47">
        <v>0</v>
      </c>
      <c r="BF144" s="47">
        <v>0</v>
      </c>
    </row>
    <row r="145" spans="1:58" ht="11.75" customHeight="1" x14ac:dyDescent="0.25">
      <c r="A145" s="19">
        <v>255181</v>
      </c>
      <c r="B145" s="20" t="s">
        <v>318</v>
      </c>
      <c r="C145" s="47">
        <v>94</v>
      </c>
      <c r="D145" s="17">
        <v>1148280232.01</v>
      </c>
      <c r="E145" s="17">
        <v>1095090388.25</v>
      </c>
      <c r="F145" s="17">
        <v>1095040282.28</v>
      </c>
      <c r="G145" s="17">
        <v>0</v>
      </c>
      <c r="H145" s="17">
        <v>0</v>
      </c>
      <c r="I145" s="17">
        <v>0</v>
      </c>
      <c r="J145" s="17">
        <v>50105.97</v>
      </c>
      <c r="K145" s="17">
        <v>1148236419.1500001</v>
      </c>
      <c r="L145" s="17">
        <v>35176363.399999999</v>
      </c>
      <c r="M145" s="17">
        <v>1113060055.75</v>
      </c>
      <c r="N145" s="17">
        <v>0</v>
      </c>
      <c r="O145" s="17">
        <v>1148230126.04</v>
      </c>
      <c r="P145" s="17">
        <v>1148230126.04</v>
      </c>
      <c r="Q145" s="17">
        <v>1135131791.6400001</v>
      </c>
      <c r="R145" s="17">
        <v>0</v>
      </c>
      <c r="S145" s="17">
        <v>6661643.9199999999</v>
      </c>
      <c r="T145" s="17">
        <v>2306658.48</v>
      </c>
      <c r="U145" s="17">
        <v>0</v>
      </c>
      <c r="V145" s="17">
        <v>4130032</v>
      </c>
      <c r="W145" s="17">
        <v>0</v>
      </c>
      <c r="X145" s="17">
        <v>0</v>
      </c>
      <c r="Y145" s="17">
        <v>0</v>
      </c>
      <c r="Z145" s="17">
        <v>0</v>
      </c>
      <c r="AA145" s="17">
        <v>35176363.399999999</v>
      </c>
      <c r="AB145" s="17">
        <v>49105.77</v>
      </c>
      <c r="AC145" s="17">
        <v>86000</v>
      </c>
      <c r="AD145" s="17">
        <v>0</v>
      </c>
      <c r="AE145" s="17">
        <v>0</v>
      </c>
      <c r="AF145" s="47">
        <v>0</v>
      </c>
      <c r="AG145" s="47">
        <v>0</v>
      </c>
      <c r="AH145" s="17">
        <v>0</v>
      </c>
      <c r="AI145" s="17">
        <v>49105.77</v>
      </c>
      <c r="AJ145" s="17">
        <v>86000</v>
      </c>
      <c r="AK145" s="17">
        <v>0</v>
      </c>
      <c r="AL145" s="17">
        <v>0</v>
      </c>
      <c r="AM145" s="47">
        <v>0</v>
      </c>
      <c r="AN145" s="17">
        <v>0</v>
      </c>
      <c r="AO145" s="17">
        <v>49105.77</v>
      </c>
      <c r="AP145" s="17">
        <v>86000</v>
      </c>
      <c r="AQ145" s="17">
        <v>0</v>
      </c>
      <c r="AR145" s="47">
        <v>0</v>
      </c>
      <c r="AS145" s="17">
        <v>0</v>
      </c>
      <c r="AT145" s="17">
        <v>0</v>
      </c>
      <c r="AU145" s="47">
        <v>4</v>
      </c>
      <c r="AV145" s="17">
        <v>12276.44</v>
      </c>
      <c r="AW145" s="17">
        <v>325510980.5</v>
      </c>
      <c r="AX145" s="17">
        <v>10493431.09</v>
      </c>
      <c r="AY145" s="17">
        <v>302869351.07999998</v>
      </c>
      <c r="AZ145" s="17">
        <v>12148198.33</v>
      </c>
      <c r="BA145" s="17">
        <v>178870923.34999999</v>
      </c>
      <c r="BB145" s="17">
        <v>103211913.02</v>
      </c>
      <c r="BC145" s="17">
        <v>4</v>
      </c>
      <c r="BD145" s="17">
        <v>933100.86</v>
      </c>
      <c r="BE145" s="47">
        <v>0</v>
      </c>
      <c r="BF145" s="47">
        <v>1</v>
      </c>
    </row>
    <row r="146" spans="1:58" ht="11.75" customHeight="1" x14ac:dyDescent="0.25">
      <c r="A146" s="19">
        <v>255184</v>
      </c>
      <c r="B146" s="20" t="s">
        <v>319</v>
      </c>
      <c r="C146" s="47">
        <v>122</v>
      </c>
      <c r="D146" s="17">
        <v>60281470.590000004</v>
      </c>
      <c r="E146" s="17">
        <v>60281470.590000004</v>
      </c>
      <c r="F146" s="17">
        <v>60281470.590000004</v>
      </c>
      <c r="G146" s="17">
        <v>0</v>
      </c>
      <c r="H146" s="17">
        <v>0</v>
      </c>
      <c r="I146" s="17">
        <v>0</v>
      </c>
      <c r="J146" s="17">
        <v>0</v>
      </c>
      <c r="K146" s="17">
        <v>60281470.590000004</v>
      </c>
      <c r="L146" s="17">
        <v>58391327.189999998</v>
      </c>
      <c r="M146" s="17">
        <v>1890143.4</v>
      </c>
      <c r="N146" s="17">
        <v>0</v>
      </c>
      <c r="O146" s="17">
        <v>60281470.590000004</v>
      </c>
      <c r="P146" s="17">
        <v>60281470.590000004</v>
      </c>
      <c r="Q146" s="17">
        <v>34520626.109999999</v>
      </c>
      <c r="R146" s="17">
        <v>0</v>
      </c>
      <c r="S146" s="17">
        <v>15178637.51</v>
      </c>
      <c r="T146" s="17">
        <v>3789105.97</v>
      </c>
      <c r="U146" s="17">
        <v>0</v>
      </c>
      <c r="V146" s="17">
        <v>6793101</v>
      </c>
      <c r="W146" s="17">
        <v>0</v>
      </c>
      <c r="X146" s="17">
        <v>0</v>
      </c>
      <c r="Y146" s="17">
        <v>0</v>
      </c>
      <c r="Z146" s="17">
        <v>0</v>
      </c>
      <c r="AA146" s="17">
        <v>58391327.189999998</v>
      </c>
      <c r="AB146" s="17">
        <v>5212.8500000000004</v>
      </c>
      <c r="AC146" s="17">
        <v>27000</v>
      </c>
      <c r="AD146" s="17">
        <v>0</v>
      </c>
      <c r="AE146" s="17">
        <v>0</v>
      </c>
      <c r="AF146" s="47">
        <v>0</v>
      </c>
      <c r="AG146" s="47">
        <v>0</v>
      </c>
      <c r="AH146" s="17">
        <v>0</v>
      </c>
      <c r="AI146" s="17">
        <v>5212.8500000000004</v>
      </c>
      <c r="AJ146" s="17">
        <v>27000</v>
      </c>
      <c r="AK146" s="17">
        <v>0</v>
      </c>
      <c r="AL146" s="17">
        <v>0</v>
      </c>
      <c r="AM146" s="47">
        <v>0</v>
      </c>
      <c r="AN146" s="17">
        <v>0</v>
      </c>
      <c r="AO146" s="17">
        <v>5212.8500000000004</v>
      </c>
      <c r="AP146" s="17">
        <v>27000</v>
      </c>
      <c r="AQ146" s="17">
        <v>0</v>
      </c>
      <c r="AR146" s="47">
        <v>0</v>
      </c>
      <c r="AS146" s="17">
        <v>0</v>
      </c>
      <c r="AT146" s="17">
        <v>0</v>
      </c>
      <c r="AU146" s="47">
        <v>1</v>
      </c>
      <c r="AV146" s="17">
        <v>5212.8500000000004</v>
      </c>
      <c r="AW146" s="17">
        <v>488757.85</v>
      </c>
      <c r="AX146" s="17">
        <v>9000</v>
      </c>
      <c r="AY146" s="17">
        <v>0</v>
      </c>
      <c r="AZ146" s="17">
        <v>479757.85</v>
      </c>
      <c r="BA146" s="17">
        <v>0</v>
      </c>
      <c r="BB146" s="17">
        <v>0</v>
      </c>
      <c r="BC146" s="17">
        <v>1</v>
      </c>
      <c r="BD146" s="17">
        <v>195400</v>
      </c>
      <c r="BE146" s="47">
        <v>0</v>
      </c>
      <c r="BF146" s="47">
        <v>0</v>
      </c>
    </row>
    <row r="147" spans="1:58" ht="11.75" customHeight="1" x14ac:dyDescent="0.25">
      <c r="A147" s="19">
        <v>255185</v>
      </c>
      <c r="B147" s="20" t="s">
        <v>320</v>
      </c>
      <c r="C147" s="47">
        <v>95</v>
      </c>
      <c r="D147" s="17">
        <v>50063698.700000003</v>
      </c>
      <c r="E147" s="17">
        <v>50014028.020000003</v>
      </c>
      <c r="F147" s="17">
        <v>50000028.020000003</v>
      </c>
      <c r="G147" s="17">
        <v>14000</v>
      </c>
      <c r="H147" s="17">
        <v>0</v>
      </c>
      <c r="I147" s="17">
        <v>0</v>
      </c>
      <c r="J147" s="17">
        <v>0</v>
      </c>
      <c r="K147" s="17">
        <v>50063698.700000003</v>
      </c>
      <c r="L147" s="17">
        <v>45978384.020000003</v>
      </c>
      <c r="M147" s="17">
        <v>4085314.68</v>
      </c>
      <c r="N147" s="17">
        <v>0</v>
      </c>
      <c r="O147" s="17">
        <v>50049698.700000003</v>
      </c>
      <c r="P147" s="17">
        <v>50049698.700000003</v>
      </c>
      <c r="Q147" s="17">
        <v>33679247.049999997</v>
      </c>
      <c r="R147" s="17">
        <v>0</v>
      </c>
      <c r="S147" s="17">
        <v>7111200.1600000001</v>
      </c>
      <c r="T147" s="17">
        <v>3422441.49</v>
      </c>
      <c r="U147" s="17">
        <v>0</v>
      </c>
      <c r="V147" s="17">
        <v>5836810</v>
      </c>
      <c r="W147" s="17">
        <v>0</v>
      </c>
      <c r="X147" s="17">
        <v>0</v>
      </c>
      <c r="Y147" s="17">
        <v>0</v>
      </c>
      <c r="Z147" s="17">
        <v>0</v>
      </c>
      <c r="AA147" s="17">
        <v>45978384.020000003</v>
      </c>
      <c r="AB147" s="17">
        <v>3945.43</v>
      </c>
      <c r="AC147" s="17">
        <v>27000</v>
      </c>
      <c r="AD147" s="17">
        <v>0</v>
      </c>
      <c r="AE147" s="17">
        <v>0</v>
      </c>
      <c r="AF147" s="47">
        <v>0</v>
      </c>
      <c r="AG147" s="47">
        <v>0</v>
      </c>
      <c r="AH147" s="17">
        <v>0</v>
      </c>
      <c r="AI147" s="17">
        <v>3945.43</v>
      </c>
      <c r="AJ147" s="17">
        <v>27000</v>
      </c>
      <c r="AK147" s="17">
        <v>0</v>
      </c>
      <c r="AL147" s="17">
        <v>0</v>
      </c>
      <c r="AM147" s="47">
        <v>0</v>
      </c>
      <c r="AN147" s="17">
        <v>0</v>
      </c>
      <c r="AO147" s="17">
        <v>3945.43</v>
      </c>
      <c r="AP147" s="17">
        <v>27000</v>
      </c>
      <c r="AQ147" s="17">
        <v>0</v>
      </c>
      <c r="AR147" s="47">
        <v>0</v>
      </c>
      <c r="AS147" s="17">
        <v>0</v>
      </c>
      <c r="AT147" s="17">
        <v>0</v>
      </c>
      <c r="AU147" s="47">
        <v>1</v>
      </c>
      <c r="AV147" s="17">
        <v>3945.43</v>
      </c>
      <c r="AW147" s="17">
        <v>2798146.1</v>
      </c>
      <c r="AX147" s="17">
        <v>255328</v>
      </c>
      <c r="AY147" s="17">
        <v>2095412.74</v>
      </c>
      <c r="AZ147" s="17">
        <v>447405.36</v>
      </c>
      <c r="BA147" s="17">
        <v>2794753.67</v>
      </c>
      <c r="BB147" s="17">
        <v>2794753.67</v>
      </c>
      <c r="BC147" s="17">
        <v>1</v>
      </c>
      <c r="BD147" s="17">
        <v>169582.99</v>
      </c>
      <c r="BE147" s="47">
        <v>0</v>
      </c>
      <c r="BF147" s="47">
        <v>0</v>
      </c>
    </row>
    <row r="148" spans="1:58" ht="11.75" customHeight="1" x14ac:dyDescent="0.25">
      <c r="A148" s="19">
        <v>255186</v>
      </c>
      <c r="B148" s="20" t="s">
        <v>321</v>
      </c>
      <c r="C148" s="47">
        <v>102</v>
      </c>
      <c r="D148" s="17">
        <v>46023249.200000003</v>
      </c>
      <c r="E148" s="17">
        <v>46022950.579999998</v>
      </c>
      <c r="F148" s="17">
        <v>45755510.579999998</v>
      </c>
      <c r="G148" s="17">
        <v>267440</v>
      </c>
      <c r="H148" s="17">
        <v>0</v>
      </c>
      <c r="I148" s="17">
        <v>0</v>
      </c>
      <c r="J148" s="17">
        <v>0</v>
      </c>
      <c r="K148" s="17">
        <v>46023249.200000003</v>
      </c>
      <c r="L148" s="17">
        <v>43914359.329999998</v>
      </c>
      <c r="M148" s="17">
        <v>2108889.87</v>
      </c>
      <c r="N148" s="17">
        <v>0</v>
      </c>
      <c r="O148" s="17">
        <v>45755809.200000003</v>
      </c>
      <c r="P148" s="17">
        <v>45755809.200000003</v>
      </c>
      <c r="Q148" s="17">
        <v>31744004.350000001</v>
      </c>
      <c r="R148" s="17">
        <v>0</v>
      </c>
      <c r="S148" s="17">
        <v>5620877.2000000002</v>
      </c>
      <c r="T148" s="17">
        <v>2611773.65</v>
      </c>
      <c r="U148" s="17">
        <v>0</v>
      </c>
      <c r="V148" s="17">
        <v>5779154</v>
      </c>
      <c r="W148" s="17">
        <v>0</v>
      </c>
      <c r="X148" s="17">
        <v>0</v>
      </c>
      <c r="Y148" s="17">
        <v>0</v>
      </c>
      <c r="Z148" s="17">
        <v>0</v>
      </c>
      <c r="AA148" s="17">
        <v>43914359.329999998</v>
      </c>
      <c r="AB148" s="17">
        <v>7140.19</v>
      </c>
      <c r="AC148" s="17">
        <v>27000</v>
      </c>
      <c r="AD148" s="17">
        <v>0</v>
      </c>
      <c r="AE148" s="17">
        <v>0</v>
      </c>
      <c r="AF148" s="47">
        <v>0</v>
      </c>
      <c r="AG148" s="47">
        <v>0</v>
      </c>
      <c r="AH148" s="17">
        <v>0</v>
      </c>
      <c r="AI148" s="17">
        <v>7140.19</v>
      </c>
      <c r="AJ148" s="17">
        <v>27000</v>
      </c>
      <c r="AK148" s="17">
        <v>0</v>
      </c>
      <c r="AL148" s="17">
        <v>0</v>
      </c>
      <c r="AM148" s="47">
        <v>0</v>
      </c>
      <c r="AN148" s="17">
        <v>0</v>
      </c>
      <c r="AO148" s="17">
        <v>7140.19</v>
      </c>
      <c r="AP148" s="17">
        <v>27000</v>
      </c>
      <c r="AQ148" s="17">
        <v>0</v>
      </c>
      <c r="AR148" s="47">
        <v>0</v>
      </c>
      <c r="AS148" s="17">
        <v>0</v>
      </c>
      <c r="AT148" s="17">
        <v>0</v>
      </c>
      <c r="AU148" s="47">
        <v>1</v>
      </c>
      <c r="AV148" s="17">
        <v>7140.19</v>
      </c>
      <c r="AW148" s="17">
        <v>51910.19</v>
      </c>
      <c r="AX148" s="17">
        <v>51910.19</v>
      </c>
      <c r="AY148" s="17">
        <v>0</v>
      </c>
      <c r="AZ148" s="17">
        <v>0</v>
      </c>
      <c r="BA148" s="17">
        <v>0</v>
      </c>
      <c r="BB148" s="17">
        <v>0</v>
      </c>
      <c r="BC148" s="17">
        <v>1</v>
      </c>
      <c r="BD148" s="17">
        <v>156230</v>
      </c>
      <c r="BE148" s="47">
        <v>0</v>
      </c>
      <c r="BF148" s="47">
        <v>0</v>
      </c>
    </row>
    <row r="149" spans="1:58" ht="11.75" customHeight="1" x14ac:dyDescent="0.25">
      <c r="A149" s="19">
        <v>255188</v>
      </c>
      <c r="B149" s="20" t="s">
        <v>322</v>
      </c>
      <c r="C149" s="47">
        <v>37</v>
      </c>
      <c r="D149" s="17">
        <v>69241197.540000007</v>
      </c>
      <c r="E149" s="17">
        <v>69238764.900000006</v>
      </c>
      <c r="F149" s="17">
        <v>69238764.900000006</v>
      </c>
      <c r="G149" s="17">
        <v>0</v>
      </c>
      <c r="H149" s="17">
        <v>0</v>
      </c>
      <c r="I149" s="17">
        <v>0</v>
      </c>
      <c r="J149" s="17">
        <v>0</v>
      </c>
      <c r="K149" s="17">
        <v>69241197.540000007</v>
      </c>
      <c r="L149" s="17">
        <v>14211956.74</v>
      </c>
      <c r="M149" s="17">
        <v>55029240.799999997</v>
      </c>
      <c r="N149" s="17">
        <v>0</v>
      </c>
      <c r="O149" s="17">
        <v>69241197.540000007</v>
      </c>
      <c r="P149" s="17">
        <v>69241197.540000007</v>
      </c>
      <c r="Q149" s="17">
        <v>64477293.82</v>
      </c>
      <c r="R149" s="17">
        <v>0</v>
      </c>
      <c r="S149" s="17">
        <v>1909290.88</v>
      </c>
      <c r="T149" s="17">
        <v>960914.84</v>
      </c>
      <c r="U149" s="17">
        <v>0</v>
      </c>
      <c r="V149" s="17">
        <v>1893698</v>
      </c>
      <c r="W149" s="17">
        <v>0</v>
      </c>
      <c r="X149" s="17">
        <v>0</v>
      </c>
      <c r="Y149" s="17">
        <v>0</v>
      </c>
      <c r="Z149" s="17">
        <v>0</v>
      </c>
      <c r="AA149" s="17">
        <v>14211956.74</v>
      </c>
      <c r="AB149" s="17">
        <v>9856.26</v>
      </c>
      <c r="AC149" s="17">
        <v>46000</v>
      </c>
      <c r="AD149" s="17">
        <v>0</v>
      </c>
      <c r="AE149" s="17">
        <v>0</v>
      </c>
      <c r="AF149" s="47">
        <v>0</v>
      </c>
      <c r="AG149" s="47">
        <v>0</v>
      </c>
      <c r="AH149" s="17">
        <v>0</v>
      </c>
      <c r="AI149" s="17">
        <v>9856.26</v>
      </c>
      <c r="AJ149" s="17">
        <v>46000</v>
      </c>
      <c r="AK149" s="17">
        <v>0</v>
      </c>
      <c r="AL149" s="17">
        <v>0</v>
      </c>
      <c r="AM149" s="47">
        <v>0</v>
      </c>
      <c r="AN149" s="17">
        <v>0</v>
      </c>
      <c r="AO149" s="17">
        <v>9856.26</v>
      </c>
      <c r="AP149" s="17">
        <v>46000</v>
      </c>
      <c r="AQ149" s="17">
        <v>0</v>
      </c>
      <c r="AR149" s="47">
        <v>0</v>
      </c>
      <c r="AS149" s="17">
        <v>0</v>
      </c>
      <c r="AT149" s="17">
        <v>0</v>
      </c>
      <c r="AU149" s="47">
        <v>2</v>
      </c>
      <c r="AV149" s="17">
        <v>4928.13</v>
      </c>
      <c r="AW149" s="17">
        <v>37032026.409999996</v>
      </c>
      <c r="AX149" s="17">
        <v>28109760</v>
      </c>
      <c r="AY149" s="17">
        <v>0</v>
      </c>
      <c r="AZ149" s="17">
        <v>8922266.4100000001</v>
      </c>
      <c r="BA149" s="17">
        <v>37030239.100000001</v>
      </c>
      <c r="BB149" s="17">
        <v>36680239.100000001</v>
      </c>
      <c r="BC149" s="17">
        <v>2</v>
      </c>
      <c r="BD149" s="17">
        <v>315385.90000000002</v>
      </c>
      <c r="BE149" s="47">
        <v>0</v>
      </c>
      <c r="BF149" s="47">
        <v>8</v>
      </c>
    </row>
    <row r="150" spans="1:58" ht="11.75" customHeight="1" x14ac:dyDescent="0.25">
      <c r="A150" s="19">
        <v>255190</v>
      </c>
      <c r="B150" s="20" t="s">
        <v>323</v>
      </c>
      <c r="C150" s="47">
        <v>54</v>
      </c>
      <c r="D150" s="17">
        <v>18641133.09</v>
      </c>
      <c r="E150" s="17">
        <v>18583619.390000001</v>
      </c>
      <c r="F150" s="17">
        <v>18583619.390000001</v>
      </c>
      <c r="G150" s="17">
        <v>0</v>
      </c>
      <c r="H150" s="17">
        <v>0</v>
      </c>
      <c r="I150" s="17">
        <v>0</v>
      </c>
      <c r="J150" s="17">
        <v>0</v>
      </c>
      <c r="K150" s="17">
        <v>18641133.09</v>
      </c>
      <c r="L150" s="17">
        <v>17715180.98</v>
      </c>
      <c r="M150" s="17">
        <v>925952.11</v>
      </c>
      <c r="N150" s="17">
        <v>0</v>
      </c>
      <c r="O150" s="17">
        <v>18641133.09</v>
      </c>
      <c r="P150" s="17">
        <v>18641133.09</v>
      </c>
      <c r="Q150" s="17">
        <v>13755186.970000001</v>
      </c>
      <c r="R150" s="17">
        <v>0</v>
      </c>
      <c r="S150" s="17">
        <v>1577401.32</v>
      </c>
      <c r="T150" s="17">
        <v>1086999.32</v>
      </c>
      <c r="U150" s="17">
        <v>0</v>
      </c>
      <c r="V150" s="17">
        <v>2221545.48</v>
      </c>
      <c r="W150" s="17">
        <v>0</v>
      </c>
      <c r="X150" s="17">
        <v>0</v>
      </c>
      <c r="Y150" s="17">
        <v>0</v>
      </c>
      <c r="Z150" s="17">
        <v>0</v>
      </c>
      <c r="AA150" s="17">
        <v>17715180.98</v>
      </c>
      <c r="AB150" s="17">
        <v>0</v>
      </c>
      <c r="AC150" s="17">
        <v>0</v>
      </c>
      <c r="AD150" s="17">
        <v>0</v>
      </c>
      <c r="AE150" s="17">
        <v>0</v>
      </c>
      <c r="AF150" s="47">
        <v>0</v>
      </c>
      <c r="AG150" s="47">
        <v>0</v>
      </c>
      <c r="AH150" s="17">
        <v>0</v>
      </c>
      <c r="AI150" s="17">
        <v>0</v>
      </c>
      <c r="AJ150" s="17">
        <v>0</v>
      </c>
      <c r="AK150" s="17">
        <v>0</v>
      </c>
      <c r="AL150" s="17">
        <v>0</v>
      </c>
      <c r="AM150" s="47">
        <v>0</v>
      </c>
      <c r="AN150" s="17">
        <v>0</v>
      </c>
      <c r="AO150" s="17">
        <v>0</v>
      </c>
      <c r="AP150" s="17">
        <v>0</v>
      </c>
      <c r="AQ150" s="17">
        <v>0</v>
      </c>
      <c r="AR150" s="47">
        <v>0</v>
      </c>
      <c r="AS150" s="17">
        <v>0</v>
      </c>
      <c r="AT150" s="17">
        <v>0</v>
      </c>
      <c r="AU150" s="47">
        <v>0</v>
      </c>
      <c r="AV150" s="17">
        <v>0</v>
      </c>
      <c r="AW150" s="17">
        <v>147484</v>
      </c>
      <c r="AX150" s="17">
        <v>9984</v>
      </c>
      <c r="AY150" s="17">
        <v>0</v>
      </c>
      <c r="AZ150" s="17">
        <v>137500</v>
      </c>
      <c r="BA150" s="17">
        <v>147484</v>
      </c>
      <c r="BB150" s="17">
        <v>0</v>
      </c>
      <c r="BC150" s="17">
        <v>0</v>
      </c>
      <c r="BD150" s="17">
        <v>0</v>
      </c>
      <c r="BE150" s="47">
        <v>0</v>
      </c>
      <c r="BF150" s="47">
        <v>0</v>
      </c>
    </row>
    <row r="151" spans="1:58" ht="11.75" customHeight="1" x14ac:dyDescent="0.25">
      <c r="A151" s="19">
        <v>255191</v>
      </c>
      <c r="B151" s="20" t="s">
        <v>324</v>
      </c>
      <c r="C151" s="47">
        <v>49</v>
      </c>
      <c r="D151" s="17">
        <v>18573625.190000001</v>
      </c>
      <c r="E151" s="17">
        <v>18090648.190000001</v>
      </c>
      <c r="F151" s="17">
        <v>18090648.190000001</v>
      </c>
      <c r="G151" s="17">
        <v>0</v>
      </c>
      <c r="H151" s="17">
        <v>0</v>
      </c>
      <c r="I151" s="17">
        <v>0</v>
      </c>
      <c r="J151" s="17">
        <v>0</v>
      </c>
      <c r="K151" s="17">
        <v>18573625.190000001</v>
      </c>
      <c r="L151" s="17">
        <v>15396165.050000001</v>
      </c>
      <c r="M151" s="17">
        <v>3177460.14</v>
      </c>
      <c r="N151" s="17">
        <v>0</v>
      </c>
      <c r="O151" s="17">
        <v>18573625.190000001</v>
      </c>
      <c r="P151" s="17">
        <v>18573625.190000001</v>
      </c>
      <c r="Q151" s="17">
        <v>14148654.189999999</v>
      </c>
      <c r="R151" s="17">
        <v>0</v>
      </c>
      <c r="S151" s="17">
        <v>1534650.88</v>
      </c>
      <c r="T151" s="17">
        <v>903196.12</v>
      </c>
      <c r="U151" s="17">
        <v>0</v>
      </c>
      <c r="V151" s="17">
        <v>1987124</v>
      </c>
      <c r="W151" s="17">
        <v>0</v>
      </c>
      <c r="X151" s="17">
        <v>0</v>
      </c>
      <c r="Y151" s="17">
        <v>0</v>
      </c>
      <c r="Z151" s="17">
        <v>0</v>
      </c>
      <c r="AA151" s="17">
        <v>15396165.050000001</v>
      </c>
      <c r="AB151" s="17">
        <v>0</v>
      </c>
      <c r="AC151" s="17">
        <v>0</v>
      </c>
      <c r="AD151" s="17">
        <v>0</v>
      </c>
      <c r="AE151" s="17">
        <v>0</v>
      </c>
      <c r="AF151" s="47">
        <v>0</v>
      </c>
      <c r="AG151" s="47">
        <v>0</v>
      </c>
      <c r="AH151" s="17">
        <v>0</v>
      </c>
      <c r="AI151" s="17">
        <v>0</v>
      </c>
      <c r="AJ151" s="17">
        <v>0</v>
      </c>
      <c r="AK151" s="17">
        <v>0</v>
      </c>
      <c r="AL151" s="17">
        <v>0</v>
      </c>
      <c r="AM151" s="47">
        <v>0</v>
      </c>
      <c r="AN151" s="17">
        <v>0</v>
      </c>
      <c r="AO151" s="17">
        <v>0</v>
      </c>
      <c r="AP151" s="17">
        <v>0</v>
      </c>
      <c r="AQ151" s="17">
        <v>0</v>
      </c>
      <c r="AR151" s="47">
        <v>0</v>
      </c>
      <c r="AS151" s="17">
        <v>0</v>
      </c>
      <c r="AT151" s="17">
        <v>0</v>
      </c>
      <c r="AU151" s="47">
        <v>0</v>
      </c>
      <c r="AV151" s="17">
        <v>0</v>
      </c>
      <c r="AW151" s="17">
        <v>2201529</v>
      </c>
      <c r="AX151" s="17">
        <v>2047085</v>
      </c>
      <c r="AY151" s="17">
        <v>0</v>
      </c>
      <c r="AZ151" s="17">
        <v>154444</v>
      </c>
      <c r="BA151" s="17">
        <v>2201529</v>
      </c>
      <c r="BB151" s="17">
        <v>2201529</v>
      </c>
      <c r="BC151" s="17">
        <v>0</v>
      </c>
      <c r="BD151" s="17">
        <v>0</v>
      </c>
      <c r="BE151" s="47">
        <v>0</v>
      </c>
      <c r="BF151" s="47">
        <v>0</v>
      </c>
    </row>
    <row r="152" spans="1:58" ht="11.75" customHeight="1" x14ac:dyDescent="0.25">
      <c r="A152" s="19">
        <v>255192</v>
      </c>
      <c r="B152" s="20" t="s">
        <v>325</v>
      </c>
      <c r="C152" s="47">
        <v>107</v>
      </c>
      <c r="D152" s="17">
        <v>42948907.759999998</v>
      </c>
      <c r="E152" s="17">
        <v>42948907.759999998</v>
      </c>
      <c r="F152" s="17">
        <v>42948907.759999998</v>
      </c>
      <c r="G152" s="17">
        <v>0</v>
      </c>
      <c r="H152" s="17">
        <v>0</v>
      </c>
      <c r="I152" s="17">
        <v>0</v>
      </c>
      <c r="J152" s="17">
        <v>0</v>
      </c>
      <c r="K152" s="17">
        <v>42948907.759999998</v>
      </c>
      <c r="L152" s="17">
        <v>39748361.009999998</v>
      </c>
      <c r="M152" s="17">
        <v>3200546.75</v>
      </c>
      <c r="N152" s="17">
        <v>0</v>
      </c>
      <c r="O152" s="17">
        <v>42948907.759999998</v>
      </c>
      <c r="P152" s="17">
        <v>42948907.759999998</v>
      </c>
      <c r="Q152" s="17">
        <v>30352605.989999998</v>
      </c>
      <c r="R152" s="17">
        <v>0</v>
      </c>
      <c r="S152" s="17">
        <v>4894304.6399999997</v>
      </c>
      <c r="T152" s="17">
        <v>2635379.9900000002</v>
      </c>
      <c r="U152" s="17">
        <v>0</v>
      </c>
      <c r="V152" s="17">
        <v>5066617.1399999997</v>
      </c>
      <c r="W152" s="17">
        <v>0</v>
      </c>
      <c r="X152" s="17">
        <v>0</v>
      </c>
      <c r="Y152" s="17">
        <v>0</v>
      </c>
      <c r="Z152" s="17">
        <v>0</v>
      </c>
      <c r="AA152" s="17">
        <v>39748361.009999998</v>
      </c>
      <c r="AB152" s="17">
        <v>0</v>
      </c>
      <c r="AC152" s="17">
        <v>0</v>
      </c>
      <c r="AD152" s="17">
        <v>0</v>
      </c>
      <c r="AE152" s="17">
        <v>0</v>
      </c>
      <c r="AF152" s="47">
        <v>0</v>
      </c>
      <c r="AG152" s="47">
        <v>0</v>
      </c>
      <c r="AH152" s="17">
        <v>0</v>
      </c>
      <c r="AI152" s="17">
        <v>0</v>
      </c>
      <c r="AJ152" s="17">
        <v>0</v>
      </c>
      <c r="AK152" s="17">
        <v>0</v>
      </c>
      <c r="AL152" s="17">
        <v>0</v>
      </c>
      <c r="AM152" s="47">
        <v>0</v>
      </c>
      <c r="AN152" s="17">
        <v>0</v>
      </c>
      <c r="AO152" s="17">
        <v>0</v>
      </c>
      <c r="AP152" s="17">
        <v>0</v>
      </c>
      <c r="AQ152" s="17">
        <v>0</v>
      </c>
      <c r="AR152" s="47">
        <v>0</v>
      </c>
      <c r="AS152" s="17">
        <v>0</v>
      </c>
      <c r="AT152" s="17">
        <v>0</v>
      </c>
      <c r="AU152" s="47">
        <v>0</v>
      </c>
      <c r="AV152" s="17">
        <v>0</v>
      </c>
      <c r="AW152" s="17">
        <v>1548910.35</v>
      </c>
      <c r="AX152" s="17">
        <v>118958</v>
      </c>
      <c r="AY152" s="17">
        <v>0</v>
      </c>
      <c r="AZ152" s="17">
        <v>1429952.35</v>
      </c>
      <c r="BA152" s="17">
        <v>1429952.35</v>
      </c>
      <c r="BB152" s="17">
        <v>1429952.35</v>
      </c>
      <c r="BC152" s="17">
        <v>0</v>
      </c>
      <c r="BD152" s="17">
        <v>0</v>
      </c>
      <c r="BE152" s="47">
        <v>0</v>
      </c>
      <c r="BF152" s="47">
        <v>0</v>
      </c>
    </row>
    <row r="153" spans="1:58" ht="11.75" customHeight="1" x14ac:dyDescent="0.25">
      <c r="A153" s="19">
        <v>255193</v>
      </c>
      <c r="B153" s="20" t="s">
        <v>326</v>
      </c>
      <c r="C153" s="47">
        <v>61</v>
      </c>
      <c r="D153" s="17">
        <v>21824243.309999999</v>
      </c>
      <c r="E153" s="17">
        <v>21824243.309999999</v>
      </c>
      <c r="F153" s="17">
        <v>21824243.309999999</v>
      </c>
      <c r="G153" s="17">
        <v>0</v>
      </c>
      <c r="H153" s="17">
        <v>0</v>
      </c>
      <c r="I153" s="17">
        <v>0</v>
      </c>
      <c r="J153" s="17">
        <v>0</v>
      </c>
      <c r="K153" s="17">
        <v>21824243.309999999</v>
      </c>
      <c r="L153" s="17">
        <v>20748538.309999999</v>
      </c>
      <c r="M153" s="17">
        <v>1075705</v>
      </c>
      <c r="N153" s="17">
        <v>0</v>
      </c>
      <c r="O153" s="17">
        <v>21824243.309999999</v>
      </c>
      <c r="P153" s="17">
        <v>21824243.309999999</v>
      </c>
      <c r="Q153" s="17">
        <v>15788326.050000001</v>
      </c>
      <c r="R153" s="17">
        <v>0</v>
      </c>
      <c r="S153" s="17">
        <v>2022350.96</v>
      </c>
      <c r="T153" s="17">
        <v>1297895.3</v>
      </c>
      <c r="U153" s="17">
        <v>0</v>
      </c>
      <c r="V153" s="17">
        <v>2715671</v>
      </c>
      <c r="W153" s="17">
        <v>0</v>
      </c>
      <c r="X153" s="17">
        <v>0</v>
      </c>
      <c r="Y153" s="17">
        <v>0</v>
      </c>
      <c r="Z153" s="17">
        <v>0</v>
      </c>
      <c r="AA153" s="17">
        <v>20748538.309999999</v>
      </c>
      <c r="AB153" s="17">
        <v>0</v>
      </c>
      <c r="AC153" s="17">
        <v>0</v>
      </c>
      <c r="AD153" s="17">
        <v>0</v>
      </c>
      <c r="AE153" s="17">
        <v>0</v>
      </c>
      <c r="AF153" s="47">
        <v>0</v>
      </c>
      <c r="AG153" s="47">
        <v>0</v>
      </c>
      <c r="AH153" s="17">
        <v>0</v>
      </c>
      <c r="AI153" s="17">
        <v>0</v>
      </c>
      <c r="AJ153" s="17">
        <v>0</v>
      </c>
      <c r="AK153" s="17">
        <v>0</v>
      </c>
      <c r="AL153" s="17">
        <v>0</v>
      </c>
      <c r="AM153" s="47">
        <v>0</v>
      </c>
      <c r="AN153" s="17">
        <v>0</v>
      </c>
      <c r="AO153" s="17">
        <v>0</v>
      </c>
      <c r="AP153" s="17">
        <v>0</v>
      </c>
      <c r="AQ153" s="17">
        <v>0</v>
      </c>
      <c r="AR153" s="47">
        <v>0</v>
      </c>
      <c r="AS153" s="17">
        <v>0</v>
      </c>
      <c r="AT153" s="17">
        <v>0</v>
      </c>
      <c r="AU153" s="47">
        <v>0</v>
      </c>
      <c r="AV153" s="17">
        <v>0</v>
      </c>
      <c r="AW153" s="17">
        <v>312836</v>
      </c>
      <c r="AX153" s="17">
        <v>312836</v>
      </c>
      <c r="AY153" s="17">
        <v>0</v>
      </c>
      <c r="AZ153" s="17">
        <v>0</v>
      </c>
      <c r="BA153" s="17">
        <v>312836</v>
      </c>
      <c r="BB153" s="17">
        <v>312836</v>
      </c>
      <c r="BC153" s="17">
        <v>0</v>
      </c>
      <c r="BD153" s="17">
        <v>0</v>
      </c>
      <c r="BE153" s="47">
        <v>0</v>
      </c>
      <c r="BF153" s="47">
        <v>0</v>
      </c>
    </row>
    <row r="154" spans="1:58" ht="11.75" customHeight="1" x14ac:dyDescent="0.25">
      <c r="A154" s="19">
        <v>255194</v>
      </c>
      <c r="B154" s="20" t="s">
        <v>327</v>
      </c>
      <c r="C154" s="47">
        <v>40</v>
      </c>
      <c r="D154" s="17">
        <v>17559533.91</v>
      </c>
      <c r="E154" s="17">
        <v>17374733.91</v>
      </c>
      <c r="F154" s="17">
        <v>17374733.91</v>
      </c>
      <c r="G154" s="17">
        <v>0</v>
      </c>
      <c r="H154" s="17">
        <v>0</v>
      </c>
      <c r="I154" s="17">
        <v>0</v>
      </c>
      <c r="J154" s="17">
        <v>0</v>
      </c>
      <c r="K154" s="17">
        <v>17559533.91</v>
      </c>
      <c r="L154" s="17">
        <v>13967989.609999999</v>
      </c>
      <c r="M154" s="17">
        <v>3591544.3</v>
      </c>
      <c r="N154" s="17">
        <v>0</v>
      </c>
      <c r="O154" s="17">
        <v>17559533.91</v>
      </c>
      <c r="P154" s="17">
        <v>17559533.91</v>
      </c>
      <c r="Q154" s="17">
        <v>13595867.310000001</v>
      </c>
      <c r="R154" s="17">
        <v>0</v>
      </c>
      <c r="S154" s="17">
        <v>1387274.16</v>
      </c>
      <c r="T154" s="17">
        <v>861717.44</v>
      </c>
      <c r="U154" s="17">
        <v>0</v>
      </c>
      <c r="V154" s="17">
        <v>1714675</v>
      </c>
      <c r="W154" s="17">
        <v>0</v>
      </c>
      <c r="X154" s="17">
        <v>0</v>
      </c>
      <c r="Y154" s="17">
        <v>0</v>
      </c>
      <c r="Z154" s="17">
        <v>0</v>
      </c>
      <c r="AA154" s="17">
        <v>13967989.609999999</v>
      </c>
      <c r="AB154" s="17">
        <v>0</v>
      </c>
      <c r="AC154" s="17">
        <v>0</v>
      </c>
      <c r="AD154" s="17">
        <v>0</v>
      </c>
      <c r="AE154" s="17">
        <v>0</v>
      </c>
      <c r="AF154" s="47">
        <v>0</v>
      </c>
      <c r="AG154" s="47">
        <v>0</v>
      </c>
      <c r="AH154" s="17">
        <v>0</v>
      </c>
      <c r="AI154" s="17">
        <v>0</v>
      </c>
      <c r="AJ154" s="17">
        <v>0</v>
      </c>
      <c r="AK154" s="17">
        <v>0</v>
      </c>
      <c r="AL154" s="17">
        <v>0</v>
      </c>
      <c r="AM154" s="47">
        <v>0</v>
      </c>
      <c r="AN154" s="17">
        <v>0</v>
      </c>
      <c r="AO154" s="17">
        <v>0</v>
      </c>
      <c r="AP154" s="17">
        <v>0</v>
      </c>
      <c r="AQ154" s="17">
        <v>0</v>
      </c>
      <c r="AR154" s="47">
        <v>0</v>
      </c>
      <c r="AS154" s="17">
        <v>0</v>
      </c>
      <c r="AT154" s="17">
        <v>0</v>
      </c>
      <c r="AU154" s="47">
        <v>0</v>
      </c>
      <c r="AV154" s="17">
        <v>0</v>
      </c>
      <c r="AW154" s="17">
        <v>648493.19999999995</v>
      </c>
      <c r="AX154" s="17">
        <v>508571</v>
      </c>
      <c r="AY154" s="17">
        <v>0</v>
      </c>
      <c r="AZ154" s="17">
        <v>139922.20000000001</v>
      </c>
      <c r="BA154" s="17">
        <v>648493.19999999995</v>
      </c>
      <c r="BB154" s="17">
        <v>642411</v>
      </c>
      <c r="BC154" s="17">
        <v>0</v>
      </c>
      <c r="BD154" s="17">
        <v>0</v>
      </c>
      <c r="BE154" s="47">
        <v>0</v>
      </c>
      <c r="BF154" s="47">
        <v>0</v>
      </c>
    </row>
    <row r="155" spans="1:58" ht="11.75" customHeight="1" x14ac:dyDescent="0.25">
      <c r="A155" s="19">
        <v>255195</v>
      </c>
      <c r="B155" s="20" t="s">
        <v>328</v>
      </c>
      <c r="C155" s="47">
        <v>39</v>
      </c>
      <c r="D155" s="17">
        <v>13550346.26</v>
      </c>
      <c r="E155" s="17">
        <v>13550346.26</v>
      </c>
      <c r="F155" s="17">
        <v>13550346.26</v>
      </c>
      <c r="G155" s="17">
        <v>0</v>
      </c>
      <c r="H155" s="17">
        <v>0</v>
      </c>
      <c r="I155" s="17">
        <v>0</v>
      </c>
      <c r="J155" s="17">
        <v>0</v>
      </c>
      <c r="K155" s="17">
        <v>13550346.26</v>
      </c>
      <c r="L155" s="17">
        <v>12858915.26</v>
      </c>
      <c r="M155" s="17">
        <v>691431</v>
      </c>
      <c r="N155" s="17">
        <v>0</v>
      </c>
      <c r="O155" s="17">
        <v>13550346.26</v>
      </c>
      <c r="P155" s="17">
        <v>13550346.26</v>
      </c>
      <c r="Q155" s="17">
        <v>9711694.3499999996</v>
      </c>
      <c r="R155" s="17">
        <v>0</v>
      </c>
      <c r="S155" s="17">
        <v>1275143.76</v>
      </c>
      <c r="T155" s="17">
        <v>820668.15</v>
      </c>
      <c r="U155" s="17">
        <v>0</v>
      </c>
      <c r="V155" s="17">
        <v>1742840</v>
      </c>
      <c r="W155" s="17">
        <v>0</v>
      </c>
      <c r="X155" s="17">
        <v>0</v>
      </c>
      <c r="Y155" s="17">
        <v>0</v>
      </c>
      <c r="Z155" s="17">
        <v>0</v>
      </c>
      <c r="AA155" s="17">
        <v>12858915.26</v>
      </c>
      <c r="AB155" s="17">
        <v>0</v>
      </c>
      <c r="AC155" s="17">
        <v>0</v>
      </c>
      <c r="AD155" s="17">
        <v>0</v>
      </c>
      <c r="AE155" s="17">
        <v>0</v>
      </c>
      <c r="AF155" s="47">
        <v>0</v>
      </c>
      <c r="AG155" s="47">
        <v>0</v>
      </c>
      <c r="AH155" s="17">
        <v>0</v>
      </c>
      <c r="AI155" s="17">
        <v>0</v>
      </c>
      <c r="AJ155" s="17">
        <v>0</v>
      </c>
      <c r="AK155" s="17">
        <v>0</v>
      </c>
      <c r="AL155" s="17">
        <v>0</v>
      </c>
      <c r="AM155" s="47">
        <v>0</v>
      </c>
      <c r="AN155" s="17">
        <v>0</v>
      </c>
      <c r="AO155" s="17">
        <v>0</v>
      </c>
      <c r="AP155" s="17">
        <v>0</v>
      </c>
      <c r="AQ155" s="17">
        <v>0</v>
      </c>
      <c r="AR155" s="47">
        <v>0</v>
      </c>
      <c r="AS155" s="17">
        <v>0</v>
      </c>
      <c r="AT155" s="17">
        <v>0</v>
      </c>
      <c r="AU155" s="47">
        <v>0</v>
      </c>
      <c r="AV155" s="17">
        <v>0</v>
      </c>
      <c r="AW155" s="17">
        <v>163780.98000000001</v>
      </c>
      <c r="AX155" s="17">
        <v>2620</v>
      </c>
      <c r="AY155" s="17">
        <v>0</v>
      </c>
      <c r="AZ155" s="17">
        <v>161160.98000000001</v>
      </c>
      <c r="BA155" s="17">
        <v>0</v>
      </c>
      <c r="BB155" s="17">
        <v>0</v>
      </c>
      <c r="BC155" s="17">
        <v>0</v>
      </c>
      <c r="BD155" s="17">
        <v>0</v>
      </c>
      <c r="BE155" s="47">
        <v>0</v>
      </c>
      <c r="BF155" s="47">
        <v>0</v>
      </c>
    </row>
    <row r="156" spans="1:58" ht="11.75" customHeight="1" x14ac:dyDescent="0.25">
      <c r="A156" s="19">
        <v>255196</v>
      </c>
      <c r="B156" s="20" t="s">
        <v>329</v>
      </c>
      <c r="C156" s="47">
        <v>33</v>
      </c>
      <c r="D156" s="17">
        <v>13682215.039999999</v>
      </c>
      <c r="E156" s="17">
        <v>13427452.039999999</v>
      </c>
      <c r="F156" s="17">
        <v>13427452.039999999</v>
      </c>
      <c r="G156" s="17">
        <v>0</v>
      </c>
      <c r="H156" s="17">
        <v>0</v>
      </c>
      <c r="I156" s="17">
        <v>0</v>
      </c>
      <c r="J156" s="17">
        <v>0</v>
      </c>
      <c r="K156" s="17">
        <v>13682215.039999999</v>
      </c>
      <c r="L156" s="17">
        <v>10656367.6</v>
      </c>
      <c r="M156" s="17">
        <v>3025847.44</v>
      </c>
      <c r="N156" s="17">
        <v>0</v>
      </c>
      <c r="O156" s="17">
        <v>13682215.039999999</v>
      </c>
      <c r="P156" s="17">
        <v>13682215.039999999</v>
      </c>
      <c r="Q156" s="17">
        <v>10830819.77</v>
      </c>
      <c r="R156" s="17">
        <v>0</v>
      </c>
      <c r="S156" s="17">
        <v>894146.4</v>
      </c>
      <c r="T156" s="17">
        <v>588249.87</v>
      </c>
      <c r="U156" s="17">
        <v>0</v>
      </c>
      <c r="V156" s="17">
        <v>1368999</v>
      </c>
      <c r="W156" s="17">
        <v>0</v>
      </c>
      <c r="X156" s="17">
        <v>0</v>
      </c>
      <c r="Y156" s="17">
        <v>0</v>
      </c>
      <c r="Z156" s="17">
        <v>0</v>
      </c>
      <c r="AA156" s="17">
        <v>10656367.6</v>
      </c>
      <c r="AB156" s="17">
        <v>0</v>
      </c>
      <c r="AC156" s="17">
        <v>0</v>
      </c>
      <c r="AD156" s="17">
        <v>0</v>
      </c>
      <c r="AE156" s="17">
        <v>0</v>
      </c>
      <c r="AF156" s="47">
        <v>0</v>
      </c>
      <c r="AG156" s="47">
        <v>0</v>
      </c>
      <c r="AH156" s="17">
        <v>0</v>
      </c>
      <c r="AI156" s="17">
        <v>0</v>
      </c>
      <c r="AJ156" s="17">
        <v>0</v>
      </c>
      <c r="AK156" s="17">
        <v>0</v>
      </c>
      <c r="AL156" s="17">
        <v>0</v>
      </c>
      <c r="AM156" s="47">
        <v>0</v>
      </c>
      <c r="AN156" s="17">
        <v>0</v>
      </c>
      <c r="AO156" s="17">
        <v>0</v>
      </c>
      <c r="AP156" s="17">
        <v>0</v>
      </c>
      <c r="AQ156" s="17">
        <v>0</v>
      </c>
      <c r="AR156" s="47">
        <v>0</v>
      </c>
      <c r="AS156" s="17">
        <v>0</v>
      </c>
      <c r="AT156" s="17">
        <v>0</v>
      </c>
      <c r="AU156" s="47">
        <v>0</v>
      </c>
      <c r="AV156" s="17">
        <v>0</v>
      </c>
      <c r="AW156" s="17">
        <v>527206.19999999995</v>
      </c>
      <c r="AX156" s="17">
        <v>351849</v>
      </c>
      <c r="AY156" s="17">
        <v>0</v>
      </c>
      <c r="AZ156" s="17">
        <v>175357.2</v>
      </c>
      <c r="BA156" s="17">
        <v>527206.19999999995</v>
      </c>
      <c r="BB156" s="17">
        <v>527206.19999999995</v>
      </c>
      <c r="BC156" s="17">
        <v>0</v>
      </c>
      <c r="BD156" s="17">
        <v>0</v>
      </c>
      <c r="BE156" s="47">
        <v>0</v>
      </c>
      <c r="BF156" s="47">
        <v>0</v>
      </c>
    </row>
    <row r="157" spans="1:58" ht="11.75" customHeight="1" x14ac:dyDescent="0.25">
      <c r="A157" s="19">
        <v>255197</v>
      </c>
      <c r="B157" s="20" t="s">
        <v>330</v>
      </c>
      <c r="C157" s="47">
        <v>37</v>
      </c>
      <c r="D157" s="17">
        <v>14388322.65</v>
      </c>
      <c r="E157" s="17">
        <v>14346722.65</v>
      </c>
      <c r="F157" s="17">
        <v>14346722.65</v>
      </c>
      <c r="G157" s="17">
        <v>0</v>
      </c>
      <c r="H157" s="17">
        <v>0</v>
      </c>
      <c r="I157" s="17">
        <v>0</v>
      </c>
      <c r="J157" s="17">
        <v>0</v>
      </c>
      <c r="K157" s="17">
        <v>14388322.65</v>
      </c>
      <c r="L157" s="17">
        <v>12352264.43</v>
      </c>
      <c r="M157" s="17">
        <v>2036058.22</v>
      </c>
      <c r="N157" s="17">
        <v>0</v>
      </c>
      <c r="O157" s="17">
        <v>14388322.65</v>
      </c>
      <c r="P157" s="17">
        <v>14388322.65</v>
      </c>
      <c r="Q157" s="17">
        <v>10912056.220000001</v>
      </c>
      <c r="R157" s="17">
        <v>0</v>
      </c>
      <c r="S157" s="17">
        <v>1196225.68</v>
      </c>
      <c r="T157" s="17">
        <v>745014.75</v>
      </c>
      <c r="U157" s="17">
        <v>0</v>
      </c>
      <c r="V157" s="17">
        <v>1535026</v>
      </c>
      <c r="W157" s="17">
        <v>0</v>
      </c>
      <c r="X157" s="17">
        <v>0</v>
      </c>
      <c r="Y157" s="17">
        <v>0</v>
      </c>
      <c r="Z157" s="17">
        <v>0</v>
      </c>
      <c r="AA157" s="17">
        <v>12352264.43</v>
      </c>
      <c r="AB157" s="17">
        <v>0</v>
      </c>
      <c r="AC157" s="17">
        <v>0</v>
      </c>
      <c r="AD157" s="17">
        <v>0</v>
      </c>
      <c r="AE157" s="17">
        <v>0</v>
      </c>
      <c r="AF157" s="47">
        <v>0</v>
      </c>
      <c r="AG157" s="47">
        <v>0</v>
      </c>
      <c r="AH157" s="17">
        <v>0</v>
      </c>
      <c r="AI157" s="17">
        <v>0</v>
      </c>
      <c r="AJ157" s="17">
        <v>0</v>
      </c>
      <c r="AK157" s="17">
        <v>0</v>
      </c>
      <c r="AL157" s="17">
        <v>0</v>
      </c>
      <c r="AM157" s="47">
        <v>0</v>
      </c>
      <c r="AN157" s="17">
        <v>0</v>
      </c>
      <c r="AO157" s="17">
        <v>0</v>
      </c>
      <c r="AP157" s="17">
        <v>0</v>
      </c>
      <c r="AQ157" s="17">
        <v>0</v>
      </c>
      <c r="AR157" s="47">
        <v>0</v>
      </c>
      <c r="AS157" s="17">
        <v>0</v>
      </c>
      <c r="AT157" s="17">
        <v>0</v>
      </c>
      <c r="AU157" s="47">
        <v>0</v>
      </c>
      <c r="AV157" s="17">
        <v>0</v>
      </c>
      <c r="AW157" s="17">
        <v>426939</v>
      </c>
      <c r="AX157" s="17">
        <v>83644</v>
      </c>
      <c r="AY157" s="17">
        <v>0</v>
      </c>
      <c r="AZ157" s="17">
        <v>343295</v>
      </c>
      <c r="BA157" s="17">
        <v>313927</v>
      </c>
      <c r="BB157" s="17">
        <v>274830</v>
      </c>
      <c r="BC157" s="17">
        <v>0</v>
      </c>
      <c r="BD157" s="17">
        <v>0</v>
      </c>
      <c r="BE157" s="47">
        <v>0</v>
      </c>
      <c r="BF157" s="47">
        <v>0</v>
      </c>
    </row>
    <row r="158" spans="1:58" ht="11.75" customHeight="1" x14ac:dyDescent="0.25">
      <c r="A158" s="19">
        <v>255198</v>
      </c>
      <c r="B158" s="20" t="s">
        <v>331</v>
      </c>
      <c r="C158" s="47">
        <v>7</v>
      </c>
      <c r="D158" s="17">
        <v>4776643.58</v>
      </c>
      <c r="E158" s="17">
        <v>4776643.58</v>
      </c>
      <c r="F158" s="17">
        <v>4776643.58</v>
      </c>
      <c r="G158" s="17">
        <v>0</v>
      </c>
      <c r="H158" s="17">
        <v>0</v>
      </c>
      <c r="I158" s="17">
        <v>0</v>
      </c>
      <c r="J158" s="17">
        <v>0</v>
      </c>
      <c r="K158" s="17">
        <v>4776643.58</v>
      </c>
      <c r="L158" s="17">
        <v>2584283.63</v>
      </c>
      <c r="M158" s="17">
        <v>2192359.9500000002</v>
      </c>
      <c r="N158" s="17">
        <v>0</v>
      </c>
      <c r="O158" s="17">
        <v>4776643.58</v>
      </c>
      <c r="P158" s="17">
        <v>4776643.58</v>
      </c>
      <c r="Q158" s="17">
        <v>3985993.03</v>
      </c>
      <c r="R158" s="17">
        <v>0</v>
      </c>
      <c r="S158" s="17">
        <v>280200.71999999997</v>
      </c>
      <c r="T158" s="17">
        <v>166965.82999999999</v>
      </c>
      <c r="U158" s="17">
        <v>0</v>
      </c>
      <c r="V158" s="17">
        <v>343484</v>
      </c>
      <c r="W158" s="17">
        <v>0</v>
      </c>
      <c r="X158" s="17">
        <v>0</v>
      </c>
      <c r="Y158" s="17">
        <v>0</v>
      </c>
      <c r="Z158" s="17">
        <v>0</v>
      </c>
      <c r="AA158" s="17">
        <v>2584283.63</v>
      </c>
      <c r="AB158" s="17">
        <v>0</v>
      </c>
      <c r="AC158" s="17">
        <v>0</v>
      </c>
      <c r="AD158" s="17">
        <v>0</v>
      </c>
      <c r="AE158" s="17">
        <v>0</v>
      </c>
      <c r="AF158" s="47">
        <v>0</v>
      </c>
      <c r="AG158" s="47">
        <v>0</v>
      </c>
      <c r="AH158" s="17">
        <v>0</v>
      </c>
      <c r="AI158" s="17">
        <v>0</v>
      </c>
      <c r="AJ158" s="17">
        <v>0</v>
      </c>
      <c r="AK158" s="17">
        <v>0</v>
      </c>
      <c r="AL158" s="17">
        <v>0</v>
      </c>
      <c r="AM158" s="47">
        <v>0</v>
      </c>
      <c r="AN158" s="17">
        <v>0</v>
      </c>
      <c r="AO158" s="17">
        <v>0</v>
      </c>
      <c r="AP158" s="17">
        <v>0</v>
      </c>
      <c r="AQ158" s="17">
        <v>0</v>
      </c>
      <c r="AR158" s="47">
        <v>0</v>
      </c>
      <c r="AS158" s="17">
        <v>0</v>
      </c>
      <c r="AT158" s="17">
        <v>0</v>
      </c>
      <c r="AU158" s="47">
        <v>0</v>
      </c>
      <c r="AV158" s="17">
        <v>0</v>
      </c>
      <c r="AW158" s="17">
        <v>168564</v>
      </c>
      <c r="AX158" s="17">
        <v>168564</v>
      </c>
      <c r="AY158" s="17">
        <v>0</v>
      </c>
      <c r="AZ158" s="17">
        <v>0</v>
      </c>
      <c r="BA158" s="17">
        <v>168564</v>
      </c>
      <c r="BB158" s="17">
        <v>168564</v>
      </c>
      <c r="BC158" s="17">
        <v>0</v>
      </c>
      <c r="BD158" s="17">
        <v>0</v>
      </c>
      <c r="BE158" s="47">
        <v>0</v>
      </c>
      <c r="BF158" s="47">
        <v>0</v>
      </c>
    </row>
    <row r="159" spans="1:58" ht="11.75" customHeight="1" x14ac:dyDescent="0.25">
      <c r="A159" s="19">
        <v>255200</v>
      </c>
      <c r="B159" s="20" t="s">
        <v>332</v>
      </c>
      <c r="C159" s="47">
        <v>8</v>
      </c>
      <c r="D159" s="17">
        <v>2626750.69</v>
      </c>
      <c r="E159" s="17">
        <v>2626750.69</v>
      </c>
      <c r="F159" s="17">
        <v>2626750.69</v>
      </c>
      <c r="G159" s="17">
        <v>0</v>
      </c>
      <c r="H159" s="17">
        <v>0</v>
      </c>
      <c r="I159" s="17">
        <v>0</v>
      </c>
      <c r="J159" s="17">
        <v>0</v>
      </c>
      <c r="K159" s="17">
        <v>2626750.69</v>
      </c>
      <c r="L159" s="17">
        <v>2605190.11</v>
      </c>
      <c r="M159" s="17">
        <v>21560.58</v>
      </c>
      <c r="N159" s="17">
        <v>0</v>
      </c>
      <c r="O159" s="17">
        <v>2626750.69</v>
      </c>
      <c r="P159" s="17">
        <v>2626750.69</v>
      </c>
      <c r="Q159" s="17">
        <v>1647827.13</v>
      </c>
      <c r="R159" s="17">
        <v>0</v>
      </c>
      <c r="S159" s="17">
        <v>317317.92</v>
      </c>
      <c r="T159" s="17">
        <v>202583.64</v>
      </c>
      <c r="U159" s="17">
        <v>0</v>
      </c>
      <c r="V159" s="17">
        <v>459022</v>
      </c>
      <c r="W159" s="17">
        <v>0</v>
      </c>
      <c r="X159" s="17">
        <v>0</v>
      </c>
      <c r="Y159" s="17">
        <v>0</v>
      </c>
      <c r="Z159" s="17">
        <v>0</v>
      </c>
      <c r="AA159" s="17">
        <v>2605190.11</v>
      </c>
      <c r="AB159" s="17">
        <v>0</v>
      </c>
      <c r="AC159" s="17">
        <v>0</v>
      </c>
      <c r="AD159" s="17">
        <v>0</v>
      </c>
      <c r="AE159" s="17">
        <v>0</v>
      </c>
      <c r="AF159" s="47">
        <v>0</v>
      </c>
      <c r="AG159" s="47">
        <v>0</v>
      </c>
      <c r="AH159" s="17">
        <v>0</v>
      </c>
      <c r="AI159" s="17">
        <v>0</v>
      </c>
      <c r="AJ159" s="17">
        <v>0</v>
      </c>
      <c r="AK159" s="17">
        <v>0</v>
      </c>
      <c r="AL159" s="17">
        <v>0</v>
      </c>
      <c r="AM159" s="47">
        <v>0</v>
      </c>
      <c r="AN159" s="17">
        <v>0</v>
      </c>
      <c r="AO159" s="17">
        <v>0</v>
      </c>
      <c r="AP159" s="17">
        <v>0</v>
      </c>
      <c r="AQ159" s="17">
        <v>0</v>
      </c>
      <c r="AR159" s="47">
        <v>0</v>
      </c>
      <c r="AS159" s="17">
        <v>0</v>
      </c>
      <c r="AT159" s="17">
        <v>0</v>
      </c>
      <c r="AU159" s="47">
        <v>0</v>
      </c>
      <c r="AV159" s="17">
        <v>0</v>
      </c>
      <c r="AW159" s="17">
        <v>0</v>
      </c>
      <c r="AX159" s="17">
        <v>0</v>
      </c>
      <c r="AY159" s="17">
        <v>0</v>
      </c>
      <c r="AZ159" s="17">
        <v>0</v>
      </c>
      <c r="BA159" s="17">
        <v>0</v>
      </c>
      <c r="BB159" s="17">
        <v>0</v>
      </c>
      <c r="BC159" s="17">
        <v>0</v>
      </c>
      <c r="BD159" s="17">
        <v>0</v>
      </c>
      <c r="BE159" s="47">
        <v>0</v>
      </c>
      <c r="BF159" s="47">
        <v>0</v>
      </c>
    </row>
    <row r="160" spans="1:58" ht="11.75" customHeight="1" x14ac:dyDescent="0.25">
      <c r="A160" s="19">
        <v>255201</v>
      </c>
      <c r="B160" s="20" t="s">
        <v>333</v>
      </c>
      <c r="C160" s="47">
        <v>13</v>
      </c>
      <c r="D160" s="17">
        <v>5750972.3200000003</v>
      </c>
      <c r="E160" s="17">
        <v>5722357.96</v>
      </c>
      <c r="F160" s="17">
        <v>5722357.96</v>
      </c>
      <c r="G160" s="17">
        <v>0</v>
      </c>
      <c r="H160" s="17">
        <v>0</v>
      </c>
      <c r="I160" s="17">
        <v>0</v>
      </c>
      <c r="J160" s="17">
        <v>0</v>
      </c>
      <c r="K160" s="17">
        <v>5750972.3200000003</v>
      </c>
      <c r="L160" s="17">
        <v>4566861.29</v>
      </c>
      <c r="M160" s="17">
        <v>1184111.03</v>
      </c>
      <c r="N160" s="17">
        <v>0</v>
      </c>
      <c r="O160" s="17">
        <v>5750972.3200000003</v>
      </c>
      <c r="P160" s="17">
        <v>5750972.3200000003</v>
      </c>
      <c r="Q160" s="17">
        <v>4318727.4800000004</v>
      </c>
      <c r="R160" s="17">
        <v>0</v>
      </c>
      <c r="S160" s="17">
        <v>517836.24</v>
      </c>
      <c r="T160" s="17">
        <v>302650.59999999998</v>
      </c>
      <c r="U160" s="17">
        <v>0</v>
      </c>
      <c r="V160" s="17">
        <v>611758</v>
      </c>
      <c r="W160" s="17">
        <v>0</v>
      </c>
      <c r="X160" s="17">
        <v>0</v>
      </c>
      <c r="Y160" s="17">
        <v>0</v>
      </c>
      <c r="Z160" s="17">
        <v>0</v>
      </c>
      <c r="AA160" s="17">
        <v>4566861.29</v>
      </c>
      <c r="AB160" s="17">
        <v>0</v>
      </c>
      <c r="AC160" s="17">
        <v>0</v>
      </c>
      <c r="AD160" s="17">
        <v>0</v>
      </c>
      <c r="AE160" s="17">
        <v>0</v>
      </c>
      <c r="AF160" s="47">
        <v>0</v>
      </c>
      <c r="AG160" s="47">
        <v>0</v>
      </c>
      <c r="AH160" s="17">
        <v>0</v>
      </c>
      <c r="AI160" s="17">
        <v>0</v>
      </c>
      <c r="AJ160" s="17">
        <v>0</v>
      </c>
      <c r="AK160" s="17">
        <v>0</v>
      </c>
      <c r="AL160" s="17">
        <v>0</v>
      </c>
      <c r="AM160" s="47">
        <v>0</v>
      </c>
      <c r="AN160" s="17">
        <v>0</v>
      </c>
      <c r="AO160" s="17">
        <v>0</v>
      </c>
      <c r="AP160" s="17">
        <v>0</v>
      </c>
      <c r="AQ160" s="17">
        <v>0</v>
      </c>
      <c r="AR160" s="47">
        <v>0</v>
      </c>
      <c r="AS160" s="17">
        <v>0</v>
      </c>
      <c r="AT160" s="17">
        <v>0</v>
      </c>
      <c r="AU160" s="47">
        <v>0</v>
      </c>
      <c r="AV160" s="17">
        <v>0</v>
      </c>
      <c r="AW160" s="17">
        <v>110538</v>
      </c>
      <c r="AX160" s="17">
        <v>54538</v>
      </c>
      <c r="AY160" s="17">
        <v>0</v>
      </c>
      <c r="AZ160" s="17">
        <v>56000</v>
      </c>
      <c r="BA160" s="17">
        <v>110538</v>
      </c>
      <c r="BB160" s="17">
        <v>0</v>
      </c>
      <c r="BC160" s="17">
        <v>0</v>
      </c>
      <c r="BD160" s="17">
        <v>0</v>
      </c>
      <c r="BE160" s="47">
        <v>0</v>
      </c>
      <c r="BF160" s="47">
        <v>0</v>
      </c>
    </row>
    <row r="161" spans="1:58" ht="11.75" customHeight="1" x14ac:dyDescent="0.25">
      <c r="A161" s="19">
        <v>255202</v>
      </c>
      <c r="B161" s="20" t="s">
        <v>334</v>
      </c>
      <c r="C161" s="47">
        <v>8</v>
      </c>
      <c r="D161" s="17">
        <v>1664746.48</v>
      </c>
      <c r="E161" s="17">
        <v>1664746.48</v>
      </c>
      <c r="F161" s="17">
        <v>1664746.48</v>
      </c>
      <c r="G161" s="17">
        <v>0</v>
      </c>
      <c r="H161" s="17">
        <v>0</v>
      </c>
      <c r="I161" s="17">
        <v>0</v>
      </c>
      <c r="J161" s="17">
        <v>0</v>
      </c>
      <c r="K161" s="17">
        <v>1664746.48</v>
      </c>
      <c r="L161" s="17">
        <v>804583.48</v>
      </c>
      <c r="M161" s="17">
        <v>860163</v>
      </c>
      <c r="N161" s="17">
        <v>0</v>
      </c>
      <c r="O161" s="17">
        <v>1664746.48</v>
      </c>
      <c r="P161" s="17">
        <v>1664746.48</v>
      </c>
      <c r="Q161" s="17">
        <v>1466071.68</v>
      </c>
      <c r="R161" s="17">
        <v>0</v>
      </c>
      <c r="S161" s="17">
        <v>79041.600000000006</v>
      </c>
      <c r="T161" s="17">
        <v>48350.2</v>
      </c>
      <c r="U161" s="17">
        <v>0</v>
      </c>
      <c r="V161" s="17">
        <v>71283</v>
      </c>
      <c r="W161" s="17">
        <v>0</v>
      </c>
      <c r="X161" s="17">
        <v>0</v>
      </c>
      <c r="Y161" s="17">
        <v>0</v>
      </c>
      <c r="Z161" s="17">
        <v>0</v>
      </c>
      <c r="AA161" s="17">
        <v>804583.48</v>
      </c>
      <c r="AB161" s="17">
        <v>0</v>
      </c>
      <c r="AC161" s="17">
        <v>0</v>
      </c>
      <c r="AD161" s="17">
        <v>0</v>
      </c>
      <c r="AE161" s="17">
        <v>0</v>
      </c>
      <c r="AF161" s="47">
        <v>0</v>
      </c>
      <c r="AG161" s="47">
        <v>0</v>
      </c>
      <c r="AH161" s="17">
        <v>0</v>
      </c>
      <c r="AI161" s="17">
        <v>0</v>
      </c>
      <c r="AJ161" s="17">
        <v>0</v>
      </c>
      <c r="AK161" s="17">
        <v>0</v>
      </c>
      <c r="AL161" s="17">
        <v>0</v>
      </c>
      <c r="AM161" s="47">
        <v>0</v>
      </c>
      <c r="AN161" s="17">
        <v>0</v>
      </c>
      <c r="AO161" s="17">
        <v>0</v>
      </c>
      <c r="AP161" s="17">
        <v>0</v>
      </c>
      <c r="AQ161" s="17">
        <v>0</v>
      </c>
      <c r="AR161" s="47">
        <v>0</v>
      </c>
      <c r="AS161" s="17">
        <v>0</v>
      </c>
      <c r="AT161" s="17">
        <v>0</v>
      </c>
      <c r="AU161" s="47">
        <v>0</v>
      </c>
      <c r="AV161" s="17">
        <v>0</v>
      </c>
      <c r="AW161" s="17">
        <v>116950</v>
      </c>
      <c r="AX161" s="17">
        <v>116950</v>
      </c>
      <c r="AY161" s="17">
        <v>0</v>
      </c>
      <c r="AZ161" s="17">
        <v>0</v>
      </c>
      <c r="BA161" s="17">
        <v>0</v>
      </c>
      <c r="BB161" s="17">
        <v>0</v>
      </c>
      <c r="BC161" s="17">
        <v>0</v>
      </c>
      <c r="BD161" s="17">
        <v>0</v>
      </c>
      <c r="BE161" s="47">
        <v>0</v>
      </c>
      <c r="BF161" s="47">
        <v>0</v>
      </c>
    </row>
    <row r="162" spans="1:58" ht="11.75" customHeight="1" x14ac:dyDescent="0.25">
      <c r="A162" s="19">
        <v>255203</v>
      </c>
      <c r="B162" s="20" t="s">
        <v>335</v>
      </c>
      <c r="C162" s="47">
        <v>11</v>
      </c>
      <c r="D162" s="17">
        <v>7050031.2300000004</v>
      </c>
      <c r="E162" s="17">
        <v>7006944.2300000004</v>
      </c>
      <c r="F162" s="17">
        <v>7006944.2300000004</v>
      </c>
      <c r="G162" s="17">
        <v>0</v>
      </c>
      <c r="H162" s="17">
        <v>0</v>
      </c>
      <c r="I162" s="17">
        <v>0</v>
      </c>
      <c r="J162" s="17">
        <v>0</v>
      </c>
      <c r="K162" s="17">
        <v>7050031.2300000004</v>
      </c>
      <c r="L162" s="17">
        <v>4610921.0599999996</v>
      </c>
      <c r="M162" s="17">
        <v>2439110.17</v>
      </c>
      <c r="N162" s="17">
        <v>0</v>
      </c>
      <c r="O162" s="17">
        <v>7050031.2300000004</v>
      </c>
      <c r="P162" s="17">
        <v>7050031.2300000004</v>
      </c>
      <c r="Q162" s="17">
        <v>5959412.0899999999</v>
      </c>
      <c r="R162" s="17">
        <v>0</v>
      </c>
      <c r="S162" s="17">
        <v>406102.24</v>
      </c>
      <c r="T162" s="17">
        <v>260979.9</v>
      </c>
      <c r="U162" s="17">
        <v>0</v>
      </c>
      <c r="V162" s="17">
        <v>423537</v>
      </c>
      <c r="W162" s="17">
        <v>0</v>
      </c>
      <c r="X162" s="17">
        <v>0</v>
      </c>
      <c r="Y162" s="17">
        <v>0</v>
      </c>
      <c r="Z162" s="17">
        <v>0</v>
      </c>
      <c r="AA162" s="17">
        <v>4610921.0599999996</v>
      </c>
      <c r="AB162" s="17">
        <v>0</v>
      </c>
      <c r="AC162" s="17">
        <v>0</v>
      </c>
      <c r="AD162" s="17">
        <v>0</v>
      </c>
      <c r="AE162" s="17">
        <v>0</v>
      </c>
      <c r="AF162" s="47">
        <v>0</v>
      </c>
      <c r="AG162" s="47">
        <v>0</v>
      </c>
      <c r="AH162" s="17">
        <v>0</v>
      </c>
      <c r="AI162" s="17">
        <v>0</v>
      </c>
      <c r="AJ162" s="17">
        <v>0</v>
      </c>
      <c r="AK162" s="17">
        <v>0</v>
      </c>
      <c r="AL162" s="17">
        <v>0</v>
      </c>
      <c r="AM162" s="47">
        <v>0</v>
      </c>
      <c r="AN162" s="17">
        <v>0</v>
      </c>
      <c r="AO162" s="17">
        <v>0</v>
      </c>
      <c r="AP162" s="17">
        <v>0</v>
      </c>
      <c r="AQ162" s="17">
        <v>0</v>
      </c>
      <c r="AR162" s="47">
        <v>0</v>
      </c>
      <c r="AS162" s="17">
        <v>0</v>
      </c>
      <c r="AT162" s="17">
        <v>0</v>
      </c>
      <c r="AU162" s="47">
        <v>0</v>
      </c>
      <c r="AV162" s="17">
        <v>0</v>
      </c>
      <c r="AW162" s="17">
        <v>140490</v>
      </c>
      <c r="AX162" s="17">
        <v>14490</v>
      </c>
      <c r="AY162" s="17">
        <v>0</v>
      </c>
      <c r="AZ162" s="17">
        <v>126000</v>
      </c>
      <c r="BA162" s="17">
        <v>140490</v>
      </c>
      <c r="BB162" s="17">
        <v>140490</v>
      </c>
      <c r="BC162" s="17">
        <v>0</v>
      </c>
      <c r="BD162" s="17">
        <v>0</v>
      </c>
      <c r="BE162" s="47">
        <v>0</v>
      </c>
      <c r="BF162" s="47">
        <v>0</v>
      </c>
    </row>
    <row r="163" spans="1:58" ht="11.75" customHeight="1" x14ac:dyDescent="0.25">
      <c r="A163" s="19">
        <v>255204</v>
      </c>
      <c r="B163" s="20" t="s">
        <v>336</v>
      </c>
      <c r="C163" s="47">
        <v>57</v>
      </c>
      <c r="D163" s="17">
        <v>19071864.43</v>
      </c>
      <c r="E163" s="17">
        <v>19071864.43</v>
      </c>
      <c r="F163" s="17">
        <v>19071864.43</v>
      </c>
      <c r="G163" s="17">
        <v>0</v>
      </c>
      <c r="H163" s="17">
        <v>0</v>
      </c>
      <c r="I163" s="17">
        <v>0</v>
      </c>
      <c r="J163" s="17">
        <v>0</v>
      </c>
      <c r="K163" s="17">
        <v>19071864.43</v>
      </c>
      <c r="L163" s="17">
        <v>14317710.43</v>
      </c>
      <c r="M163" s="17">
        <v>4754154</v>
      </c>
      <c r="N163" s="17">
        <v>0</v>
      </c>
      <c r="O163" s="17">
        <v>19071864.43</v>
      </c>
      <c r="P163" s="17">
        <v>19071864.43</v>
      </c>
      <c r="Q163" s="17">
        <v>15552883.970000001</v>
      </c>
      <c r="R163" s="17">
        <v>0</v>
      </c>
      <c r="S163" s="17">
        <v>1636802.4</v>
      </c>
      <c r="T163" s="17">
        <v>938976.06</v>
      </c>
      <c r="U163" s="17">
        <v>0</v>
      </c>
      <c r="V163" s="17">
        <v>943202</v>
      </c>
      <c r="W163" s="17">
        <v>0</v>
      </c>
      <c r="X163" s="17">
        <v>0</v>
      </c>
      <c r="Y163" s="17">
        <v>0</v>
      </c>
      <c r="Z163" s="17">
        <v>0</v>
      </c>
      <c r="AA163" s="17">
        <v>14317710.43</v>
      </c>
      <c r="AB163" s="17">
        <v>0</v>
      </c>
      <c r="AC163" s="17">
        <v>0</v>
      </c>
      <c r="AD163" s="17">
        <v>0</v>
      </c>
      <c r="AE163" s="17">
        <v>0</v>
      </c>
      <c r="AF163" s="47">
        <v>0</v>
      </c>
      <c r="AG163" s="47">
        <v>0</v>
      </c>
      <c r="AH163" s="17">
        <v>0</v>
      </c>
      <c r="AI163" s="17">
        <v>0</v>
      </c>
      <c r="AJ163" s="17">
        <v>0</v>
      </c>
      <c r="AK163" s="17">
        <v>0</v>
      </c>
      <c r="AL163" s="17">
        <v>0</v>
      </c>
      <c r="AM163" s="47">
        <v>0</v>
      </c>
      <c r="AN163" s="17">
        <v>0</v>
      </c>
      <c r="AO163" s="17">
        <v>0</v>
      </c>
      <c r="AP163" s="17">
        <v>0</v>
      </c>
      <c r="AQ163" s="17">
        <v>0</v>
      </c>
      <c r="AR163" s="47">
        <v>0</v>
      </c>
      <c r="AS163" s="17">
        <v>0</v>
      </c>
      <c r="AT163" s="17">
        <v>0</v>
      </c>
      <c r="AU163" s="47">
        <v>0</v>
      </c>
      <c r="AV163" s="17">
        <v>0</v>
      </c>
      <c r="AW163" s="17">
        <v>3371668.93</v>
      </c>
      <c r="AX163" s="17">
        <v>1881520.75</v>
      </c>
      <c r="AY163" s="17">
        <v>0</v>
      </c>
      <c r="AZ163" s="17">
        <v>1490148.18</v>
      </c>
      <c r="BA163" s="17">
        <v>0</v>
      </c>
      <c r="BB163" s="17">
        <v>0</v>
      </c>
      <c r="BC163" s="17">
        <v>0</v>
      </c>
      <c r="BD163" s="17">
        <v>0</v>
      </c>
      <c r="BE163" s="47">
        <v>0</v>
      </c>
      <c r="BF163" s="47">
        <v>0</v>
      </c>
    </row>
    <row r="164" spans="1:58" ht="11.75" customHeight="1" x14ac:dyDescent="0.25">
      <c r="A164" s="19">
        <v>255205</v>
      </c>
      <c r="B164" s="20" t="s">
        <v>337</v>
      </c>
      <c r="C164" s="47">
        <v>31</v>
      </c>
      <c r="D164" s="17">
        <v>10907368.300000001</v>
      </c>
      <c r="E164" s="17">
        <v>10907368.300000001</v>
      </c>
      <c r="F164" s="17">
        <v>10907368.300000001</v>
      </c>
      <c r="G164" s="17">
        <v>0</v>
      </c>
      <c r="H164" s="17">
        <v>0</v>
      </c>
      <c r="I164" s="17">
        <v>0</v>
      </c>
      <c r="J164" s="17">
        <v>0</v>
      </c>
      <c r="K164" s="17">
        <v>10907368.300000001</v>
      </c>
      <c r="L164" s="17">
        <v>8812748.6400000006</v>
      </c>
      <c r="M164" s="17">
        <v>2094619.66</v>
      </c>
      <c r="N164" s="17">
        <v>0</v>
      </c>
      <c r="O164" s="17">
        <v>10907368.300000001</v>
      </c>
      <c r="P164" s="17">
        <v>10907368.300000001</v>
      </c>
      <c r="Q164" s="17">
        <v>8690363.8599999994</v>
      </c>
      <c r="R164" s="17">
        <v>0</v>
      </c>
      <c r="S164" s="17">
        <v>943060.75</v>
      </c>
      <c r="T164" s="17">
        <v>418804.61</v>
      </c>
      <c r="U164" s="17">
        <v>0</v>
      </c>
      <c r="V164" s="17">
        <v>855139.08</v>
      </c>
      <c r="W164" s="17">
        <v>0</v>
      </c>
      <c r="X164" s="17">
        <v>0</v>
      </c>
      <c r="Y164" s="17">
        <v>0</v>
      </c>
      <c r="Z164" s="17">
        <v>0</v>
      </c>
      <c r="AA164" s="17">
        <v>8812748.6400000006</v>
      </c>
      <c r="AB164" s="17">
        <v>0</v>
      </c>
      <c r="AC164" s="17">
        <v>0</v>
      </c>
      <c r="AD164" s="17">
        <v>0</v>
      </c>
      <c r="AE164" s="17">
        <v>0</v>
      </c>
      <c r="AF164" s="47">
        <v>0</v>
      </c>
      <c r="AG164" s="47">
        <v>0</v>
      </c>
      <c r="AH164" s="17">
        <v>0</v>
      </c>
      <c r="AI164" s="17">
        <v>0</v>
      </c>
      <c r="AJ164" s="17">
        <v>0</v>
      </c>
      <c r="AK164" s="17">
        <v>0</v>
      </c>
      <c r="AL164" s="17">
        <v>0</v>
      </c>
      <c r="AM164" s="47">
        <v>0</v>
      </c>
      <c r="AN164" s="17">
        <v>0</v>
      </c>
      <c r="AO164" s="17">
        <v>0</v>
      </c>
      <c r="AP164" s="17">
        <v>0</v>
      </c>
      <c r="AQ164" s="17">
        <v>0</v>
      </c>
      <c r="AR164" s="47">
        <v>0</v>
      </c>
      <c r="AS164" s="17">
        <v>0</v>
      </c>
      <c r="AT164" s="17">
        <v>0</v>
      </c>
      <c r="AU164" s="47">
        <v>0</v>
      </c>
      <c r="AV164" s="17">
        <v>0</v>
      </c>
      <c r="AW164" s="17">
        <v>104474</v>
      </c>
      <c r="AX164" s="17">
        <v>104474</v>
      </c>
      <c r="AY164" s="17">
        <v>0</v>
      </c>
      <c r="AZ164" s="17">
        <v>0</v>
      </c>
      <c r="BA164" s="17">
        <v>104474</v>
      </c>
      <c r="BB164" s="17">
        <v>0</v>
      </c>
      <c r="BC164" s="17">
        <v>0</v>
      </c>
      <c r="BD164" s="17">
        <v>0</v>
      </c>
      <c r="BE164" s="52">
        <v>0</v>
      </c>
      <c r="BF164" s="47">
        <v>0</v>
      </c>
    </row>
    <row r="165" spans="1:58" ht="11.75" customHeight="1" x14ac:dyDescent="0.25">
      <c r="A165" s="19">
        <v>255</v>
      </c>
      <c r="B165" s="20" t="s">
        <v>338</v>
      </c>
      <c r="C165" s="47">
        <v>18886</v>
      </c>
      <c r="D165" s="17">
        <v>10940392590.620001</v>
      </c>
      <c r="E165" s="17">
        <v>10806070056.110001</v>
      </c>
      <c r="F165" s="17">
        <v>10691967058.43</v>
      </c>
      <c r="G165" s="17">
        <v>24321969</v>
      </c>
      <c r="H165" s="17">
        <v>84016727.370000005</v>
      </c>
      <c r="I165" s="17">
        <v>0</v>
      </c>
      <c r="J165" s="17">
        <v>5764301.3099999996</v>
      </c>
      <c r="K165" s="17">
        <v>10907337894.9</v>
      </c>
      <c r="L165" s="17">
        <v>8291182259.6099997</v>
      </c>
      <c r="M165" s="17">
        <v>2549097901.7399998</v>
      </c>
      <c r="N165" s="17">
        <v>67057733.549999997</v>
      </c>
      <c r="O165" s="17">
        <v>10801689789.77</v>
      </c>
      <c r="P165" s="17">
        <v>10800615401.540001</v>
      </c>
      <c r="Q165" s="17">
        <v>8108134924.8199997</v>
      </c>
      <c r="R165" s="17">
        <v>2248513.59</v>
      </c>
      <c r="S165" s="17">
        <v>1185512400.02</v>
      </c>
      <c r="T165" s="17">
        <v>527817017.47000003</v>
      </c>
      <c r="U165" s="17">
        <v>0</v>
      </c>
      <c r="V165" s="17">
        <v>976902545.63999999</v>
      </c>
      <c r="W165" s="17">
        <v>0</v>
      </c>
      <c r="X165" s="17">
        <v>0</v>
      </c>
      <c r="Y165" s="17">
        <v>0</v>
      </c>
      <c r="Z165" s="17">
        <v>0</v>
      </c>
      <c r="AA165" s="17">
        <v>8291182259.6099997</v>
      </c>
      <c r="AB165" s="17">
        <v>918249.66</v>
      </c>
      <c r="AC165" s="17">
        <v>2591000</v>
      </c>
      <c r="AD165" s="17">
        <v>0</v>
      </c>
      <c r="AE165" s="17">
        <v>0</v>
      </c>
      <c r="AF165" s="47">
        <v>0</v>
      </c>
      <c r="AG165" s="47">
        <v>0</v>
      </c>
      <c r="AH165" s="17">
        <v>0</v>
      </c>
      <c r="AI165" s="17">
        <v>918249.66</v>
      </c>
      <c r="AJ165" s="17">
        <v>2591000</v>
      </c>
      <c r="AK165" s="17">
        <v>179800</v>
      </c>
      <c r="AL165" s="17">
        <v>180000</v>
      </c>
      <c r="AM165" s="47">
        <v>1</v>
      </c>
      <c r="AN165" s="17">
        <v>179800</v>
      </c>
      <c r="AO165" s="17">
        <v>738449.66</v>
      </c>
      <c r="AP165" s="17">
        <v>2411000</v>
      </c>
      <c r="AQ165" s="17">
        <v>0</v>
      </c>
      <c r="AR165" s="47">
        <v>0</v>
      </c>
      <c r="AS165" s="17">
        <v>0</v>
      </c>
      <c r="AT165" s="17">
        <v>0</v>
      </c>
      <c r="AU165" s="47">
        <v>92</v>
      </c>
      <c r="AV165" s="17">
        <v>8026.63</v>
      </c>
      <c r="AW165" s="17">
        <v>768212211.38</v>
      </c>
      <c r="AX165" s="17">
        <v>256104575.56</v>
      </c>
      <c r="AY165" s="17">
        <v>346662592.64999998</v>
      </c>
      <c r="AZ165" s="17">
        <v>165445043.16999999</v>
      </c>
      <c r="BA165" s="17">
        <v>491125806.19</v>
      </c>
      <c r="BB165" s="17">
        <v>338412411.19</v>
      </c>
      <c r="BC165" s="17">
        <v>93</v>
      </c>
      <c r="BD165" s="17">
        <v>18858439.030000001</v>
      </c>
      <c r="BE165" s="53">
        <v>0</v>
      </c>
      <c r="BF165" s="47">
        <v>36</v>
      </c>
    </row>
    <row r="166" spans="1:58" s="45" customFormat="1" ht="13" x14ac:dyDescent="0.3">
      <c r="A166" s="49">
        <v>255</v>
      </c>
      <c r="B166" s="50" t="s">
        <v>339</v>
      </c>
      <c r="C166" s="51"/>
      <c r="D166" s="51">
        <f>D165/10000</f>
        <v>1094039.2590620001</v>
      </c>
      <c r="E166" s="51">
        <f t="shared" ref="E166:BF166" si="0">E165/10000</f>
        <v>1080607.0056110001</v>
      </c>
      <c r="F166" s="51">
        <f t="shared" si="0"/>
        <v>1069196.705843</v>
      </c>
      <c r="G166" s="51">
        <f t="shared" si="0"/>
        <v>2432.1968999999999</v>
      </c>
      <c r="H166" s="51">
        <f t="shared" si="0"/>
        <v>8401.6727370000008</v>
      </c>
      <c r="I166" s="51">
        <f t="shared" si="0"/>
        <v>0</v>
      </c>
      <c r="J166" s="51">
        <f t="shared" si="0"/>
        <v>576.43013099999996</v>
      </c>
      <c r="K166" s="51">
        <f t="shared" si="0"/>
        <v>1090733.7894899999</v>
      </c>
      <c r="L166" s="51">
        <f t="shared" si="0"/>
        <v>829118.22596099996</v>
      </c>
      <c r="M166" s="51">
        <f t="shared" si="0"/>
        <v>254909.79017399997</v>
      </c>
      <c r="N166" s="51">
        <f t="shared" si="0"/>
        <v>6705.7733549999994</v>
      </c>
      <c r="O166" s="51">
        <f t="shared" si="0"/>
        <v>1080168.9789770001</v>
      </c>
      <c r="P166" s="51">
        <f t="shared" si="0"/>
        <v>1080061.540154</v>
      </c>
      <c r="Q166" s="51">
        <f t="shared" si="0"/>
        <v>810813.49248199991</v>
      </c>
      <c r="R166" s="51">
        <f t="shared" si="0"/>
        <v>224.85135899999997</v>
      </c>
      <c r="S166" s="51">
        <f t="shared" si="0"/>
        <v>118551.24000199999</v>
      </c>
      <c r="T166" s="51">
        <f t="shared" si="0"/>
        <v>52781.701747000006</v>
      </c>
      <c r="U166" s="51">
        <f t="shared" si="0"/>
        <v>0</v>
      </c>
      <c r="V166" s="51">
        <f t="shared" si="0"/>
        <v>97690.254564000003</v>
      </c>
      <c r="W166" s="51">
        <f t="shared" si="0"/>
        <v>0</v>
      </c>
      <c r="X166" s="51">
        <f t="shared" si="0"/>
        <v>0</v>
      </c>
      <c r="Y166" s="51">
        <f t="shared" si="0"/>
        <v>0</v>
      </c>
      <c r="Z166" s="51">
        <f t="shared" si="0"/>
        <v>0</v>
      </c>
      <c r="AA166" s="51">
        <f t="shared" si="0"/>
        <v>829118.22596099996</v>
      </c>
      <c r="AB166" s="51">
        <f t="shared" si="0"/>
        <v>91.824966000000003</v>
      </c>
      <c r="AC166" s="51">
        <f t="shared" si="0"/>
        <v>259.10000000000002</v>
      </c>
      <c r="AD166" s="51">
        <f t="shared" si="0"/>
        <v>0</v>
      </c>
      <c r="AE166" s="51">
        <f t="shared" si="0"/>
        <v>0</v>
      </c>
      <c r="AF166" s="51">
        <f t="shared" si="0"/>
        <v>0</v>
      </c>
      <c r="AG166" s="51">
        <f t="shared" si="0"/>
        <v>0</v>
      </c>
      <c r="AH166" s="51">
        <f t="shared" si="0"/>
        <v>0</v>
      </c>
      <c r="AI166" s="51">
        <f t="shared" si="0"/>
        <v>91.824966000000003</v>
      </c>
      <c r="AJ166" s="51">
        <f t="shared" si="0"/>
        <v>259.10000000000002</v>
      </c>
      <c r="AK166" s="51">
        <f t="shared" si="0"/>
        <v>17.98</v>
      </c>
      <c r="AL166" s="51">
        <f t="shared" si="0"/>
        <v>18</v>
      </c>
      <c r="AM166" s="51">
        <f t="shared" si="0"/>
        <v>1E-4</v>
      </c>
      <c r="AN166" s="51">
        <f t="shared" si="0"/>
        <v>17.98</v>
      </c>
      <c r="AO166" s="51">
        <f t="shared" si="0"/>
        <v>73.844965999999999</v>
      </c>
      <c r="AP166" s="51">
        <f t="shared" si="0"/>
        <v>241.1</v>
      </c>
      <c r="AQ166" s="51">
        <f t="shared" si="0"/>
        <v>0</v>
      </c>
      <c r="AR166" s="51">
        <f t="shared" si="0"/>
        <v>0</v>
      </c>
      <c r="AS166" s="51">
        <f t="shared" si="0"/>
        <v>0</v>
      </c>
      <c r="AT166" s="51">
        <f t="shared" si="0"/>
        <v>0</v>
      </c>
      <c r="AU166" s="51">
        <f t="shared" si="0"/>
        <v>9.1999999999999998E-3</v>
      </c>
      <c r="AV166" s="51">
        <f t="shared" si="0"/>
        <v>0.80266300000000002</v>
      </c>
      <c r="AW166" s="51">
        <f t="shared" si="0"/>
        <v>76821.221137999994</v>
      </c>
      <c r="AX166" s="51">
        <f t="shared" si="0"/>
        <v>25610.457556000001</v>
      </c>
      <c r="AY166" s="51">
        <f t="shared" si="0"/>
        <v>34666.259265000001</v>
      </c>
      <c r="AZ166" s="51">
        <f t="shared" si="0"/>
        <v>16544.504316999999</v>
      </c>
      <c r="BA166" s="51">
        <f t="shared" si="0"/>
        <v>49112.580619</v>
      </c>
      <c r="BB166" s="51">
        <f t="shared" si="0"/>
        <v>33841.241118999998</v>
      </c>
      <c r="BC166" s="51">
        <f t="shared" si="0"/>
        <v>9.2999999999999992E-3</v>
      </c>
      <c r="BD166" s="51">
        <f t="shared" si="0"/>
        <v>1885.8439030000002</v>
      </c>
      <c r="BE166" s="51">
        <f t="shared" si="0"/>
        <v>0</v>
      </c>
      <c r="BF166" s="51">
        <f t="shared" si="0"/>
        <v>3.5999999999999999E-3</v>
      </c>
    </row>
    <row r="167" spans="1:58" ht="13" x14ac:dyDescent="0.25">
      <c r="B167" s="42" t="s">
        <v>340</v>
      </c>
      <c r="D167" s="34">
        <f>SUM(D2:D164)/10000</f>
        <v>1094039.2590620003</v>
      </c>
      <c r="E167" s="34">
        <f t="shared" ref="E167:BF167" si="1">SUM(E2:E164)/10000</f>
        <v>1080607.0056109994</v>
      </c>
      <c r="F167" s="34">
        <f t="shared" si="1"/>
        <v>1069196.705843</v>
      </c>
      <c r="G167" s="34">
        <f t="shared" si="1"/>
        <v>2432.1968999999999</v>
      </c>
      <c r="H167" s="34">
        <f t="shared" si="1"/>
        <v>8401.6727369999953</v>
      </c>
      <c r="I167" s="34">
        <f t="shared" si="1"/>
        <v>0</v>
      </c>
      <c r="J167" s="34">
        <f t="shared" si="1"/>
        <v>576.43013099999996</v>
      </c>
      <c r="K167" s="34">
        <f t="shared" si="1"/>
        <v>1090733.7894899999</v>
      </c>
      <c r="L167" s="34">
        <f t="shared" si="1"/>
        <v>829118.22596100043</v>
      </c>
      <c r="M167" s="34">
        <f t="shared" si="1"/>
        <v>254909.79017399997</v>
      </c>
      <c r="N167" s="34">
        <f t="shared" si="1"/>
        <v>6705.7733549999994</v>
      </c>
      <c r="O167" s="34">
        <f t="shared" si="1"/>
        <v>1080168.9789770006</v>
      </c>
      <c r="P167" s="34">
        <f t="shared" si="1"/>
        <v>1080061.5401540003</v>
      </c>
      <c r="Q167" s="34">
        <f t="shared" si="1"/>
        <v>810813.49248199991</v>
      </c>
      <c r="R167" s="34">
        <f t="shared" si="1"/>
        <v>224.85135899999997</v>
      </c>
      <c r="S167" s="34">
        <f t="shared" si="1"/>
        <v>118551.24000200012</v>
      </c>
      <c r="T167" s="34">
        <f t="shared" si="1"/>
        <v>52781.701746999992</v>
      </c>
      <c r="U167" s="34">
        <f t="shared" si="1"/>
        <v>0</v>
      </c>
      <c r="V167" s="34">
        <f t="shared" si="1"/>
        <v>97690.254564000017</v>
      </c>
      <c r="W167" s="34">
        <f t="shared" si="1"/>
        <v>0</v>
      </c>
      <c r="X167" s="34">
        <f t="shared" si="1"/>
        <v>0</v>
      </c>
      <c r="Y167" s="34">
        <f t="shared" si="1"/>
        <v>0</v>
      </c>
      <c r="Z167" s="34">
        <f t="shared" si="1"/>
        <v>0</v>
      </c>
      <c r="AA167" s="34">
        <f t="shared" si="1"/>
        <v>829118.22596100043</v>
      </c>
      <c r="AB167" s="34">
        <f t="shared" si="1"/>
        <v>91.824966000000003</v>
      </c>
      <c r="AC167" s="34">
        <f t="shared" si="1"/>
        <v>259.10000000000002</v>
      </c>
      <c r="AD167" s="34">
        <f t="shared" si="1"/>
        <v>0</v>
      </c>
      <c r="AE167" s="34">
        <f t="shared" si="1"/>
        <v>0</v>
      </c>
      <c r="AF167" s="34">
        <f t="shared" si="1"/>
        <v>0</v>
      </c>
      <c r="AG167" s="34">
        <f t="shared" si="1"/>
        <v>0</v>
      </c>
      <c r="AH167" s="34">
        <f t="shared" si="1"/>
        <v>0</v>
      </c>
      <c r="AI167" s="34">
        <f t="shared" si="1"/>
        <v>91.824966000000003</v>
      </c>
      <c r="AJ167" s="34">
        <f t="shared" si="1"/>
        <v>259.10000000000002</v>
      </c>
      <c r="AK167" s="34">
        <f t="shared" si="1"/>
        <v>17.98</v>
      </c>
      <c r="AL167" s="34">
        <f t="shared" si="1"/>
        <v>18</v>
      </c>
      <c r="AM167" s="34">
        <f t="shared" si="1"/>
        <v>1E-4</v>
      </c>
      <c r="AN167" s="34">
        <f t="shared" si="1"/>
        <v>17.98</v>
      </c>
      <c r="AO167" s="34">
        <f t="shared" si="1"/>
        <v>73.844966000000014</v>
      </c>
      <c r="AP167" s="34">
        <f t="shared" si="1"/>
        <v>241.1</v>
      </c>
      <c r="AQ167" s="34">
        <f t="shared" si="1"/>
        <v>0</v>
      </c>
      <c r="AR167" s="34">
        <f t="shared" si="1"/>
        <v>0</v>
      </c>
      <c r="AS167" s="34">
        <f t="shared" si="1"/>
        <v>0</v>
      </c>
      <c r="AT167" s="34">
        <f t="shared" si="1"/>
        <v>0</v>
      </c>
      <c r="AU167" s="34">
        <f t="shared" si="1"/>
        <v>9.1999999999999998E-3</v>
      </c>
      <c r="AW167" s="34">
        <f t="shared" si="1"/>
        <v>76821.221138000008</v>
      </c>
      <c r="AX167" s="34">
        <f t="shared" si="1"/>
        <v>25610.457556000001</v>
      </c>
      <c r="AY167" s="34">
        <f t="shared" si="1"/>
        <v>34666.259265000001</v>
      </c>
      <c r="AZ167" s="34">
        <f t="shared" si="1"/>
        <v>16544.504316999988</v>
      </c>
      <c r="BA167" s="34">
        <f t="shared" si="1"/>
        <v>49112.580619</v>
      </c>
      <c r="BB167" s="34">
        <f t="shared" si="1"/>
        <v>33841.241119000006</v>
      </c>
      <c r="BC167" s="34">
        <f t="shared" si="1"/>
        <v>9.2999999999999992E-3</v>
      </c>
      <c r="BD167" s="34">
        <f t="shared" si="1"/>
        <v>1885.8439029999997</v>
      </c>
      <c r="BE167" s="34">
        <f t="shared" si="1"/>
        <v>0</v>
      </c>
      <c r="BF167" s="34">
        <f t="shared" si="1"/>
        <v>3.5999999999999999E-3</v>
      </c>
    </row>
    <row r="168" spans="1:58" ht="12.5" x14ac:dyDescent="0.25">
      <c r="D168" s="43">
        <f>D166-D167</f>
        <v>0</v>
      </c>
      <c r="E168" s="43">
        <f t="shared" ref="E168:BF168" si="2">E166-E167</f>
        <v>0</v>
      </c>
      <c r="F168" s="43">
        <f t="shared" si="2"/>
        <v>0</v>
      </c>
      <c r="G168" s="43">
        <f t="shared" si="2"/>
        <v>0</v>
      </c>
      <c r="H168" s="43">
        <f t="shared" si="2"/>
        <v>0</v>
      </c>
      <c r="I168" s="43">
        <f t="shared" si="2"/>
        <v>0</v>
      </c>
      <c r="J168" s="43">
        <f t="shared" si="2"/>
        <v>0</v>
      </c>
      <c r="K168" s="43">
        <f t="shared" si="2"/>
        <v>0</v>
      </c>
      <c r="L168" s="43">
        <f t="shared" si="2"/>
        <v>0</v>
      </c>
      <c r="M168" s="43">
        <f t="shared" si="2"/>
        <v>0</v>
      </c>
      <c r="N168" s="43">
        <f t="shared" si="2"/>
        <v>0</v>
      </c>
      <c r="O168" s="43">
        <f t="shared" si="2"/>
        <v>0</v>
      </c>
      <c r="P168" s="43">
        <f t="shared" si="2"/>
        <v>0</v>
      </c>
      <c r="Q168" s="43">
        <f t="shared" si="2"/>
        <v>0</v>
      </c>
      <c r="R168" s="43">
        <f t="shared" si="2"/>
        <v>0</v>
      </c>
      <c r="S168" s="43">
        <f t="shared" si="2"/>
        <v>-1.3096723705530167E-10</v>
      </c>
      <c r="T168" s="43">
        <f t="shared" si="2"/>
        <v>0</v>
      </c>
      <c r="U168" s="43">
        <f t="shared" si="2"/>
        <v>0</v>
      </c>
      <c r="V168" s="43">
        <f t="shared" si="2"/>
        <v>0</v>
      </c>
      <c r="W168" s="43">
        <f t="shared" si="2"/>
        <v>0</v>
      </c>
      <c r="X168" s="43">
        <f t="shared" si="2"/>
        <v>0</v>
      </c>
      <c r="Y168" s="43">
        <f t="shared" si="2"/>
        <v>0</v>
      </c>
      <c r="Z168" s="43">
        <f t="shared" si="2"/>
        <v>0</v>
      </c>
      <c r="AA168" s="43">
        <f t="shared" si="2"/>
        <v>0</v>
      </c>
      <c r="AB168" s="43">
        <f t="shared" si="2"/>
        <v>0</v>
      </c>
      <c r="AC168" s="43">
        <f t="shared" si="2"/>
        <v>0</v>
      </c>
      <c r="AD168" s="43">
        <f t="shared" si="2"/>
        <v>0</v>
      </c>
      <c r="AE168" s="43">
        <f t="shared" si="2"/>
        <v>0</v>
      </c>
      <c r="AF168" s="43">
        <f t="shared" si="2"/>
        <v>0</v>
      </c>
      <c r="AG168" s="43">
        <f t="shared" si="2"/>
        <v>0</v>
      </c>
      <c r="AH168" s="43">
        <f t="shared" si="2"/>
        <v>0</v>
      </c>
      <c r="AI168" s="43">
        <f t="shared" si="2"/>
        <v>0</v>
      </c>
      <c r="AJ168" s="43">
        <f t="shared" si="2"/>
        <v>0</v>
      </c>
      <c r="AK168" s="43">
        <f t="shared" si="2"/>
        <v>0</v>
      </c>
      <c r="AL168" s="43">
        <f t="shared" si="2"/>
        <v>0</v>
      </c>
      <c r="AM168" s="43">
        <f t="shared" si="2"/>
        <v>0</v>
      </c>
      <c r="AN168" s="43">
        <f t="shared" si="2"/>
        <v>0</v>
      </c>
      <c r="AO168" s="43">
        <f t="shared" si="2"/>
        <v>0</v>
      </c>
      <c r="AP168" s="43">
        <f t="shared" si="2"/>
        <v>0</v>
      </c>
      <c r="AQ168" s="43">
        <f t="shared" si="2"/>
        <v>0</v>
      </c>
      <c r="AR168" s="43">
        <f t="shared" si="2"/>
        <v>0</v>
      </c>
      <c r="AS168" s="43">
        <f t="shared" si="2"/>
        <v>0</v>
      </c>
      <c r="AT168" s="43">
        <f t="shared" si="2"/>
        <v>0</v>
      </c>
      <c r="AU168" s="43">
        <f t="shared" si="2"/>
        <v>0</v>
      </c>
      <c r="AV168" s="43"/>
      <c r="AW168" s="43">
        <f t="shared" si="2"/>
        <v>0</v>
      </c>
      <c r="AX168" s="43">
        <f t="shared" si="2"/>
        <v>0</v>
      </c>
      <c r="AY168" s="43">
        <f t="shared" si="2"/>
        <v>0</v>
      </c>
      <c r="AZ168" s="43">
        <f t="shared" si="2"/>
        <v>0</v>
      </c>
      <c r="BA168" s="43">
        <f t="shared" si="2"/>
        <v>0</v>
      </c>
      <c r="BB168" s="43">
        <f t="shared" si="2"/>
        <v>0</v>
      </c>
      <c r="BC168" s="43">
        <f t="shared" si="2"/>
        <v>0</v>
      </c>
      <c r="BD168" s="43">
        <f t="shared" si="2"/>
        <v>0</v>
      </c>
      <c r="BE168" s="43">
        <f t="shared" si="2"/>
        <v>0</v>
      </c>
      <c r="BF168" s="43">
        <f t="shared" si="2"/>
        <v>0</v>
      </c>
    </row>
  </sheetData>
  <phoneticPr fontId="21" type="noConversion"/>
  <pageMargins left="0.75" right="0.75" top="1" bottom="1" header="0.5" footer="0.5"/>
  <pageSetup paperSize="9" orientation="portrait"/>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BF167"/>
  <sheetViews>
    <sheetView workbookViewId="0">
      <pane xSplit="2" ySplit="1" topLeftCell="C155" activePane="bottomRight" state="frozen"/>
      <selection pane="topRight"/>
      <selection pane="bottomLeft"/>
      <selection pane="bottomRight" activeCell="A11" sqref="A11:N11"/>
    </sheetView>
  </sheetViews>
  <sheetFormatPr defaultColWidth="8.9140625" defaultRowHeight="14" x14ac:dyDescent="0.3"/>
  <cols>
    <col min="1" max="1" width="8.9140625" style="4"/>
    <col min="2" max="2" width="18.9140625" style="4" customWidth="1"/>
    <col min="3" max="3" width="8.9140625" style="4"/>
    <col min="4" max="4" width="11.08203125" style="35" customWidth="1"/>
    <col min="5" max="5" width="8.9140625" style="35"/>
    <col min="6" max="10" width="8.9140625" style="4"/>
    <col min="11" max="11" width="8.9140625" style="35"/>
    <col min="12" max="14" width="8.9140625" style="4"/>
    <col min="15" max="15" width="8.9140625" style="35"/>
    <col min="16" max="16384" width="8.9140625" style="4"/>
  </cols>
  <sheetData>
    <row r="1" spans="1:58" ht="52" x14ac:dyDescent="0.3">
      <c r="A1" s="18" t="s">
        <v>0</v>
      </c>
      <c r="B1" s="12" t="s">
        <v>136</v>
      </c>
      <c r="C1" s="12" t="s">
        <v>137</v>
      </c>
      <c r="D1" s="36" t="s">
        <v>138</v>
      </c>
      <c r="E1" s="36" t="s">
        <v>139</v>
      </c>
      <c r="F1" s="12" t="s">
        <v>132</v>
      </c>
      <c r="G1" s="12" t="s">
        <v>39</v>
      </c>
      <c r="H1" s="12" t="s">
        <v>40</v>
      </c>
      <c r="I1" s="12" t="s">
        <v>41</v>
      </c>
      <c r="J1" s="12" t="s">
        <v>42</v>
      </c>
      <c r="K1" s="36" t="s">
        <v>140</v>
      </c>
      <c r="L1" s="12" t="s">
        <v>134</v>
      </c>
      <c r="M1" s="12" t="s">
        <v>48</v>
      </c>
      <c r="N1" s="12" t="s">
        <v>49</v>
      </c>
      <c r="O1" s="36" t="s">
        <v>141</v>
      </c>
      <c r="P1" s="12" t="s">
        <v>142</v>
      </c>
      <c r="Q1" s="12" t="s">
        <v>57</v>
      </c>
      <c r="R1" s="12" t="s">
        <v>59</v>
      </c>
      <c r="S1" s="12" t="s">
        <v>60</v>
      </c>
      <c r="T1" s="12" t="s">
        <v>61</v>
      </c>
      <c r="U1" s="12" t="s">
        <v>143</v>
      </c>
      <c r="V1" s="12" t="s">
        <v>341</v>
      </c>
      <c r="W1" s="12" t="s">
        <v>62</v>
      </c>
      <c r="X1" s="12" t="s">
        <v>144</v>
      </c>
      <c r="Y1" s="12" t="s">
        <v>342</v>
      </c>
      <c r="Z1" s="12" t="s">
        <v>147</v>
      </c>
      <c r="AA1" s="12" t="s">
        <v>148</v>
      </c>
      <c r="AB1" s="12" t="s">
        <v>149</v>
      </c>
      <c r="AC1" s="12" t="s">
        <v>150</v>
      </c>
      <c r="AD1" s="12" t="s">
        <v>151</v>
      </c>
      <c r="AE1" s="12" t="s">
        <v>152</v>
      </c>
      <c r="AF1" s="12" t="s">
        <v>153</v>
      </c>
      <c r="AG1" s="12" t="s">
        <v>154</v>
      </c>
      <c r="AH1" s="12" t="s">
        <v>155</v>
      </c>
      <c r="AI1" s="12" t="s">
        <v>156</v>
      </c>
      <c r="AJ1" s="12" t="s">
        <v>157</v>
      </c>
      <c r="AK1" s="12" t="s">
        <v>158</v>
      </c>
      <c r="AL1" s="12" t="s">
        <v>159</v>
      </c>
      <c r="AM1" s="12" t="s">
        <v>160</v>
      </c>
      <c r="AN1" s="12" t="s">
        <v>103</v>
      </c>
      <c r="AO1" s="12" t="s">
        <v>161</v>
      </c>
      <c r="AP1" s="12" t="s">
        <v>162</v>
      </c>
      <c r="AQ1" s="12" t="s">
        <v>163</v>
      </c>
      <c r="AR1" s="12" t="s">
        <v>164</v>
      </c>
      <c r="AS1" s="12" t="s">
        <v>165</v>
      </c>
      <c r="AT1" s="12" t="s">
        <v>166</v>
      </c>
      <c r="AU1" s="12" t="s">
        <v>167</v>
      </c>
      <c r="AV1" s="12" t="s">
        <v>168</v>
      </c>
      <c r="AW1" s="12" t="s">
        <v>169</v>
      </c>
      <c r="AX1" s="12" t="s">
        <v>170</v>
      </c>
      <c r="AY1" s="12" t="s">
        <v>112</v>
      </c>
      <c r="AZ1" s="12" t="s">
        <v>113</v>
      </c>
      <c r="BA1" s="12" t="s">
        <v>114</v>
      </c>
      <c r="BB1" s="12" t="s">
        <v>116</v>
      </c>
      <c r="BC1" s="12" t="s">
        <v>171</v>
      </c>
      <c r="BD1" s="12" t="s">
        <v>172</v>
      </c>
      <c r="BE1" s="12" t="s">
        <v>173</v>
      </c>
      <c r="BF1" s="12" t="s">
        <v>174</v>
      </c>
    </row>
    <row r="2" spans="1:58" x14ac:dyDescent="0.3">
      <c r="A2" s="19">
        <v>255001</v>
      </c>
      <c r="B2" s="20" t="s">
        <v>175</v>
      </c>
      <c r="C2" s="17">
        <v>0</v>
      </c>
      <c r="D2" s="37">
        <v>300484803.43000001</v>
      </c>
      <c r="E2" s="37">
        <v>294969712.43000001</v>
      </c>
      <c r="F2" s="17">
        <v>294969712.43000001</v>
      </c>
      <c r="G2" s="17">
        <v>0</v>
      </c>
      <c r="H2" s="17">
        <v>0</v>
      </c>
      <c r="I2" s="17">
        <v>0</v>
      </c>
      <c r="J2" s="17">
        <v>0</v>
      </c>
      <c r="K2" s="37">
        <v>273121826.79000002</v>
      </c>
      <c r="L2" s="17">
        <v>0</v>
      </c>
      <c r="M2" s="17">
        <v>273121826.79000002</v>
      </c>
      <c r="N2" s="17">
        <v>0</v>
      </c>
      <c r="O2" s="37">
        <v>300484803.43000001</v>
      </c>
      <c r="P2" s="17">
        <v>273121826.79000002</v>
      </c>
      <c r="Q2" s="17">
        <v>273121826.79000002</v>
      </c>
      <c r="R2" s="17">
        <v>0</v>
      </c>
      <c r="S2" s="17">
        <v>0</v>
      </c>
      <c r="T2" s="17">
        <v>0</v>
      </c>
      <c r="U2" s="17">
        <v>0</v>
      </c>
      <c r="V2" s="17">
        <v>0</v>
      </c>
      <c r="W2" s="17">
        <v>0</v>
      </c>
      <c r="X2" s="17">
        <v>0</v>
      </c>
      <c r="Y2" s="17">
        <v>0</v>
      </c>
      <c r="Z2" s="17">
        <v>0</v>
      </c>
      <c r="AA2" s="17">
        <v>0</v>
      </c>
      <c r="AB2" s="17">
        <v>0</v>
      </c>
      <c r="AC2" s="17">
        <v>0</v>
      </c>
      <c r="AD2" s="17">
        <v>0</v>
      </c>
      <c r="AE2" s="17">
        <v>0</v>
      </c>
      <c r="AF2" s="17">
        <v>0</v>
      </c>
      <c r="AG2" s="17">
        <v>0</v>
      </c>
      <c r="AH2" s="17">
        <v>0</v>
      </c>
      <c r="AI2" s="17">
        <v>0</v>
      </c>
      <c r="AJ2" s="17">
        <v>0</v>
      </c>
      <c r="AK2" s="17">
        <v>0</v>
      </c>
      <c r="AL2" s="17">
        <v>0</v>
      </c>
      <c r="AM2" s="17">
        <v>0</v>
      </c>
      <c r="AN2" s="17">
        <v>0</v>
      </c>
      <c r="AO2" s="17">
        <v>0</v>
      </c>
      <c r="AP2" s="17">
        <v>0</v>
      </c>
      <c r="AQ2" s="17">
        <v>0</v>
      </c>
      <c r="AR2" s="17">
        <v>0</v>
      </c>
      <c r="AS2" s="17">
        <v>0</v>
      </c>
      <c r="AT2" s="17">
        <v>0</v>
      </c>
      <c r="AU2" s="17">
        <v>0</v>
      </c>
      <c r="AV2" s="17">
        <v>0</v>
      </c>
      <c r="AW2" s="17">
        <v>1984485.61</v>
      </c>
      <c r="AX2" s="17">
        <v>0</v>
      </c>
      <c r="AY2" s="17">
        <v>0</v>
      </c>
      <c r="AZ2" s="17">
        <v>1984486</v>
      </c>
      <c r="BA2" s="17">
        <v>0</v>
      </c>
      <c r="BB2" s="17">
        <v>0</v>
      </c>
      <c r="BC2" s="17">
        <v>0</v>
      </c>
      <c r="BD2" s="17">
        <v>0</v>
      </c>
      <c r="BE2" s="17">
        <v>0</v>
      </c>
      <c r="BF2" s="17">
        <v>0</v>
      </c>
    </row>
    <row r="3" spans="1:58" x14ac:dyDescent="0.3">
      <c r="A3" s="19">
        <v>255002</v>
      </c>
      <c r="B3" s="20" t="s">
        <v>176</v>
      </c>
      <c r="C3" s="17">
        <v>168</v>
      </c>
      <c r="D3" s="37">
        <v>72395626.25</v>
      </c>
      <c r="E3" s="37">
        <v>72146909.650000006</v>
      </c>
      <c r="F3" s="17">
        <v>71866559.650000006</v>
      </c>
      <c r="G3" s="17">
        <v>280350</v>
      </c>
      <c r="H3" s="17">
        <v>0</v>
      </c>
      <c r="I3" s="17">
        <v>0</v>
      </c>
      <c r="J3" s="17">
        <v>0</v>
      </c>
      <c r="K3" s="37">
        <v>72394635.730000004</v>
      </c>
      <c r="L3" s="17">
        <v>67879666.329999998</v>
      </c>
      <c r="M3" s="17">
        <v>4514969.4000000004</v>
      </c>
      <c r="N3" s="17">
        <v>0</v>
      </c>
      <c r="O3" s="37">
        <v>72115276.25</v>
      </c>
      <c r="P3" s="17">
        <v>72114285.730000004</v>
      </c>
      <c r="Q3" s="17">
        <v>46935204.630000003</v>
      </c>
      <c r="R3" s="17">
        <v>0</v>
      </c>
      <c r="S3" s="17">
        <v>11720155.359999999</v>
      </c>
      <c r="T3" s="17">
        <v>5080979.74</v>
      </c>
      <c r="U3" s="17">
        <v>0</v>
      </c>
      <c r="V3" s="17">
        <v>8377946</v>
      </c>
      <c r="W3" s="17">
        <v>0</v>
      </c>
      <c r="X3" s="17">
        <v>0</v>
      </c>
      <c r="Y3" s="17">
        <v>0</v>
      </c>
      <c r="Z3" s="17">
        <v>0</v>
      </c>
      <c r="AA3" s="17">
        <v>67879666.329999998</v>
      </c>
      <c r="AB3" s="17">
        <v>6193.88</v>
      </c>
      <c r="AC3" s="17">
        <v>27000</v>
      </c>
      <c r="AD3" s="17">
        <v>0</v>
      </c>
      <c r="AE3" s="17">
        <v>0</v>
      </c>
      <c r="AF3" s="17">
        <v>0</v>
      </c>
      <c r="AG3" s="17">
        <v>0</v>
      </c>
      <c r="AH3" s="17">
        <v>0</v>
      </c>
      <c r="AI3" s="17">
        <v>6193.88</v>
      </c>
      <c r="AJ3" s="17">
        <v>27000</v>
      </c>
      <c r="AK3" s="17">
        <v>0</v>
      </c>
      <c r="AL3" s="17">
        <v>0</v>
      </c>
      <c r="AM3" s="17">
        <v>0</v>
      </c>
      <c r="AN3" s="17">
        <v>0</v>
      </c>
      <c r="AO3" s="17">
        <v>6193.88</v>
      </c>
      <c r="AP3" s="17">
        <v>27000</v>
      </c>
      <c r="AQ3" s="17">
        <v>0</v>
      </c>
      <c r="AR3" s="17">
        <v>2259.27</v>
      </c>
      <c r="AS3" s="17">
        <v>3233.61</v>
      </c>
      <c r="AT3" s="17">
        <v>701</v>
      </c>
      <c r="AU3" s="17">
        <v>1</v>
      </c>
      <c r="AV3" s="17">
        <v>6193.88</v>
      </c>
      <c r="AW3" s="17">
        <v>220862.5</v>
      </c>
      <c r="AX3" s="17">
        <v>220862.5</v>
      </c>
      <c r="AY3" s="17">
        <v>0</v>
      </c>
      <c r="AZ3" s="17">
        <v>0</v>
      </c>
      <c r="BA3" s="17">
        <v>0</v>
      </c>
      <c r="BB3" s="17">
        <v>0</v>
      </c>
      <c r="BC3" s="17">
        <v>1</v>
      </c>
      <c r="BD3" s="17">
        <v>119239</v>
      </c>
      <c r="BE3" s="17">
        <v>0</v>
      </c>
      <c r="BF3" s="17">
        <v>0</v>
      </c>
    </row>
    <row r="4" spans="1:58" x14ac:dyDescent="0.3">
      <c r="A4" s="19">
        <v>255003</v>
      </c>
      <c r="B4" s="20" t="s">
        <v>177</v>
      </c>
      <c r="C4" s="17">
        <v>455</v>
      </c>
      <c r="D4" s="37">
        <v>260370806.37</v>
      </c>
      <c r="E4" s="37">
        <v>260271314.78</v>
      </c>
      <c r="F4" s="17">
        <v>228291054.78</v>
      </c>
      <c r="G4" s="17">
        <v>2540260</v>
      </c>
      <c r="H4" s="17">
        <v>29440000</v>
      </c>
      <c r="I4" s="17">
        <v>0</v>
      </c>
      <c r="J4" s="17">
        <v>0</v>
      </c>
      <c r="K4" s="37">
        <v>256249834.69999999</v>
      </c>
      <c r="L4" s="17">
        <v>207237823.44999999</v>
      </c>
      <c r="M4" s="17">
        <v>22589444.629999999</v>
      </c>
      <c r="N4" s="17">
        <v>26422566.620000001</v>
      </c>
      <c r="O4" s="37">
        <v>228390546.37</v>
      </c>
      <c r="P4" s="17">
        <v>227187516.49000001</v>
      </c>
      <c r="Q4" s="17">
        <v>155589881.96000001</v>
      </c>
      <c r="R4" s="17">
        <v>0</v>
      </c>
      <c r="S4" s="17">
        <v>30216289.16</v>
      </c>
      <c r="T4" s="17">
        <v>15859289.369999999</v>
      </c>
      <c r="U4" s="17">
        <v>0</v>
      </c>
      <c r="V4" s="17">
        <v>25522056</v>
      </c>
      <c r="W4" s="17">
        <v>99491.59</v>
      </c>
      <c r="X4" s="17">
        <v>0</v>
      </c>
      <c r="Y4" s="17">
        <v>99491.59</v>
      </c>
      <c r="Z4" s="17">
        <v>99491.59</v>
      </c>
      <c r="AA4" s="17">
        <v>207237823.44999999</v>
      </c>
      <c r="AB4" s="17">
        <v>10930.78</v>
      </c>
      <c r="AC4" s="17">
        <v>54000</v>
      </c>
      <c r="AD4" s="17">
        <v>0</v>
      </c>
      <c r="AE4" s="17">
        <v>0</v>
      </c>
      <c r="AF4" s="17">
        <v>0</v>
      </c>
      <c r="AG4" s="17">
        <v>0</v>
      </c>
      <c r="AH4" s="17">
        <v>0</v>
      </c>
      <c r="AI4" s="17">
        <v>10930.78</v>
      </c>
      <c r="AJ4" s="17">
        <v>54000</v>
      </c>
      <c r="AK4" s="17">
        <v>0</v>
      </c>
      <c r="AL4" s="17">
        <v>0</v>
      </c>
      <c r="AM4" s="17">
        <v>0</v>
      </c>
      <c r="AN4" s="17">
        <v>0</v>
      </c>
      <c r="AO4" s="17">
        <v>10930.78</v>
      </c>
      <c r="AP4" s="17">
        <v>54000</v>
      </c>
      <c r="AQ4" s="17">
        <v>0</v>
      </c>
      <c r="AR4" s="17">
        <v>2274.34</v>
      </c>
      <c r="AS4" s="17">
        <v>5333.94</v>
      </c>
      <c r="AT4" s="17">
        <v>3322.5</v>
      </c>
      <c r="AU4" s="17">
        <v>2</v>
      </c>
      <c r="AV4" s="17">
        <v>5465.39</v>
      </c>
      <c r="AW4" s="17">
        <v>4680912.5</v>
      </c>
      <c r="AX4" s="17">
        <v>2780112.5</v>
      </c>
      <c r="AY4" s="17">
        <v>0</v>
      </c>
      <c r="AZ4" s="17">
        <v>1900800</v>
      </c>
      <c r="BA4" s="17">
        <v>0</v>
      </c>
      <c r="BB4" s="17">
        <v>0</v>
      </c>
      <c r="BC4" s="17">
        <v>2</v>
      </c>
      <c r="BD4" s="17">
        <v>443941</v>
      </c>
      <c r="BE4" s="17">
        <v>3</v>
      </c>
      <c r="BF4" s="17">
        <v>0</v>
      </c>
    </row>
    <row r="5" spans="1:58" x14ac:dyDescent="0.3">
      <c r="A5" s="19">
        <v>255004</v>
      </c>
      <c r="B5" s="20" t="s">
        <v>178</v>
      </c>
      <c r="C5" s="17">
        <v>140</v>
      </c>
      <c r="D5" s="37">
        <v>61643084.289999999</v>
      </c>
      <c r="E5" s="37">
        <v>61643084.289999999</v>
      </c>
      <c r="F5" s="17">
        <v>61468784.289999999</v>
      </c>
      <c r="G5" s="17">
        <v>174300</v>
      </c>
      <c r="H5" s="17">
        <v>0</v>
      </c>
      <c r="I5" s="17">
        <v>0</v>
      </c>
      <c r="J5" s="17">
        <v>0</v>
      </c>
      <c r="K5" s="37">
        <v>61630217.149999999</v>
      </c>
      <c r="L5" s="17">
        <v>58938765.280000001</v>
      </c>
      <c r="M5" s="17">
        <v>2691451.87</v>
      </c>
      <c r="N5" s="17">
        <v>0</v>
      </c>
      <c r="O5" s="37">
        <v>61468784.289999999</v>
      </c>
      <c r="P5" s="17">
        <v>61455917.149999999</v>
      </c>
      <c r="Q5" s="17">
        <v>38860277.369999997</v>
      </c>
      <c r="R5" s="17">
        <v>0</v>
      </c>
      <c r="S5" s="17">
        <v>10447336.08</v>
      </c>
      <c r="T5" s="17">
        <v>4478450.7</v>
      </c>
      <c r="U5" s="17">
        <v>0</v>
      </c>
      <c r="V5" s="17">
        <v>7669853</v>
      </c>
      <c r="W5" s="17">
        <v>0</v>
      </c>
      <c r="X5" s="17">
        <v>0</v>
      </c>
      <c r="Y5" s="17">
        <v>0</v>
      </c>
      <c r="Z5" s="17">
        <v>0</v>
      </c>
      <c r="AA5" s="17">
        <v>58938765.280000001</v>
      </c>
      <c r="AB5" s="17">
        <v>15479.36</v>
      </c>
      <c r="AC5" s="17">
        <v>27000</v>
      </c>
      <c r="AD5" s="17">
        <v>0</v>
      </c>
      <c r="AE5" s="17">
        <v>0</v>
      </c>
      <c r="AF5" s="17">
        <v>0</v>
      </c>
      <c r="AG5" s="17">
        <v>0</v>
      </c>
      <c r="AH5" s="17">
        <v>0</v>
      </c>
      <c r="AI5" s="17">
        <v>15479.36</v>
      </c>
      <c r="AJ5" s="17">
        <v>27000</v>
      </c>
      <c r="AK5" s="17">
        <v>0</v>
      </c>
      <c r="AL5" s="17">
        <v>0</v>
      </c>
      <c r="AM5" s="17">
        <v>0</v>
      </c>
      <c r="AN5" s="17">
        <v>0</v>
      </c>
      <c r="AO5" s="17">
        <v>15479.36</v>
      </c>
      <c r="AP5" s="17">
        <v>27000</v>
      </c>
      <c r="AQ5" s="17">
        <v>0</v>
      </c>
      <c r="AR5" s="17">
        <v>11542.3</v>
      </c>
      <c r="AS5" s="17">
        <v>2647.1</v>
      </c>
      <c r="AT5" s="17">
        <v>1289.96</v>
      </c>
      <c r="AU5" s="17">
        <v>1</v>
      </c>
      <c r="AV5" s="17">
        <v>15479.36</v>
      </c>
      <c r="AW5" s="17">
        <v>524063</v>
      </c>
      <c r="AX5" s="17">
        <v>200063</v>
      </c>
      <c r="AY5" s="17">
        <v>0</v>
      </c>
      <c r="AZ5" s="17">
        <v>324000</v>
      </c>
      <c r="BA5" s="17">
        <v>0</v>
      </c>
      <c r="BB5" s="17">
        <v>0</v>
      </c>
      <c r="BC5" s="17">
        <v>1</v>
      </c>
      <c r="BD5" s="17">
        <v>207876</v>
      </c>
      <c r="BE5" s="17">
        <v>0</v>
      </c>
      <c r="BF5" s="17">
        <v>0</v>
      </c>
    </row>
    <row r="6" spans="1:58" x14ac:dyDescent="0.3">
      <c r="A6" s="19">
        <v>255005</v>
      </c>
      <c r="B6" s="20" t="s">
        <v>179</v>
      </c>
      <c r="C6" s="17">
        <v>546</v>
      </c>
      <c r="D6" s="37">
        <v>304970840.86000001</v>
      </c>
      <c r="E6" s="37">
        <v>304289605.86000001</v>
      </c>
      <c r="F6" s="17">
        <v>282530541.62</v>
      </c>
      <c r="G6" s="17">
        <v>2415910</v>
      </c>
      <c r="H6" s="17">
        <v>11038500</v>
      </c>
      <c r="I6" s="17">
        <v>0</v>
      </c>
      <c r="J6" s="17">
        <v>8304654.2400000002</v>
      </c>
      <c r="K6" s="37">
        <v>290691690.22000003</v>
      </c>
      <c r="L6" s="17">
        <v>238992816.43000001</v>
      </c>
      <c r="M6" s="17">
        <v>40660373.789999999</v>
      </c>
      <c r="N6" s="17">
        <v>11038500</v>
      </c>
      <c r="O6" s="37">
        <v>283211776.62</v>
      </c>
      <c r="P6" s="17">
        <v>270990180.60000002</v>
      </c>
      <c r="Q6" s="17">
        <v>186089951.94</v>
      </c>
      <c r="R6" s="17">
        <v>0</v>
      </c>
      <c r="S6" s="17">
        <v>37123622.960000001</v>
      </c>
      <c r="T6" s="17">
        <v>18464475.699999999</v>
      </c>
      <c r="U6" s="17">
        <v>0</v>
      </c>
      <c r="V6" s="17">
        <v>29312130</v>
      </c>
      <c r="W6" s="17">
        <v>0</v>
      </c>
      <c r="X6" s="17">
        <v>0</v>
      </c>
      <c r="Y6" s="17">
        <v>0</v>
      </c>
      <c r="Z6" s="17">
        <v>0</v>
      </c>
      <c r="AA6" s="17">
        <v>238992816.43000001</v>
      </c>
      <c r="AB6" s="17">
        <v>33812.11</v>
      </c>
      <c r="AC6" s="17">
        <v>54000</v>
      </c>
      <c r="AD6" s="17">
        <v>0</v>
      </c>
      <c r="AE6" s="17">
        <v>0</v>
      </c>
      <c r="AF6" s="17">
        <v>0</v>
      </c>
      <c r="AG6" s="17">
        <v>0</v>
      </c>
      <c r="AH6" s="17">
        <v>0</v>
      </c>
      <c r="AI6" s="17">
        <v>33812.11</v>
      </c>
      <c r="AJ6" s="17">
        <v>54000</v>
      </c>
      <c r="AK6" s="17">
        <v>0</v>
      </c>
      <c r="AL6" s="17">
        <v>0</v>
      </c>
      <c r="AM6" s="17">
        <v>0</v>
      </c>
      <c r="AN6" s="17">
        <v>0</v>
      </c>
      <c r="AO6" s="17">
        <v>33812.11</v>
      </c>
      <c r="AP6" s="17">
        <v>54000</v>
      </c>
      <c r="AQ6" s="17">
        <v>0</v>
      </c>
      <c r="AR6" s="17">
        <v>9438.9</v>
      </c>
      <c r="AS6" s="17">
        <v>9172.2099999999991</v>
      </c>
      <c r="AT6" s="17">
        <v>15201</v>
      </c>
      <c r="AU6" s="17">
        <v>2</v>
      </c>
      <c r="AV6" s="17">
        <v>16906.060000000001</v>
      </c>
      <c r="AW6" s="17">
        <v>11924789.189999999</v>
      </c>
      <c r="AX6" s="17">
        <v>3495623</v>
      </c>
      <c r="AY6" s="17">
        <v>0</v>
      </c>
      <c r="AZ6" s="17">
        <v>8429166</v>
      </c>
      <c r="BA6" s="17">
        <v>11924789</v>
      </c>
      <c r="BB6" s="17">
        <v>0</v>
      </c>
      <c r="BC6" s="17">
        <v>2</v>
      </c>
      <c r="BD6" s="17">
        <v>308359.21999999997</v>
      </c>
      <c r="BE6" s="17">
        <v>5</v>
      </c>
      <c r="BF6" s="17">
        <v>0</v>
      </c>
    </row>
    <row r="7" spans="1:58" x14ac:dyDescent="0.3">
      <c r="A7" s="19">
        <v>255006</v>
      </c>
      <c r="B7" s="20" t="s">
        <v>180</v>
      </c>
      <c r="C7" s="17">
        <v>195</v>
      </c>
      <c r="D7" s="37">
        <v>90168937.219999999</v>
      </c>
      <c r="E7" s="37">
        <v>90168937.219999999</v>
      </c>
      <c r="F7" s="17">
        <v>88908343.040000007</v>
      </c>
      <c r="G7" s="17">
        <v>1260594.18</v>
      </c>
      <c r="H7" s="17">
        <v>0</v>
      </c>
      <c r="I7" s="17">
        <v>0</v>
      </c>
      <c r="J7" s="17">
        <v>0</v>
      </c>
      <c r="K7" s="37">
        <v>89845191.540000007</v>
      </c>
      <c r="L7" s="17">
        <v>84409863.379999995</v>
      </c>
      <c r="M7" s="17">
        <v>5435328.1600000001</v>
      </c>
      <c r="N7" s="17">
        <v>0</v>
      </c>
      <c r="O7" s="37">
        <v>88908343.040000007</v>
      </c>
      <c r="P7" s="17">
        <v>88584597.359999999</v>
      </c>
      <c r="Q7" s="17">
        <v>57658276.939999998</v>
      </c>
      <c r="R7" s="17">
        <v>0</v>
      </c>
      <c r="S7" s="17">
        <v>13592004.439999999</v>
      </c>
      <c r="T7" s="17">
        <v>6544467.9800000004</v>
      </c>
      <c r="U7" s="17">
        <v>0</v>
      </c>
      <c r="V7" s="17">
        <v>10789848</v>
      </c>
      <c r="W7" s="17">
        <v>0</v>
      </c>
      <c r="X7" s="17">
        <v>0</v>
      </c>
      <c r="Y7" s="17">
        <v>0</v>
      </c>
      <c r="Z7" s="17">
        <v>0</v>
      </c>
      <c r="AA7" s="17">
        <v>84409863.379999995</v>
      </c>
      <c r="AB7" s="17">
        <v>15985.28</v>
      </c>
      <c r="AC7" s="17">
        <v>27000</v>
      </c>
      <c r="AD7" s="17">
        <v>0</v>
      </c>
      <c r="AE7" s="17">
        <v>0</v>
      </c>
      <c r="AF7" s="17">
        <v>0</v>
      </c>
      <c r="AG7" s="17">
        <v>0</v>
      </c>
      <c r="AH7" s="17">
        <v>0</v>
      </c>
      <c r="AI7" s="17">
        <v>15985.28</v>
      </c>
      <c r="AJ7" s="17">
        <v>27000</v>
      </c>
      <c r="AK7" s="17">
        <v>0</v>
      </c>
      <c r="AL7" s="17">
        <v>0</v>
      </c>
      <c r="AM7" s="17">
        <v>0</v>
      </c>
      <c r="AN7" s="17">
        <v>0</v>
      </c>
      <c r="AO7" s="17">
        <v>15985.28</v>
      </c>
      <c r="AP7" s="17">
        <v>27000</v>
      </c>
      <c r="AQ7" s="17">
        <v>4000</v>
      </c>
      <c r="AR7" s="17">
        <v>6613.1</v>
      </c>
      <c r="AS7" s="17">
        <v>2169.1799999999998</v>
      </c>
      <c r="AT7" s="17">
        <v>3203</v>
      </c>
      <c r="AU7" s="17">
        <v>1</v>
      </c>
      <c r="AV7" s="17">
        <v>15985.28</v>
      </c>
      <c r="AW7" s="17">
        <v>1718072.58</v>
      </c>
      <c r="AX7" s="17">
        <v>466686.18</v>
      </c>
      <c r="AY7" s="17">
        <v>0</v>
      </c>
      <c r="AZ7" s="17">
        <v>1251386</v>
      </c>
      <c r="BA7" s="17">
        <v>0</v>
      </c>
      <c r="BB7" s="17">
        <v>0</v>
      </c>
      <c r="BC7" s="17">
        <v>1</v>
      </c>
      <c r="BD7" s="17">
        <v>188000</v>
      </c>
      <c r="BE7" s="17">
        <v>0</v>
      </c>
      <c r="BF7" s="17">
        <v>0</v>
      </c>
    </row>
    <row r="8" spans="1:58" x14ac:dyDescent="0.3">
      <c r="A8" s="19">
        <v>255007</v>
      </c>
      <c r="B8" s="20" t="s">
        <v>181</v>
      </c>
      <c r="C8" s="17">
        <v>142</v>
      </c>
      <c r="D8" s="37">
        <v>61259381.479999997</v>
      </c>
      <c r="E8" s="37">
        <v>60549687.049999997</v>
      </c>
      <c r="F8" s="17">
        <v>60274937.049999997</v>
      </c>
      <c r="G8" s="17">
        <v>274750</v>
      </c>
      <c r="H8" s="17">
        <v>0</v>
      </c>
      <c r="I8" s="17">
        <v>0</v>
      </c>
      <c r="J8" s="17">
        <v>0</v>
      </c>
      <c r="K8" s="37">
        <v>61095913.850000001</v>
      </c>
      <c r="L8" s="17">
        <v>57585320.439999998</v>
      </c>
      <c r="M8" s="17">
        <v>3510593.41</v>
      </c>
      <c r="N8" s="17">
        <v>0</v>
      </c>
      <c r="O8" s="37">
        <v>60274937.049999997</v>
      </c>
      <c r="P8" s="17">
        <v>60111469.420000002</v>
      </c>
      <c r="Q8" s="17">
        <v>38960597.100000001</v>
      </c>
      <c r="R8" s="17">
        <v>0</v>
      </c>
      <c r="S8" s="17">
        <v>9149787.8200000003</v>
      </c>
      <c r="T8" s="17">
        <v>4188325.5</v>
      </c>
      <c r="U8" s="17">
        <v>0</v>
      </c>
      <c r="V8" s="17">
        <v>7812759</v>
      </c>
      <c r="W8" s="17">
        <v>0</v>
      </c>
      <c r="X8" s="17">
        <v>0</v>
      </c>
      <c r="Y8" s="17">
        <v>0</v>
      </c>
      <c r="Z8" s="17">
        <v>21</v>
      </c>
      <c r="AA8" s="17">
        <v>57585320.439999998</v>
      </c>
      <c r="AB8" s="17">
        <v>5783.8</v>
      </c>
      <c r="AC8" s="17">
        <v>27000</v>
      </c>
      <c r="AD8" s="17">
        <v>0</v>
      </c>
      <c r="AE8" s="17">
        <v>0</v>
      </c>
      <c r="AF8" s="17">
        <v>0</v>
      </c>
      <c r="AG8" s="17">
        <v>0</v>
      </c>
      <c r="AH8" s="17">
        <v>0</v>
      </c>
      <c r="AI8" s="17">
        <v>5783.8</v>
      </c>
      <c r="AJ8" s="17">
        <v>27000</v>
      </c>
      <c r="AK8" s="17">
        <v>0</v>
      </c>
      <c r="AL8" s="17">
        <v>0</v>
      </c>
      <c r="AM8" s="17">
        <v>0</v>
      </c>
      <c r="AN8" s="17">
        <v>0</v>
      </c>
      <c r="AO8" s="17">
        <v>5783.8</v>
      </c>
      <c r="AP8" s="17">
        <v>27000</v>
      </c>
      <c r="AQ8" s="17">
        <v>0</v>
      </c>
      <c r="AR8" s="17">
        <v>1321.33</v>
      </c>
      <c r="AS8" s="17">
        <v>3551.47</v>
      </c>
      <c r="AT8" s="17">
        <v>911</v>
      </c>
      <c r="AU8" s="17">
        <v>1</v>
      </c>
      <c r="AV8" s="17">
        <v>5783.8</v>
      </c>
      <c r="AW8" s="17">
        <v>499585.1</v>
      </c>
      <c r="AX8" s="17">
        <v>176585.1</v>
      </c>
      <c r="AY8" s="17">
        <v>0</v>
      </c>
      <c r="AZ8" s="17">
        <v>323000</v>
      </c>
      <c r="BA8" s="17">
        <v>0</v>
      </c>
      <c r="BB8" s="17">
        <v>0</v>
      </c>
      <c r="BC8" s="17">
        <v>1</v>
      </c>
      <c r="BD8" s="17">
        <v>166244.74</v>
      </c>
      <c r="BE8" s="17">
        <v>0</v>
      </c>
      <c r="BF8" s="17">
        <v>0</v>
      </c>
    </row>
    <row r="9" spans="1:58" x14ac:dyDescent="0.3">
      <c r="A9" s="19">
        <v>255009</v>
      </c>
      <c r="B9" s="20" t="s">
        <v>182</v>
      </c>
      <c r="C9" s="17">
        <v>392</v>
      </c>
      <c r="D9" s="37">
        <v>217072188.87</v>
      </c>
      <c r="E9" s="37">
        <v>213035958.80000001</v>
      </c>
      <c r="F9" s="17">
        <v>177298743.86000001</v>
      </c>
      <c r="G9" s="17">
        <v>1716800</v>
      </c>
      <c r="H9" s="17">
        <v>33911000</v>
      </c>
      <c r="I9" s="17">
        <v>0</v>
      </c>
      <c r="J9" s="17">
        <v>109414.94</v>
      </c>
      <c r="K9" s="37">
        <v>216253931.44999999</v>
      </c>
      <c r="L9" s="17">
        <v>166604822.69999999</v>
      </c>
      <c r="M9" s="17">
        <v>15738108.75</v>
      </c>
      <c r="N9" s="17">
        <v>33911000</v>
      </c>
      <c r="O9" s="37">
        <v>181334973.93000001</v>
      </c>
      <c r="P9" s="17">
        <v>180073228.72</v>
      </c>
      <c r="Q9" s="17">
        <v>121930366.67</v>
      </c>
      <c r="R9" s="17">
        <v>0</v>
      </c>
      <c r="S9" s="17">
        <v>24969104.52</v>
      </c>
      <c r="T9" s="17">
        <v>12133337.529999999</v>
      </c>
      <c r="U9" s="17">
        <v>0</v>
      </c>
      <c r="V9" s="17">
        <v>21040420</v>
      </c>
      <c r="W9" s="17">
        <v>443487.79</v>
      </c>
      <c r="X9" s="17">
        <v>0</v>
      </c>
      <c r="Y9" s="17">
        <v>443487.79</v>
      </c>
      <c r="Z9" s="17">
        <v>443549.47</v>
      </c>
      <c r="AA9" s="17">
        <v>166604822.69999999</v>
      </c>
      <c r="AB9" s="17">
        <v>54000</v>
      </c>
      <c r="AC9" s="17">
        <v>54000</v>
      </c>
      <c r="AD9" s="17">
        <v>0</v>
      </c>
      <c r="AE9" s="17">
        <v>0</v>
      </c>
      <c r="AF9" s="17">
        <v>0</v>
      </c>
      <c r="AG9" s="17">
        <v>0</v>
      </c>
      <c r="AH9" s="17">
        <v>0</v>
      </c>
      <c r="AI9" s="17">
        <v>54000</v>
      </c>
      <c r="AJ9" s="17">
        <v>54000</v>
      </c>
      <c r="AK9" s="17">
        <v>0</v>
      </c>
      <c r="AL9" s="17">
        <v>0</v>
      </c>
      <c r="AM9" s="17">
        <v>0</v>
      </c>
      <c r="AN9" s="17">
        <v>0</v>
      </c>
      <c r="AO9" s="17">
        <v>54000</v>
      </c>
      <c r="AP9" s="17">
        <v>54000</v>
      </c>
      <c r="AQ9" s="17">
        <v>25621.14</v>
      </c>
      <c r="AR9" s="17">
        <v>11449</v>
      </c>
      <c r="AS9" s="17">
        <v>11022.86</v>
      </c>
      <c r="AT9" s="17">
        <v>5907</v>
      </c>
      <c r="AU9" s="17">
        <v>2</v>
      </c>
      <c r="AV9" s="17">
        <v>27000</v>
      </c>
      <c r="AW9" s="17">
        <v>2904210.51</v>
      </c>
      <c r="AX9" s="17">
        <v>1201000</v>
      </c>
      <c r="AY9" s="17">
        <v>1703210.51</v>
      </c>
      <c r="AZ9" s="17">
        <v>0</v>
      </c>
      <c r="BA9" s="17">
        <v>0</v>
      </c>
      <c r="BB9" s="17">
        <v>0</v>
      </c>
      <c r="BC9" s="17">
        <v>2</v>
      </c>
      <c r="BD9" s="17">
        <v>738932.99</v>
      </c>
      <c r="BE9" s="17">
        <v>8</v>
      </c>
      <c r="BF9" s="17">
        <v>2</v>
      </c>
    </row>
    <row r="10" spans="1:58" x14ac:dyDescent="0.3">
      <c r="A10" s="19">
        <v>255010</v>
      </c>
      <c r="B10" s="20" t="s">
        <v>183</v>
      </c>
      <c r="C10" s="17">
        <v>126</v>
      </c>
      <c r="D10" s="37">
        <v>71461372.530000001</v>
      </c>
      <c r="E10" s="37">
        <v>71461372.530000001</v>
      </c>
      <c r="F10" s="17">
        <v>69225746.530000001</v>
      </c>
      <c r="G10" s="17">
        <v>265300</v>
      </c>
      <c r="H10" s="17">
        <v>1970326</v>
      </c>
      <c r="I10" s="17">
        <v>0</v>
      </c>
      <c r="J10" s="17">
        <v>0</v>
      </c>
      <c r="K10" s="37">
        <v>71459073.590000004</v>
      </c>
      <c r="L10" s="17">
        <v>51873058.369999997</v>
      </c>
      <c r="M10" s="17">
        <v>17615689.219999999</v>
      </c>
      <c r="N10" s="17">
        <v>1970326</v>
      </c>
      <c r="O10" s="37">
        <v>69225746.530000001</v>
      </c>
      <c r="P10" s="17">
        <v>69223447.590000004</v>
      </c>
      <c r="Q10" s="17">
        <v>50577618.350000001</v>
      </c>
      <c r="R10" s="17">
        <v>0</v>
      </c>
      <c r="S10" s="17">
        <v>7727727.6799999997</v>
      </c>
      <c r="T10" s="17">
        <v>3966985.56</v>
      </c>
      <c r="U10" s="17">
        <v>0</v>
      </c>
      <c r="V10" s="17">
        <v>6951116</v>
      </c>
      <c r="W10" s="17">
        <v>0</v>
      </c>
      <c r="X10" s="17">
        <v>0</v>
      </c>
      <c r="Y10" s="17">
        <v>0</v>
      </c>
      <c r="Z10" s="17">
        <v>0</v>
      </c>
      <c r="AA10" s="17">
        <v>51873058.369999997</v>
      </c>
      <c r="AB10" s="17">
        <v>5293.99</v>
      </c>
      <c r="AC10" s="17">
        <v>27000</v>
      </c>
      <c r="AD10" s="17">
        <v>0</v>
      </c>
      <c r="AE10" s="17">
        <v>0</v>
      </c>
      <c r="AF10" s="17">
        <v>0</v>
      </c>
      <c r="AG10" s="17">
        <v>0</v>
      </c>
      <c r="AH10" s="17">
        <v>0</v>
      </c>
      <c r="AI10" s="17">
        <v>5293.99</v>
      </c>
      <c r="AJ10" s="17">
        <v>27000</v>
      </c>
      <c r="AK10" s="17">
        <v>0</v>
      </c>
      <c r="AL10" s="17">
        <v>0</v>
      </c>
      <c r="AM10" s="17">
        <v>0</v>
      </c>
      <c r="AN10" s="17">
        <v>0</v>
      </c>
      <c r="AO10" s="17">
        <v>5293.99</v>
      </c>
      <c r="AP10" s="17">
        <v>27000</v>
      </c>
      <c r="AQ10" s="17">
        <v>0</v>
      </c>
      <c r="AR10" s="17">
        <v>1810.53</v>
      </c>
      <c r="AS10" s="17">
        <v>2750.46</v>
      </c>
      <c r="AT10" s="17">
        <v>733</v>
      </c>
      <c r="AU10" s="17">
        <v>1</v>
      </c>
      <c r="AV10" s="17">
        <v>5293.99</v>
      </c>
      <c r="AW10" s="17">
        <v>429504.99</v>
      </c>
      <c r="AX10" s="17">
        <v>99504.99</v>
      </c>
      <c r="AY10" s="17">
        <v>0</v>
      </c>
      <c r="AZ10" s="17">
        <v>330000</v>
      </c>
      <c r="BA10" s="17">
        <v>0</v>
      </c>
      <c r="BB10" s="17">
        <v>0</v>
      </c>
      <c r="BC10" s="17">
        <v>1</v>
      </c>
      <c r="BD10" s="17">
        <v>149220</v>
      </c>
      <c r="BE10" s="17">
        <v>1</v>
      </c>
      <c r="BF10" s="17">
        <v>0</v>
      </c>
    </row>
    <row r="11" spans="1:58" x14ac:dyDescent="0.3">
      <c r="A11" s="19">
        <v>255012</v>
      </c>
      <c r="B11" s="20" t="s">
        <v>184</v>
      </c>
      <c r="C11" s="17">
        <v>140</v>
      </c>
      <c r="D11" s="37">
        <v>63208192.82</v>
      </c>
      <c r="E11" s="37">
        <v>63098126.609999999</v>
      </c>
      <c r="F11" s="17">
        <v>61972161.259999998</v>
      </c>
      <c r="G11" s="17">
        <v>282500</v>
      </c>
      <c r="H11" s="17">
        <v>0</v>
      </c>
      <c r="I11" s="17">
        <v>0</v>
      </c>
      <c r="J11" s="17">
        <v>843465.35</v>
      </c>
      <c r="K11" s="37">
        <v>63182884.450000003</v>
      </c>
      <c r="L11" s="17">
        <v>54446597.780000001</v>
      </c>
      <c r="M11" s="17">
        <v>8736286.6699999999</v>
      </c>
      <c r="N11" s="17">
        <v>0</v>
      </c>
      <c r="O11" s="37">
        <v>61972161.259999998</v>
      </c>
      <c r="P11" s="17">
        <v>61946852.890000001</v>
      </c>
      <c r="Q11" s="17">
        <v>43011213.310000002</v>
      </c>
      <c r="R11" s="17">
        <v>0</v>
      </c>
      <c r="S11" s="17">
        <v>8231548.8799999999</v>
      </c>
      <c r="T11" s="17">
        <v>3761171.7</v>
      </c>
      <c r="U11" s="17">
        <v>0</v>
      </c>
      <c r="V11" s="17">
        <v>6942919</v>
      </c>
      <c r="W11" s="17">
        <v>0</v>
      </c>
      <c r="X11" s="17">
        <v>0</v>
      </c>
      <c r="Y11" s="17">
        <v>0</v>
      </c>
      <c r="Z11" s="17">
        <v>0</v>
      </c>
      <c r="AA11" s="17">
        <v>54446597.780000001</v>
      </c>
      <c r="AB11" s="17">
        <v>4111.97</v>
      </c>
      <c r="AC11" s="17">
        <v>27000</v>
      </c>
      <c r="AD11" s="17">
        <v>0</v>
      </c>
      <c r="AE11" s="17">
        <v>0</v>
      </c>
      <c r="AF11" s="17">
        <v>0</v>
      </c>
      <c r="AG11" s="17">
        <v>0</v>
      </c>
      <c r="AH11" s="17">
        <v>0</v>
      </c>
      <c r="AI11" s="17">
        <v>4111.97</v>
      </c>
      <c r="AJ11" s="17">
        <v>27000</v>
      </c>
      <c r="AK11" s="17">
        <v>0</v>
      </c>
      <c r="AL11" s="17">
        <v>0</v>
      </c>
      <c r="AM11" s="17">
        <v>0</v>
      </c>
      <c r="AN11" s="17">
        <v>0</v>
      </c>
      <c r="AO11" s="17">
        <v>4111.97</v>
      </c>
      <c r="AP11" s="17">
        <v>27000</v>
      </c>
      <c r="AQ11" s="17">
        <v>0</v>
      </c>
      <c r="AR11" s="17">
        <v>0</v>
      </c>
      <c r="AS11" s="17">
        <v>3738.97</v>
      </c>
      <c r="AT11" s="17">
        <v>373</v>
      </c>
      <c r="AU11" s="17">
        <v>1</v>
      </c>
      <c r="AV11" s="17">
        <v>4111.97</v>
      </c>
      <c r="AW11" s="17">
        <v>5061365.4000000004</v>
      </c>
      <c r="AX11" s="17">
        <v>376308.5</v>
      </c>
      <c r="AY11" s="17">
        <v>4185856.9</v>
      </c>
      <c r="AZ11" s="17">
        <v>499200</v>
      </c>
      <c r="BA11" s="17">
        <v>875509</v>
      </c>
      <c r="BB11" s="17">
        <v>875508.5</v>
      </c>
      <c r="BC11" s="17">
        <v>1</v>
      </c>
      <c r="BD11" s="17">
        <v>195400</v>
      </c>
      <c r="BE11" s="17">
        <v>1</v>
      </c>
      <c r="BF11" s="17">
        <v>0</v>
      </c>
    </row>
    <row r="12" spans="1:58" x14ac:dyDescent="0.3">
      <c r="A12" s="19">
        <v>255013</v>
      </c>
      <c r="B12" s="20" t="s">
        <v>185</v>
      </c>
      <c r="C12" s="17">
        <v>109</v>
      </c>
      <c r="D12" s="37">
        <v>44194258.240000002</v>
      </c>
      <c r="E12" s="37">
        <v>44131164.990000002</v>
      </c>
      <c r="F12" s="17">
        <v>43961414.990000002</v>
      </c>
      <c r="G12" s="17">
        <v>169750</v>
      </c>
      <c r="H12" s="17">
        <v>0</v>
      </c>
      <c r="I12" s="17">
        <v>0</v>
      </c>
      <c r="J12" s="17">
        <v>0</v>
      </c>
      <c r="K12" s="37">
        <v>44193188.240000002</v>
      </c>
      <c r="L12" s="17">
        <v>42603715.399999999</v>
      </c>
      <c r="M12" s="17">
        <v>1589472.84</v>
      </c>
      <c r="N12" s="17">
        <v>0</v>
      </c>
      <c r="O12" s="37">
        <v>43985472.990000002</v>
      </c>
      <c r="P12" s="17">
        <v>43960344.990000002</v>
      </c>
      <c r="Q12" s="17">
        <v>28003327.789999999</v>
      </c>
      <c r="R12" s="17">
        <v>0</v>
      </c>
      <c r="S12" s="17">
        <v>7100146.9400000004</v>
      </c>
      <c r="T12" s="17">
        <v>3282334.26</v>
      </c>
      <c r="U12" s="17">
        <v>0</v>
      </c>
      <c r="V12" s="17">
        <v>5574536</v>
      </c>
      <c r="W12" s="17">
        <v>24058</v>
      </c>
      <c r="X12" s="17">
        <v>0</v>
      </c>
      <c r="Y12" s="17">
        <v>24058</v>
      </c>
      <c r="Z12" s="17">
        <v>34990</v>
      </c>
      <c r="AA12" s="17">
        <v>42564680.149999999</v>
      </c>
      <c r="AB12" s="17">
        <v>24682.73</v>
      </c>
      <c r="AC12" s="17">
        <v>27000</v>
      </c>
      <c r="AD12" s="17">
        <v>0</v>
      </c>
      <c r="AE12" s="17">
        <v>0</v>
      </c>
      <c r="AF12" s="17">
        <v>0</v>
      </c>
      <c r="AG12" s="17">
        <v>0</v>
      </c>
      <c r="AH12" s="17">
        <v>0</v>
      </c>
      <c r="AI12" s="17">
        <v>24682.73</v>
      </c>
      <c r="AJ12" s="17">
        <v>27000</v>
      </c>
      <c r="AK12" s="17">
        <v>0</v>
      </c>
      <c r="AL12" s="17">
        <v>0</v>
      </c>
      <c r="AM12" s="17">
        <v>0</v>
      </c>
      <c r="AN12" s="17">
        <v>0</v>
      </c>
      <c r="AO12" s="17">
        <v>24682.73</v>
      </c>
      <c r="AP12" s="17">
        <v>27000</v>
      </c>
      <c r="AQ12" s="17">
        <v>19000</v>
      </c>
      <c r="AR12" s="17">
        <v>1198.5</v>
      </c>
      <c r="AS12" s="17">
        <v>4484.2299999999996</v>
      </c>
      <c r="AT12" s="17">
        <v>0</v>
      </c>
      <c r="AU12" s="17">
        <v>1</v>
      </c>
      <c r="AV12" s="17">
        <v>24682.73</v>
      </c>
      <c r="AW12" s="17">
        <v>285000</v>
      </c>
      <c r="AX12" s="17">
        <v>0</v>
      </c>
      <c r="AY12" s="17">
        <v>0</v>
      </c>
      <c r="AZ12" s="17">
        <v>285000</v>
      </c>
      <c r="BA12" s="17">
        <v>0</v>
      </c>
      <c r="BB12" s="17">
        <v>0</v>
      </c>
      <c r="BC12" s="17">
        <v>1</v>
      </c>
      <c r="BD12" s="17">
        <v>169582.99</v>
      </c>
      <c r="BE12" s="17">
        <v>1</v>
      </c>
      <c r="BF12" s="17">
        <v>0</v>
      </c>
    </row>
    <row r="13" spans="1:58" x14ac:dyDescent="0.3">
      <c r="A13" s="19">
        <v>255015</v>
      </c>
      <c r="B13" s="20" t="s">
        <v>186</v>
      </c>
      <c r="C13" s="17">
        <v>151</v>
      </c>
      <c r="D13" s="37">
        <v>67339493.189999998</v>
      </c>
      <c r="E13" s="37">
        <v>67339493.189999998</v>
      </c>
      <c r="F13" s="17">
        <v>67020293.189999998</v>
      </c>
      <c r="G13" s="17">
        <v>319200</v>
      </c>
      <c r="H13" s="17">
        <v>0</v>
      </c>
      <c r="I13" s="17">
        <v>0</v>
      </c>
      <c r="J13" s="17">
        <v>0</v>
      </c>
      <c r="K13" s="37">
        <v>67268529.140000001</v>
      </c>
      <c r="L13" s="17">
        <v>63882855.890000001</v>
      </c>
      <c r="M13" s="17">
        <v>3385673.25</v>
      </c>
      <c r="N13" s="17">
        <v>0</v>
      </c>
      <c r="O13" s="37">
        <v>67020293.189999998</v>
      </c>
      <c r="P13" s="17">
        <v>66949329.140000001</v>
      </c>
      <c r="Q13" s="17">
        <v>43312974.18</v>
      </c>
      <c r="R13" s="17">
        <v>0</v>
      </c>
      <c r="S13" s="17">
        <v>10234306.9</v>
      </c>
      <c r="T13" s="17">
        <v>5312267.0599999996</v>
      </c>
      <c r="U13" s="17">
        <v>0</v>
      </c>
      <c r="V13" s="17">
        <v>8089781</v>
      </c>
      <c r="W13" s="17">
        <v>0</v>
      </c>
      <c r="X13" s="17">
        <v>0</v>
      </c>
      <c r="Y13" s="17">
        <v>0</v>
      </c>
      <c r="Z13" s="17">
        <v>0</v>
      </c>
      <c r="AA13" s="17">
        <v>63882855.890000001</v>
      </c>
      <c r="AB13" s="17">
        <v>27000</v>
      </c>
      <c r="AC13" s="17">
        <v>27000</v>
      </c>
      <c r="AD13" s="17">
        <v>0</v>
      </c>
      <c r="AE13" s="17">
        <v>0</v>
      </c>
      <c r="AF13" s="17">
        <v>0</v>
      </c>
      <c r="AG13" s="17">
        <v>0</v>
      </c>
      <c r="AH13" s="17">
        <v>0</v>
      </c>
      <c r="AI13" s="17">
        <v>27000</v>
      </c>
      <c r="AJ13" s="17">
        <v>27000</v>
      </c>
      <c r="AK13" s="17">
        <v>0</v>
      </c>
      <c r="AL13" s="17">
        <v>0</v>
      </c>
      <c r="AM13" s="17">
        <v>0</v>
      </c>
      <c r="AN13" s="17">
        <v>0</v>
      </c>
      <c r="AO13" s="17">
        <v>27000</v>
      </c>
      <c r="AP13" s="17">
        <v>27000</v>
      </c>
      <c r="AQ13" s="17">
        <v>23871.3</v>
      </c>
      <c r="AR13" s="17">
        <v>3128.7</v>
      </c>
      <c r="AS13" s="17">
        <v>0</v>
      </c>
      <c r="AT13" s="17">
        <v>0</v>
      </c>
      <c r="AU13" s="17">
        <v>1</v>
      </c>
      <c r="AV13" s="17">
        <v>27000</v>
      </c>
      <c r="AW13" s="17">
        <v>2159827.42</v>
      </c>
      <c r="AX13" s="17">
        <v>1014861.15</v>
      </c>
      <c r="AY13" s="17">
        <v>374966.27</v>
      </c>
      <c r="AZ13" s="17">
        <v>770000</v>
      </c>
      <c r="BA13" s="17">
        <v>1171792</v>
      </c>
      <c r="BB13" s="17">
        <v>0</v>
      </c>
      <c r="BC13" s="17">
        <v>1</v>
      </c>
      <c r="BD13" s="17">
        <v>191190</v>
      </c>
      <c r="BE13" s="17">
        <v>5</v>
      </c>
      <c r="BF13" s="17">
        <v>0</v>
      </c>
    </row>
    <row r="14" spans="1:58" x14ac:dyDescent="0.3">
      <c r="A14" s="19">
        <v>255016</v>
      </c>
      <c r="B14" s="20" t="s">
        <v>187</v>
      </c>
      <c r="C14" s="17">
        <v>157</v>
      </c>
      <c r="D14" s="37">
        <v>70198949.209999993</v>
      </c>
      <c r="E14" s="37">
        <v>70148949.209999993</v>
      </c>
      <c r="F14" s="17">
        <v>69878949.209999993</v>
      </c>
      <c r="G14" s="17">
        <v>270000</v>
      </c>
      <c r="H14" s="17">
        <v>0</v>
      </c>
      <c r="I14" s="17">
        <v>0</v>
      </c>
      <c r="J14" s="17">
        <v>0</v>
      </c>
      <c r="K14" s="37">
        <v>70119358.819999993</v>
      </c>
      <c r="L14" s="17">
        <v>65792674.539999999</v>
      </c>
      <c r="M14" s="17">
        <v>4326684.28</v>
      </c>
      <c r="N14" s="17">
        <v>0</v>
      </c>
      <c r="O14" s="37">
        <v>69928949.209999993</v>
      </c>
      <c r="P14" s="17">
        <v>69799358.819999993</v>
      </c>
      <c r="Q14" s="17">
        <v>44734103.100000001</v>
      </c>
      <c r="R14" s="17">
        <v>0</v>
      </c>
      <c r="S14" s="17">
        <v>12024612.199999999</v>
      </c>
      <c r="T14" s="17">
        <v>5009660.5199999996</v>
      </c>
      <c r="U14" s="17">
        <v>0</v>
      </c>
      <c r="V14" s="17">
        <v>8030983</v>
      </c>
      <c r="W14" s="17">
        <v>50000</v>
      </c>
      <c r="X14" s="17">
        <v>0</v>
      </c>
      <c r="Y14" s="17">
        <v>50000</v>
      </c>
      <c r="Z14" s="17">
        <v>50000</v>
      </c>
      <c r="AA14" s="17">
        <v>65792674.539999999</v>
      </c>
      <c r="AB14" s="17">
        <v>8872.59</v>
      </c>
      <c r="AC14" s="17">
        <v>27000</v>
      </c>
      <c r="AD14" s="17">
        <v>0</v>
      </c>
      <c r="AE14" s="17">
        <v>0</v>
      </c>
      <c r="AF14" s="17">
        <v>0</v>
      </c>
      <c r="AG14" s="17">
        <v>0</v>
      </c>
      <c r="AH14" s="17">
        <v>0</v>
      </c>
      <c r="AI14" s="17">
        <v>8872.59</v>
      </c>
      <c r="AJ14" s="17">
        <v>27000</v>
      </c>
      <c r="AK14" s="17">
        <v>0</v>
      </c>
      <c r="AL14" s="17">
        <v>0</v>
      </c>
      <c r="AM14" s="17">
        <v>0</v>
      </c>
      <c r="AN14" s="17">
        <v>0</v>
      </c>
      <c r="AO14" s="17">
        <v>8872.59</v>
      </c>
      <c r="AP14" s="17">
        <v>27000</v>
      </c>
      <c r="AQ14" s="17">
        <v>3000</v>
      </c>
      <c r="AR14" s="17">
        <v>1339.39</v>
      </c>
      <c r="AS14" s="17">
        <v>3931.7</v>
      </c>
      <c r="AT14" s="17">
        <v>601.5</v>
      </c>
      <c r="AU14" s="17">
        <v>1</v>
      </c>
      <c r="AV14" s="17">
        <v>8872.59</v>
      </c>
      <c r="AW14" s="17">
        <v>1824711.54</v>
      </c>
      <c r="AX14" s="17">
        <v>226800</v>
      </c>
      <c r="AY14" s="17">
        <v>0</v>
      </c>
      <c r="AZ14" s="17">
        <v>1597912</v>
      </c>
      <c r="BA14" s="17">
        <v>1824712</v>
      </c>
      <c r="BB14" s="17">
        <v>0</v>
      </c>
      <c r="BC14" s="17">
        <v>1</v>
      </c>
      <c r="BD14" s="17">
        <v>169582.99</v>
      </c>
      <c r="BE14" s="17">
        <v>0</v>
      </c>
      <c r="BF14" s="17">
        <v>0</v>
      </c>
    </row>
    <row r="15" spans="1:58" x14ac:dyDescent="0.3">
      <c r="A15" s="19">
        <v>255017</v>
      </c>
      <c r="B15" s="20" t="s">
        <v>188</v>
      </c>
      <c r="C15" s="17">
        <v>282</v>
      </c>
      <c r="D15" s="37">
        <v>130932360.23999999</v>
      </c>
      <c r="E15" s="37">
        <v>130932360.23999999</v>
      </c>
      <c r="F15" s="17">
        <v>129615560.23999999</v>
      </c>
      <c r="G15" s="17">
        <v>1316800</v>
      </c>
      <c r="H15" s="17">
        <v>0</v>
      </c>
      <c r="I15" s="17">
        <v>0</v>
      </c>
      <c r="J15" s="17">
        <v>0</v>
      </c>
      <c r="K15" s="37">
        <v>130887360.23999999</v>
      </c>
      <c r="L15" s="17">
        <v>119048000.81</v>
      </c>
      <c r="M15" s="17">
        <v>11839359.43</v>
      </c>
      <c r="N15" s="17">
        <v>0</v>
      </c>
      <c r="O15" s="37">
        <v>129615560.23999999</v>
      </c>
      <c r="P15" s="17">
        <v>129570560.23999999</v>
      </c>
      <c r="Q15" s="17">
        <v>85560638.730000004</v>
      </c>
      <c r="R15" s="17">
        <v>0</v>
      </c>
      <c r="S15" s="17">
        <v>20267201.140000001</v>
      </c>
      <c r="T15" s="17">
        <v>8764931.3699999992</v>
      </c>
      <c r="U15" s="17">
        <v>0</v>
      </c>
      <c r="V15" s="17">
        <v>14977789</v>
      </c>
      <c r="W15" s="17">
        <v>0</v>
      </c>
      <c r="X15" s="17">
        <v>0</v>
      </c>
      <c r="Y15" s="17">
        <v>0</v>
      </c>
      <c r="Z15" s="17">
        <v>0</v>
      </c>
      <c r="AA15" s="17">
        <v>119048000.81</v>
      </c>
      <c r="AB15" s="17">
        <v>18950.669999999998</v>
      </c>
      <c r="AC15" s="17">
        <v>54000</v>
      </c>
      <c r="AD15" s="17">
        <v>0</v>
      </c>
      <c r="AE15" s="17">
        <v>0</v>
      </c>
      <c r="AF15" s="17">
        <v>0</v>
      </c>
      <c r="AG15" s="17">
        <v>0</v>
      </c>
      <c r="AH15" s="17">
        <v>0</v>
      </c>
      <c r="AI15" s="17">
        <v>18950.669999999998</v>
      </c>
      <c r="AJ15" s="17">
        <v>54000</v>
      </c>
      <c r="AK15" s="17">
        <v>0</v>
      </c>
      <c r="AL15" s="17">
        <v>0</v>
      </c>
      <c r="AM15" s="17">
        <v>0</v>
      </c>
      <c r="AN15" s="17">
        <v>0</v>
      </c>
      <c r="AO15" s="17">
        <v>18950.669999999998</v>
      </c>
      <c r="AP15" s="17">
        <v>54000</v>
      </c>
      <c r="AQ15" s="17">
        <v>0</v>
      </c>
      <c r="AR15" s="17">
        <v>8521.65</v>
      </c>
      <c r="AS15" s="17">
        <v>8956.02</v>
      </c>
      <c r="AT15" s="17">
        <v>1473</v>
      </c>
      <c r="AU15" s="17">
        <v>2</v>
      </c>
      <c r="AV15" s="17">
        <v>9475.33</v>
      </c>
      <c r="AW15" s="17">
        <v>3699593.97</v>
      </c>
      <c r="AX15" s="17">
        <v>694678</v>
      </c>
      <c r="AY15" s="17">
        <v>0</v>
      </c>
      <c r="AZ15" s="17">
        <v>3004916</v>
      </c>
      <c r="BA15" s="17">
        <v>0</v>
      </c>
      <c r="BB15" s="17">
        <v>0</v>
      </c>
      <c r="BC15" s="17">
        <v>2</v>
      </c>
      <c r="BD15" s="17">
        <v>344382.99</v>
      </c>
      <c r="BE15" s="17">
        <v>3</v>
      </c>
      <c r="BF15" s="17">
        <v>0</v>
      </c>
    </row>
    <row r="16" spans="1:58" x14ac:dyDescent="0.3">
      <c r="A16" s="19">
        <v>255018</v>
      </c>
      <c r="B16" s="20" t="s">
        <v>189</v>
      </c>
      <c r="C16" s="17">
        <v>104</v>
      </c>
      <c r="D16" s="37">
        <v>44518172.469999999</v>
      </c>
      <c r="E16" s="37">
        <v>44458167.289999999</v>
      </c>
      <c r="F16" s="17">
        <v>44458167.289999999</v>
      </c>
      <c r="G16" s="17">
        <v>0</v>
      </c>
      <c r="H16" s="17">
        <v>0</v>
      </c>
      <c r="I16" s="17">
        <v>0</v>
      </c>
      <c r="J16" s="17">
        <v>0</v>
      </c>
      <c r="K16" s="37">
        <v>44516494.600000001</v>
      </c>
      <c r="L16" s="17">
        <v>42030599.490000002</v>
      </c>
      <c r="M16" s="17">
        <v>2485895.11</v>
      </c>
      <c r="N16" s="17">
        <v>0</v>
      </c>
      <c r="O16" s="37">
        <v>44458167.289999999</v>
      </c>
      <c r="P16" s="17">
        <v>44456489.420000002</v>
      </c>
      <c r="Q16" s="17">
        <v>29706763.469999999</v>
      </c>
      <c r="R16" s="17">
        <v>0</v>
      </c>
      <c r="S16" s="17">
        <v>6422022.04</v>
      </c>
      <c r="T16" s="17">
        <v>2573533.91</v>
      </c>
      <c r="U16" s="17">
        <v>0</v>
      </c>
      <c r="V16" s="17">
        <v>5754170</v>
      </c>
      <c r="W16" s="17">
        <v>0</v>
      </c>
      <c r="X16" s="17">
        <v>0</v>
      </c>
      <c r="Y16" s="17">
        <v>0</v>
      </c>
      <c r="Z16" s="17">
        <v>0</v>
      </c>
      <c r="AA16" s="17">
        <v>42030599.490000002</v>
      </c>
      <c r="AB16" s="17">
        <v>6463</v>
      </c>
      <c r="AC16" s="17">
        <v>27000</v>
      </c>
      <c r="AD16" s="17">
        <v>0</v>
      </c>
      <c r="AE16" s="17">
        <v>0</v>
      </c>
      <c r="AF16" s="17">
        <v>0</v>
      </c>
      <c r="AG16" s="17">
        <v>0</v>
      </c>
      <c r="AH16" s="17">
        <v>0</v>
      </c>
      <c r="AI16" s="17">
        <v>6463</v>
      </c>
      <c r="AJ16" s="17">
        <v>27000</v>
      </c>
      <c r="AK16" s="17">
        <v>0</v>
      </c>
      <c r="AL16" s="17">
        <v>0</v>
      </c>
      <c r="AM16" s="17">
        <v>0</v>
      </c>
      <c r="AN16" s="17">
        <v>0</v>
      </c>
      <c r="AO16" s="17">
        <v>6463</v>
      </c>
      <c r="AP16" s="17">
        <v>27000</v>
      </c>
      <c r="AQ16" s="17">
        <v>0</v>
      </c>
      <c r="AR16" s="17">
        <v>2307.08</v>
      </c>
      <c r="AS16" s="17">
        <v>2704.93</v>
      </c>
      <c r="AT16" s="17">
        <v>1450.99</v>
      </c>
      <c r="AU16" s="17">
        <v>1</v>
      </c>
      <c r="AV16" s="17">
        <v>6463</v>
      </c>
      <c r="AW16" s="17">
        <v>554460</v>
      </c>
      <c r="AX16" s="17">
        <v>0</v>
      </c>
      <c r="AY16" s="17">
        <v>0</v>
      </c>
      <c r="AZ16" s="17">
        <v>554460</v>
      </c>
      <c r="BA16" s="17">
        <v>554460</v>
      </c>
      <c r="BB16" s="17">
        <v>554460</v>
      </c>
      <c r="BC16" s="17">
        <v>1</v>
      </c>
      <c r="BD16" s="17">
        <v>195190</v>
      </c>
      <c r="BE16" s="17">
        <v>1</v>
      </c>
      <c r="BF16" s="17">
        <v>0</v>
      </c>
    </row>
    <row r="17" spans="1:58" x14ac:dyDescent="0.3">
      <c r="A17" s="19">
        <v>255019</v>
      </c>
      <c r="B17" s="20" t="s">
        <v>190</v>
      </c>
      <c r="C17" s="17">
        <v>147</v>
      </c>
      <c r="D17" s="37">
        <v>51728262.079999998</v>
      </c>
      <c r="E17" s="37">
        <v>51690487.079999998</v>
      </c>
      <c r="F17" s="17">
        <v>51690487.079999998</v>
      </c>
      <c r="G17" s="17">
        <v>0</v>
      </c>
      <c r="H17" s="17">
        <v>0</v>
      </c>
      <c r="I17" s="17">
        <v>0</v>
      </c>
      <c r="J17" s="17">
        <v>0</v>
      </c>
      <c r="K17" s="37">
        <v>51728262.079999998</v>
      </c>
      <c r="L17" s="17">
        <v>50693287.079999998</v>
      </c>
      <c r="M17" s="17">
        <v>1034975</v>
      </c>
      <c r="N17" s="17">
        <v>0</v>
      </c>
      <c r="O17" s="37">
        <v>51728262.079999998</v>
      </c>
      <c r="P17" s="17">
        <v>51690487.079999998</v>
      </c>
      <c r="Q17" s="17">
        <v>33604964.840000004</v>
      </c>
      <c r="R17" s="17">
        <v>0</v>
      </c>
      <c r="S17" s="17">
        <v>7794165.6500000004</v>
      </c>
      <c r="T17" s="17">
        <v>3292492.85</v>
      </c>
      <c r="U17" s="17">
        <v>0</v>
      </c>
      <c r="V17" s="17">
        <v>6998863.7400000002</v>
      </c>
      <c r="W17" s="17">
        <v>37775</v>
      </c>
      <c r="X17" s="17">
        <v>0</v>
      </c>
      <c r="Y17" s="17">
        <v>37775</v>
      </c>
      <c r="Z17" s="17">
        <v>37775</v>
      </c>
      <c r="AA17" s="17">
        <v>50693287.079999998</v>
      </c>
      <c r="AB17" s="17">
        <v>2414.71</v>
      </c>
      <c r="AC17" s="17">
        <v>27000</v>
      </c>
      <c r="AD17" s="17">
        <v>0</v>
      </c>
      <c r="AE17" s="17">
        <v>0</v>
      </c>
      <c r="AF17" s="17">
        <v>0</v>
      </c>
      <c r="AG17" s="17">
        <v>0</v>
      </c>
      <c r="AH17" s="17">
        <v>0</v>
      </c>
      <c r="AI17" s="17">
        <v>2414.71</v>
      </c>
      <c r="AJ17" s="17">
        <v>27000</v>
      </c>
      <c r="AK17" s="17">
        <v>0</v>
      </c>
      <c r="AL17" s="17">
        <v>0</v>
      </c>
      <c r="AM17" s="17">
        <v>0</v>
      </c>
      <c r="AN17" s="17">
        <v>0</v>
      </c>
      <c r="AO17" s="17">
        <v>2414.71</v>
      </c>
      <c r="AP17" s="17">
        <v>27000</v>
      </c>
      <c r="AQ17" s="17">
        <v>0</v>
      </c>
      <c r="AR17" s="17">
        <v>0</v>
      </c>
      <c r="AS17" s="17">
        <v>2414.71</v>
      </c>
      <c r="AT17" s="17">
        <v>0</v>
      </c>
      <c r="AU17" s="17">
        <v>1</v>
      </c>
      <c r="AV17" s="17">
        <v>2414.71</v>
      </c>
      <c r="AW17" s="17">
        <v>823800</v>
      </c>
      <c r="AX17" s="17">
        <v>0</v>
      </c>
      <c r="AY17" s="17">
        <v>0</v>
      </c>
      <c r="AZ17" s="17">
        <v>823800</v>
      </c>
      <c r="BA17" s="17">
        <v>0</v>
      </c>
      <c r="BB17" s="17">
        <v>0</v>
      </c>
      <c r="BC17" s="17">
        <v>1</v>
      </c>
      <c r="BD17" s="17">
        <v>125800</v>
      </c>
      <c r="BE17" s="17">
        <v>1</v>
      </c>
      <c r="BF17" s="17">
        <v>0</v>
      </c>
    </row>
    <row r="18" spans="1:58" x14ac:dyDescent="0.3">
      <c r="A18" s="19">
        <v>255020</v>
      </c>
      <c r="B18" s="20" t="s">
        <v>191</v>
      </c>
      <c r="C18" s="17">
        <v>128</v>
      </c>
      <c r="D18" s="37">
        <v>57668194.890000001</v>
      </c>
      <c r="E18" s="37">
        <v>57668194.890000001</v>
      </c>
      <c r="F18" s="17">
        <v>57403594.890000001</v>
      </c>
      <c r="G18" s="17">
        <v>264600</v>
      </c>
      <c r="H18" s="17">
        <v>0</v>
      </c>
      <c r="I18" s="17">
        <v>0</v>
      </c>
      <c r="J18" s="17">
        <v>0</v>
      </c>
      <c r="K18" s="37">
        <v>57651551.240000002</v>
      </c>
      <c r="L18" s="17">
        <v>52552206.810000002</v>
      </c>
      <c r="M18" s="17">
        <v>5099344.43</v>
      </c>
      <c r="N18" s="17">
        <v>0</v>
      </c>
      <c r="O18" s="37">
        <v>57403594.890000001</v>
      </c>
      <c r="P18" s="17">
        <v>57386951.240000002</v>
      </c>
      <c r="Q18" s="17">
        <v>38279971.469999999</v>
      </c>
      <c r="R18" s="17">
        <v>0</v>
      </c>
      <c r="S18" s="17">
        <v>8113361</v>
      </c>
      <c r="T18" s="17">
        <v>3988380.77</v>
      </c>
      <c r="U18" s="17">
        <v>0</v>
      </c>
      <c r="V18" s="17">
        <v>7005238</v>
      </c>
      <c r="W18" s="17">
        <v>0</v>
      </c>
      <c r="X18" s="17">
        <v>0</v>
      </c>
      <c r="Y18" s="17">
        <v>0</v>
      </c>
      <c r="Z18" s="17">
        <v>0</v>
      </c>
      <c r="AA18" s="17">
        <v>52552206.810000002</v>
      </c>
      <c r="AB18" s="17">
        <v>7021.43</v>
      </c>
      <c r="AC18" s="17">
        <v>27000</v>
      </c>
      <c r="AD18" s="17">
        <v>0</v>
      </c>
      <c r="AE18" s="17">
        <v>0</v>
      </c>
      <c r="AF18" s="17">
        <v>0</v>
      </c>
      <c r="AG18" s="17">
        <v>0</v>
      </c>
      <c r="AH18" s="17">
        <v>0</v>
      </c>
      <c r="AI18" s="17">
        <v>7021.43</v>
      </c>
      <c r="AJ18" s="17">
        <v>27000</v>
      </c>
      <c r="AK18" s="17">
        <v>0</v>
      </c>
      <c r="AL18" s="17">
        <v>0</v>
      </c>
      <c r="AM18" s="17">
        <v>0</v>
      </c>
      <c r="AN18" s="17">
        <v>0</v>
      </c>
      <c r="AO18" s="17">
        <v>7021.43</v>
      </c>
      <c r="AP18" s="17">
        <v>27000</v>
      </c>
      <c r="AQ18" s="17">
        <v>0</v>
      </c>
      <c r="AR18" s="17">
        <v>3175.4</v>
      </c>
      <c r="AS18" s="17">
        <v>2366.0300000000002</v>
      </c>
      <c r="AT18" s="17">
        <v>1480</v>
      </c>
      <c r="AU18" s="17">
        <v>1</v>
      </c>
      <c r="AV18" s="17">
        <v>7021.43</v>
      </c>
      <c r="AW18" s="17">
        <v>264600</v>
      </c>
      <c r="AX18" s="17">
        <v>0</v>
      </c>
      <c r="AY18" s="17">
        <v>0</v>
      </c>
      <c r="AZ18" s="17">
        <v>264600</v>
      </c>
      <c r="BA18" s="17">
        <v>0</v>
      </c>
      <c r="BB18" s="17">
        <v>0</v>
      </c>
      <c r="BC18" s="17">
        <v>1</v>
      </c>
      <c r="BD18" s="17">
        <v>257905</v>
      </c>
      <c r="BE18" s="17">
        <v>0</v>
      </c>
      <c r="BF18" s="17">
        <v>0</v>
      </c>
    </row>
    <row r="19" spans="1:58" x14ac:dyDescent="0.3">
      <c r="A19" s="19">
        <v>255021</v>
      </c>
      <c r="B19" s="20" t="s">
        <v>192</v>
      </c>
      <c r="C19" s="17">
        <v>148</v>
      </c>
      <c r="D19" s="37">
        <v>66536882.490000002</v>
      </c>
      <c r="E19" s="37">
        <v>66536882.490000002</v>
      </c>
      <c r="F19" s="17">
        <v>66367132.490000002</v>
      </c>
      <c r="G19" s="17">
        <v>169750</v>
      </c>
      <c r="H19" s="17">
        <v>0</v>
      </c>
      <c r="I19" s="17">
        <v>0</v>
      </c>
      <c r="J19" s="17">
        <v>0</v>
      </c>
      <c r="K19" s="37">
        <v>66474810.579999998</v>
      </c>
      <c r="L19" s="17">
        <v>63447341.039999999</v>
      </c>
      <c r="M19" s="17">
        <v>3027469.54</v>
      </c>
      <c r="N19" s="17">
        <v>0</v>
      </c>
      <c r="O19" s="37">
        <v>66367132.490000002</v>
      </c>
      <c r="P19" s="17">
        <v>66305060.579999998</v>
      </c>
      <c r="Q19" s="17">
        <v>42059032.009999998</v>
      </c>
      <c r="R19" s="17">
        <v>0</v>
      </c>
      <c r="S19" s="17">
        <v>11217969.1</v>
      </c>
      <c r="T19" s="17">
        <v>4588122.47</v>
      </c>
      <c r="U19" s="17">
        <v>0</v>
      </c>
      <c r="V19" s="17">
        <v>8439937</v>
      </c>
      <c r="W19" s="17">
        <v>0</v>
      </c>
      <c r="X19" s="17">
        <v>0</v>
      </c>
      <c r="Y19" s="17">
        <v>0</v>
      </c>
      <c r="Z19" s="17">
        <v>0</v>
      </c>
      <c r="AA19" s="17">
        <v>63447341.039999999</v>
      </c>
      <c r="AB19" s="17">
        <v>15434.64</v>
      </c>
      <c r="AC19" s="17">
        <v>27000</v>
      </c>
      <c r="AD19" s="17">
        <v>0</v>
      </c>
      <c r="AE19" s="17">
        <v>0</v>
      </c>
      <c r="AF19" s="17">
        <v>0</v>
      </c>
      <c r="AG19" s="17">
        <v>0</v>
      </c>
      <c r="AH19" s="17">
        <v>0</v>
      </c>
      <c r="AI19" s="17">
        <v>15434.64</v>
      </c>
      <c r="AJ19" s="17">
        <v>27000</v>
      </c>
      <c r="AK19" s="17">
        <v>0</v>
      </c>
      <c r="AL19" s="17">
        <v>0</v>
      </c>
      <c r="AM19" s="17">
        <v>0</v>
      </c>
      <c r="AN19" s="17">
        <v>0</v>
      </c>
      <c r="AO19" s="17">
        <v>15434.64</v>
      </c>
      <c r="AP19" s="17">
        <v>27000</v>
      </c>
      <c r="AQ19" s="17">
        <v>10000</v>
      </c>
      <c r="AR19" s="17">
        <v>1934.9</v>
      </c>
      <c r="AS19" s="17">
        <v>2419.7399999999998</v>
      </c>
      <c r="AT19" s="17">
        <v>1080</v>
      </c>
      <c r="AU19" s="17">
        <v>1</v>
      </c>
      <c r="AV19" s="17">
        <v>15434.64</v>
      </c>
      <c r="AW19" s="17">
        <v>531557</v>
      </c>
      <c r="AX19" s="17">
        <v>25557</v>
      </c>
      <c r="AY19" s="17">
        <v>0</v>
      </c>
      <c r="AZ19" s="17">
        <v>506000</v>
      </c>
      <c r="BA19" s="17">
        <v>0</v>
      </c>
      <c r="BB19" s="17">
        <v>0</v>
      </c>
      <c r="BC19" s="17">
        <v>1</v>
      </c>
      <c r="BD19" s="17">
        <v>257905</v>
      </c>
      <c r="BE19" s="17">
        <v>1</v>
      </c>
      <c r="BF19" s="17">
        <v>0</v>
      </c>
    </row>
    <row r="20" spans="1:58" x14ac:dyDescent="0.3">
      <c r="A20" s="19">
        <v>255022</v>
      </c>
      <c r="B20" s="20" t="s">
        <v>343</v>
      </c>
      <c r="C20" s="17">
        <v>95</v>
      </c>
      <c r="D20" s="37">
        <v>38663752.5</v>
      </c>
      <c r="E20" s="37">
        <v>38617592.969999999</v>
      </c>
      <c r="F20" s="17">
        <v>38540242.969999999</v>
      </c>
      <c r="G20" s="17">
        <v>77350</v>
      </c>
      <c r="H20" s="17">
        <v>0</v>
      </c>
      <c r="I20" s="17">
        <v>0</v>
      </c>
      <c r="J20" s="17">
        <v>0</v>
      </c>
      <c r="K20" s="37">
        <v>38605614.479999997</v>
      </c>
      <c r="L20" s="17">
        <v>36834475.579999998</v>
      </c>
      <c r="M20" s="17">
        <v>1771138.9</v>
      </c>
      <c r="N20" s="17">
        <v>0</v>
      </c>
      <c r="O20" s="37">
        <v>38540242.969999999</v>
      </c>
      <c r="P20" s="17">
        <v>38482104.950000003</v>
      </c>
      <c r="Q20" s="17">
        <v>24737256.68</v>
      </c>
      <c r="R20" s="17">
        <v>0</v>
      </c>
      <c r="S20" s="17">
        <v>6192474.5899999999</v>
      </c>
      <c r="T20" s="17">
        <v>2701965.68</v>
      </c>
      <c r="U20" s="17">
        <v>0</v>
      </c>
      <c r="V20" s="17">
        <v>4850408</v>
      </c>
      <c r="W20" s="17">
        <v>0</v>
      </c>
      <c r="X20" s="17">
        <v>0</v>
      </c>
      <c r="Y20" s="17">
        <v>0</v>
      </c>
      <c r="Z20" s="17">
        <v>0</v>
      </c>
      <c r="AA20" s="17">
        <v>36834475.579999998</v>
      </c>
      <c r="AB20" s="17">
        <v>27000</v>
      </c>
      <c r="AC20" s="17">
        <v>27000</v>
      </c>
      <c r="AD20" s="17">
        <v>0</v>
      </c>
      <c r="AE20" s="17">
        <v>0</v>
      </c>
      <c r="AF20" s="17">
        <v>0</v>
      </c>
      <c r="AG20" s="17">
        <v>0</v>
      </c>
      <c r="AH20" s="17">
        <v>0</v>
      </c>
      <c r="AI20" s="17">
        <v>27000</v>
      </c>
      <c r="AJ20" s="17">
        <v>27000</v>
      </c>
      <c r="AK20" s="17">
        <v>0</v>
      </c>
      <c r="AL20" s="17">
        <v>0</v>
      </c>
      <c r="AM20" s="17">
        <v>0</v>
      </c>
      <c r="AN20" s="17">
        <v>0</v>
      </c>
      <c r="AO20" s="17">
        <v>27000</v>
      </c>
      <c r="AP20" s="17">
        <v>27000</v>
      </c>
      <c r="AQ20" s="17">
        <v>20950.310000000001</v>
      </c>
      <c r="AR20" s="17">
        <v>960</v>
      </c>
      <c r="AS20" s="17">
        <v>4841.6899999999996</v>
      </c>
      <c r="AT20" s="17">
        <v>248</v>
      </c>
      <c r="AU20" s="17">
        <v>1</v>
      </c>
      <c r="AV20" s="17">
        <v>27000</v>
      </c>
      <c r="AW20" s="17">
        <v>236450</v>
      </c>
      <c r="AX20" s="17">
        <v>0</v>
      </c>
      <c r="AY20" s="17">
        <v>0</v>
      </c>
      <c r="AZ20" s="17">
        <v>236450</v>
      </c>
      <c r="BA20" s="17">
        <v>236450</v>
      </c>
      <c r="BB20" s="17">
        <v>0</v>
      </c>
      <c r="BC20" s="17">
        <v>1</v>
      </c>
      <c r="BD20" s="17">
        <v>240835.09</v>
      </c>
      <c r="BE20" s="17">
        <v>0</v>
      </c>
      <c r="BF20" s="17">
        <v>0</v>
      </c>
    </row>
    <row r="21" spans="1:58" x14ac:dyDescent="0.3">
      <c r="A21" s="19">
        <v>255025</v>
      </c>
      <c r="B21" s="20" t="s">
        <v>194</v>
      </c>
      <c r="C21" s="17">
        <v>112</v>
      </c>
      <c r="D21" s="37">
        <v>50428098.560000002</v>
      </c>
      <c r="E21" s="37">
        <v>50038398.560000002</v>
      </c>
      <c r="F21" s="17">
        <v>50038398.560000002</v>
      </c>
      <c r="G21" s="17">
        <v>0</v>
      </c>
      <c r="H21" s="17">
        <v>0</v>
      </c>
      <c r="I21" s="17">
        <v>0</v>
      </c>
      <c r="J21" s="17">
        <v>0</v>
      </c>
      <c r="K21" s="37">
        <v>50367347.560000002</v>
      </c>
      <c r="L21" s="17">
        <v>47387671.710000001</v>
      </c>
      <c r="M21" s="17">
        <v>2979675.85</v>
      </c>
      <c r="N21" s="17">
        <v>0</v>
      </c>
      <c r="O21" s="37">
        <v>50038398.560000002</v>
      </c>
      <c r="P21" s="17">
        <v>49977647.560000002</v>
      </c>
      <c r="Q21" s="17">
        <v>33118214</v>
      </c>
      <c r="R21" s="17">
        <v>0</v>
      </c>
      <c r="S21" s="17">
        <v>7457079.4800000004</v>
      </c>
      <c r="T21" s="17">
        <v>3423059.01</v>
      </c>
      <c r="U21" s="17">
        <v>0</v>
      </c>
      <c r="V21" s="17">
        <v>5979295.0700000003</v>
      </c>
      <c r="W21" s="17">
        <v>0</v>
      </c>
      <c r="X21" s="17">
        <v>0</v>
      </c>
      <c r="Y21" s="17">
        <v>0</v>
      </c>
      <c r="Z21" s="17">
        <v>0</v>
      </c>
      <c r="AA21" s="17">
        <v>47387671.710000001</v>
      </c>
      <c r="AB21" s="17">
        <v>18837.919999999998</v>
      </c>
      <c r="AC21" s="17">
        <v>27000</v>
      </c>
      <c r="AD21" s="17">
        <v>0</v>
      </c>
      <c r="AE21" s="17">
        <v>0</v>
      </c>
      <c r="AF21" s="17">
        <v>0</v>
      </c>
      <c r="AG21" s="17">
        <v>0</v>
      </c>
      <c r="AH21" s="17">
        <v>0</v>
      </c>
      <c r="AI21" s="17">
        <v>18837.919999999998</v>
      </c>
      <c r="AJ21" s="17">
        <v>27000</v>
      </c>
      <c r="AK21" s="17">
        <v>0</v>
      </c>
      <c r="AL21" s="17">
        <v>0</v>
      </c>
      <c r="AM21" s="17">
        <v>0</v>
      </c>
      <c r="AN21" s="17">
        <v>0</v>
      </c>
      <c r="AO21" s="17">
        <v>18837.919999999998</v>
      </c>
      <c r="AP21" s="17">
        <v>27000</v>
      </c>
      <c r="AQ21" s="17">
        <v>10000</v>
      </c>
      <c r="AR21" s="17">
        <v>1896.2</v>
      </c>
      <c r="AS21" s="17">
        <v>3716.72</v>
      </c>
      <c r="AT21" s="17">
        <v>3225</v>
      </c>
      <c r="AU21" s="17">
        <v>1</v>
      </c>
      <c r="AV21" s="17">
        <v>18837.919999999998</v>
      </c>
      <c r="AW21" s="17">
        <v>420819.7</v>
      </c>
      <c r="AX21" s="17">
        <v>420819.7</v>
      </c>
      <c r="AY21" s="17">
        <v>0</v>
      </c>
      <c r="AZ21" s="17">
        <v>0</v>
      </c>
      <c r="BA21" s="17">
        <v>420820</v>
      </c>
      <c r="BB21" s="17">
        <v>420819.7</v>
      </c>
      <c r="BC21" s="17">
        <v>1</v>
      </c>
      <c r="BD21" s="17">
        <v>195400</v>
      </c>
      <c r="BE21" s="17">
        <v>1</v>
      </c>
      <c r="BF21" s="17">
        <v>0</v>
      </c>
    </row>
    <row r="22" spans="1:58" x14ac:dyDescent="0.3">
      <c r="A22" s="19">
        <v>255026</v>
      </c>
      <c r="B22" s="20" t="s">
        <v>195</v>
      </c>
      <c r="C22" s="17">
        <v>215</v>
      </c>
      <c r="D22" s="37">
        <v>91587888.469999999</v>
      </c>
      <c r="E22" s="37">
        <v>91587888.469999999</v>
      </c>
      <c r="F22" s="17">
        <v>91587888.469999999</v>
      </c>
      <c r="G22" s="17">
        <v>0</v>
      </c>
      <c r="H22" s="17">
        <v>0</v>
      </c>
      <c r="I22" s="17">
        <v>0</v>
      </c>
      <c r="J22" s="17">
        <v>0</v>
      </c>
      <c r="K22" s="37">
        <v>91475378.140000001</v>
      </c>
      <c r="L22" s="17">
        <v>87068946.609999999</v>
      </c>
      <c r="M22" s="17">
        <v>4406431.53</v>
      </c>
      <c r="N22" s="17">
        <v>0</v>
      </c>
      <c r="O22" s="37">
        <v>91587888.469999999</v>
      </c>
      <c r="P22" s="17">
        <v>91475378.140000001</v>
      </c>
      <c r="Q22" s="17">
        <v>60525795.420000002</v>
      </c>
      <c r="R22" s="17">
        <v>0</v>
      </c>
      <c r="S22" s="17">
        <v>13257498.029999999</v>
      </c>
      <c r="T22" s="17">
        <v>6733997.6900000004</v>
      </c>
      <c r="U22" s="17">
        <v>0</v>
      </c>
      <c r="V22" s="17">
        <v>10958087</v>
      </c>
      <c r="W22" s="17">
        <v>0</v>
      </c>
      <c r="X22" s="17">
        <v>0</v>
      </c>
      <c r="Y22" s="17">
        <v>0</v>
      </c>
      <c r="Z22" s="17">
        <v>0</v>
      </c>
      <c r="AA22" s="17">
        <v>87068946.609999999</v>
      </c>
      <c r="AB22" s="17">
        <v>5488.03</v>
      </c>
      <c r="AC22" s="17">
        <v>27000</v>
      </c>
      <c r="AD22" s="17">
        <v>0</v>
      </c>
      <c r="AE22" s="17">
        <v>0</v>
      </c>
      <c r="AF22" s="17">
        <v>0</v>
      </c>
      <c r="AG22" s="17">
        <v>0</v>
      </c>
      <c r="AH22" s="17">
        <v>0</v>
      </c>
      <c r="AI22" s="17">
        <v>5488.03</v>
      </c>
      <c r="AJ22" s="17">
        <v>27000</v>
      </c>
      <c r="AK22" s="17">
        <v>0</v>
      </c>
      <c r="AL22" s="17">
        <v>0</v>
      </c>
      <c r="AM22" s="17">
        <v>0</v>
      </c>
      <c r="AN22" s="17">
        <v>0</v>
      </c>
      <c r="AO22" s="17">
        <v>5488.03</v>
      </c>
      <c r="AP22" s="17">
        <v>27000</v>
      </c>
      <c r="AQ22" s="17">
        <v>0</v>
      </c>
      <c r="AR22" s="17">
        <v>1572.55</v>
      </c>
      <c r="AS22" s="17">
        <v>3915.48</v>
      </c>
      <c r="AT22" s="17">
        <v>0</v>
      </c>
      <c r="AU22" s="17">
        <v>1</v>
      </c>
      <c r="AV22" s="17">
        <v>5488.03</v>
      </c>
      <c r="AW22" s="17">
        <v>806840</v>
      </c>
      <c r="AX22" s="17">
        <v>60960</v>
      </c>
      <c r="AY22" s="17">
        <v>0</v>
      </c>
      <c r="AZ22" s="17">
        <v>745880</v>
      </c>
      <c r="BA22" s="17">
        <v>0</v>
      </c>
      <c r="BB22" s="17">
        <v>0</v>
      </c>
      <c r="BC22" s="17">
        <v>1</v>
      </c>
      <c r="BD22" s="17">
        <v>257905</v>
      </c>
      <c r="BE22" s="17">
        <v>2</v>
      </c>
      <c r="BF22" s="17">
        <v>0</v>
      </c>
    </row>
    <row r="23" spans="1:58" x14ac:dyDescent="0.3">
      <c r="A23" s="19">
        <v>255027</v>
      </c>
      <c r="B23" s="20" t="s">
        <v>196</v>
      </c>
      <c r="C23" s="17">
        <v>253</v>
      </c>
      <c r="D23" s="37">
        <v>120487636.79000001</v>
      </c>
      <c r="E23" s="37">
        <v>120014064.79000001</v>
      </c>
      <c r="F23" s="17">
        <v>119657904.79000001</v>
      </c>
      <c r="G23" s="17">
        <v>356160</v>
      </c>
      <c r="H23" s="17">
        <v>0</v>
      </c>
      <c r="I23" s="17">
        <v>0</v>
      </c>
      <c r="J23" s="17">
        <v>0</v>
      </c>
      <c r="K23" s="37">
        <v>120431832.69</v>
      </c>
      <c r="L23" s="17">
        <v>109680631.47</v>
      </c>
      <c r="M23" s="17">
        <v>10751201.220000001</v>
      </c>
      <c r="N23" s="17">
        <v>0</v>
      </c>
      <c r="O23" s="37">
        <v>119657904.79000001</v>
      </c>
      <c r="P23" s="17">
        <v>119602100.69</v>
      </c>
      <c r="Q23" s="17">
        <v>78092167.900000006</v>
      </c>
      <c r="R23" s="17">
        <v>0</v>
      </c>
      <c r="S23" s="17">
        <v>18189489.399999999</v>
      </c>
      <c r="T23" s="17">
        <v>8626674.3900000006</v>
      </c>
      <c r="U23" s="17">
        <v>0</v>
      </c>
      <c r="V23" s="17">
        <v>14693769</v>
      </c>
      <c r="W23" s="17">
        <v>0</v>
      </c>
      <c r="X23" s="17">
        <v>0</v>
      </c>
      <c r="Y23" s="17">
        <v>0</v>
      </c>
      <c r="Z23" s="17">
        <v>0</v>
      </c>
      <c r="AA23" s="17">
        <v>109680631.47</v>
      </c>
      <c r="AB23" s="17">
        <v>31664.39</v>
      </c>
      <c r="AC23" s="17">
        <v>54000</v>
      </c>
      <c r="AD23" s="17">
        <v>0</v>
      </c>
      <c r="AE23" s="17">
        <v>0</v>
      </c>
      <c r="AF23" s="17">
        <v>0</v>
      </c>
      <c r="AG23" s="17">
        <v>0</v>
      </c>
      <c r="AH23" s="17">
        <v>0</v>
      </c>
      <c r="AI23" s="17">
        <v>31664.39</v>
      </c>
      <c r="AJ23" s="17">
        <v>54000</v>
      </c>
      <c r="AK23" s="17">
        <v>0</v>
      </c>
      <c r="AL23" s="17">
        <v>0</v>
      </c>
      <c r="AM23" s="17">
        <v>0</v>
      </c>
      <c r="AN23" s="17">
        <v>0</v>
      </c>
      <c r="AO23" s="17">
        <v>31664.39</v>
      </c>
      <c r="AP23" s="17">
        <v>54000</v>
      </c>
      <c r="AQ23" s="17">
        <v>5585</v>
      </c>
      <c r="AR23" s="17">
        <v>18600.2</v>
      </c>
      <c r="AS23" s="17">
        <v>5301.19</v>
      </c>
      <c r="AT23" s="17">
        <v>2178</v>
      </c>
      <c r="AU23" s="17">
        <v>2</v>
      </c>
      <c r="AV23" s="17">
        <v>15832.19</v>
      </c>
      <c r="AW23" s="17">
        <v>3073928.16</v>
      </c>
      <c r="AX23" s="17">
        <v>1501970.31</v>
      </c>
      <c r="AY23" s="17">
        <v>0</v>
      </c>
      <c r="AZ23" s="17">
        <v>1571958</v>
      </c>
      <c r="BA23" s="17">
        <v>1501970</v>
      </c>
      <c r="BB23" s="17">
        <v>1501970.31</v>
      </c>
      <c r="BC23" s="17">
        <v>2</v>
      </c>
      <c r="BD23" s="17">
        <v>598343.42000000004</v>
      </c>
      <c r="BE23" s="17">
        <v>3</v>
      </c>
      <c r="BF23" s="17">
        <v>0</v>
      </c>
    </row>
    <row r="24" spans="1:58" x14ac:dyDescent="0.3">
      <c r="A24" s="19">
        <v>255028</v>
      </c>
      <c r="B24" s="20" t="s">
        <v>197</v>
      </c>
      <c r="C24" s="17">
        <v>144</v>
      </c>
      <c r="D24" s="37">
        <v>21126999.719999999</v>
      </c>
      <c r="E24" s="37">
        <v>21076999.719999999</v>
      </c>
      <c r="F24" s="17">
        <v>21076999.719999999</v>
      </c>
      <c r="G24" s="17">
        <v>0</v>
      </c>
      <c r="H24" s="17">
        <v>0</v>
      </c>
      <c r="I24" s="17">
        <v>0</v>
      </c>
      <c r="J24" s="17">
        <v>0</v>
      </c>
      <c r="K24" s="37">
        <v>21126777.899999999</v>
      </c>
      <c r="L24" s="17">
        <v>15400146.560000001</v>
      </c>
      <c r="M24" s="17">
        <v>5726631.3399999999</v>
      </c>
      <c r="N24" s="17">
        <v>0</v>
      </c>
      <c r="O24" s="37">
        <v>21126999.719999999</v>
      </c>
      <c r="P24" s="17">
        <v>21076777.899999999</v>
      </c>
      <c r="Q24" s="17">
        <v>18694183.120000001</v>
      </c>
      <c r="R24" s="17">
        <v>0</v>
      </c>
      <c r="S24" s="17">
        <v>1520218.34</v>
      </c>
      <c r="T24" s="17">
        <v>293716.07</v>
      </c>
      <c r="U24" s="17">
        <v>0</v>
      </c>
      <c r="V24" s="17">
        <v>568660.37</v>
      </c>
      <c r="W24" s="17">
        <v>50000</v>
      </c>
      <c r="X24" s="17">
        <v>0</v>
      </c>
      <c r="Y24" s="17">
        <v>50000</v>
      </c>
      <c r="Z24" s="17">
        <v>50000</v>
      </c>
      <c r="AA24" s="17">
        <v>15400146.560000001</v>
      </c>
      <c r="AB24" s="17">
        <v>0</v>
      </c>
      <c r="AC24" s="17">
        <v>0</v>
      </c>
      <c r="AD24" s="17">
        <v>0</v>
      </c>
      <c r="AE24" s="17">
        <v>0</v>
      </c>
      <c r="AF24" s="17">
        <v>0</v>
      </c>
      <c r="AG24" s="17">
        <v>0</v>
      </c>
      <c r="AH24" s="17">
        <v>0</v>
      </c>
      <c r="AI24" s="17">
        <v>0</v>
      </c>
      <c r="AJ24" s="17">
        <v>0</v>
      </c>
      <c r="AK24" s="17">
        <v>0</v>
      </c>
      <c r="AL24" s="17">
        <v>0</v>
      </c>
      <c r="AM24" s="17">
        <v>0</v>
      </c>
      <c r="AN24" s="17">
        <v>0</v>
      </c>
      <c r="AO24" s="17">
        <v>0</v>
      </c>
      <c r="AP24" s="17">
        <v>0</v>
      </c>
      <c r="AQ24" s="17">
        <v>0</v>
      </c>
      <c r="AR24" s="17">
        <v>0</v>
      </c>
      <c r="AS24" s="17">
        <v>0</v>
      </c>
      <c r="AT24" s="17">
        <v>0</v>
      </c>
      <c r="AU24" s="17">
        <v>0</v>
      </c>
      <c r="AV24" s="17">
        <v>0</v>
      </c>
      <c r="AW24" s="17">
        <v>2170768.1</v>
      </c>
      <c r="AX24" s="17">
        <v>0</v>
      </c>
      <c r="AY24" s="17">
        <v>0</v>
      </c>
      <c r="AZ24" s="17">
        <v>2170768</v>
      </c>
      <c r="BA24" s="17">
        <v>0</v>
      </c>
      <c r="BB24" s="17">
        <v>0</v>
      </c>
      <c r="BC24" s="17">
        <v>0</v>
      </c>
      <c r="BD24" s="17">
        <v>0</v>
      </c>
      <c r="BE24" s="17">
        <v>0</v>
      </c>
      <c r="BF24" s="17">
        <v>0</v>
      </c>
    </row>
    <row r="25" spans="1:58" x14ac:dyDescent="0.3">
      <c r="A25" s="19">
        <v>255029</v>
      </c>
      <c r="B25" s="20" t="s">
        <v>198</v>
      </c>
      <c r="C25" s="17">
        <v>101</v>
      </c>
      <c r="D25" s="37">
        <v>78741794.170000002</v>
      </c>
      <c r="E25" s="37">
        <v>77577318.260000005</v>
      </c>
      <c r="F25" s="17">
        <v>77577318.260000005</v>
      </c>
      <c r="G25" s="17">
        <v>0</v>
      </c>
      <c r="H25" s="17">
        <v>0</v>
      </c>
      <c r="I25" s="17">
        <v>0</v>
      </c>
      <c r="J25" s="17">
        <v>0</v>
      </c>
      <c r="K25" s="37">
        <v>78169037.099999994</v>
      </c>
      <c r="L25" s="17">
        <v>60672659.420000002</v>
      </c>
      <c r="M25" s="17">
        <v>17496377.68</v>
      </c>
      <c r="N25" s="17">
        <v>0</v>
      </c>
      <c r="O25" s="37">
        <v>77623418.260000005</v>
      </c>
      <c r="P25" s="17">
        <v>77050661.189999998</v>
      </c>
      <c r="Q25" s="17">
        <v>60236409.119999997</v>
      </c>
      <c r="R25" s="17">
        <v>0</v>
      </c>
      <c r="S25" s="17">
        <v>7773899.0899999999</v>
      </c>
      <c r="T25" s="17">
        <v>3642074.98</v>
      </c>
      <c r="U25" s="17">
        <v>0</v>
      </c>
      <c r="V25" s="17">
        <v>5398278</v>
      </c>
      <c r="W25" s="17">
        <v>0</v>
      </c>
      <c r="X25" s="17">
        <v>0</v>
      </c>
      <c r="Y25" s="17">
        <v>0</v>
      </c>
      <c r="Z25" s="17">
        <v>0</v>
      </c>
      <c r="AA25" s="17">
        <v>60206534.509999998</v>
      </c>
      <c r="AB25" s="17">
        <v>6114.86</v>
      </c>
      <c r="AC25" s="17">
        <v>27000</v>
      </c>
      <c r="AD25" s="17">
        <v>0</v>
      </c>
      <c r="AE25" s="17">
        <v>0</v>
      </c>
      <c r="AF25" s="17">
        <v>0</v>
      </c>
      <c r="AG25" s="17">
        <v>0</v>
      </c>
      <c r="AH25" s="17">
        <v>0</v>
      </c>
      <c r="AI25" s="17">
        <v>6114.86</v>
      </c>
      <c r="AJ25" s="17">
        <v>27000</v>
      </c>
      <c r="AK25" s="17">
        <v>0</v>
      </c>
      <c r="AL25" s="17">
        <v>0</v>
      </c>
      <c r="AM25" s="17">
        <v>0</v>
      </c>
      <c r="AN25" s="17">
        <v>0</v>
      </c>
      <c r="AO25" s="17">
        <v>6114.86</v>
      </c>
      <c r="AP25" s="17">
        <v>27000</v>
      </c>
      <c r="AQ25" s="17">
        <v>0</v>
      </c>
      <c r="AR25" s="17">
        <v>800.66</v>
      </c>
      <c r="AS25" s="17">
        <v>4286.95</v>
      </c>
      <c r="AT25" s="17">
        <v>1027.25</v>
      </c>
      <c r="AU25" s="17">
        <v>1</v>
      </c>
      <c r="AV25" s="17">
        <v>6114.86</v>
      </c>
      <c r="AW25" s="17">
        <v>473009.2</v>
      </c>
      <c r="AX25" s="17">
        <v>473009.2</v>
      </c>
      <c r="AY25" s="17">
        <v>0</v>
      </c>
      <c r="AZ25" s="17">
        <v>0</v>
      </c>
      <c r="BA25" s="17">
        <v>0</v>
      </c>
      <c r="BB25" s="17">
        <v>0</v>
      </c>
      <c r="BC25" s="17">
        <v>1</v>
      </c>
      <c r="BD25" s="17">
        <v>156230</v>
      </c>
      <c r="BE25" s="17">
        <v>2</v>
      </c>
      <c r="BF25" s="17">
        <v>0</v>
      </c>
    </row>
    <row r="26" spans="1:58" x14ac:dyDescent="0.3">
      <c r="A26" s="19">
        <v>255030</v>
      </c>
      <c r="B26" s="20" t="s">
        <v>199</v>
      </c>
      <c r="C26" s="17">
        <v>125</v>
      </c>
      <c r="D26" s="37">
        <v>70647700</v>
      </c>
      <c r="E26" s="37">
        <v>70502236.879999995</v>
      </c>
      <c r="F26" s="17">
        <v>70502236.879999995</v>
      </c>
      <c r="G26" s="17">
        <v>0</v>
      </c>
      <c r="H26" s="17">
        <v>0</v>
      </c>
      <c r="I26" s="17">
        <v>0</v>
      </c>
      <c r="J26" s="17">
        <v>0</v>
      </c>
      <c r="K26" s="37">
        <v>70620632.359999999</v>
      </c>
      <c r="L26" s="17">
        <v>59958418.130000003</v>
      </c>
      <c r="M26" s="17">
        <v>10662214.23</v>
      </c>
      <c r="N26" s="17">
        <v>0</v>
      </c>
      <c r="O26" s="37">
        <v>70502236.879999995</v>
      </c>
      <c r="P26" s="17">
        <v>70475169.239999995</v>
      </c>
      <c r="Q26" s="17">
        <v>43399005.25</v>
      </c>
      <c r="R26" s="17">
        <v>0</v>
      </c>
      <c r="S26" s="17">
        <v>15484018.85</v>
      </c>
      <c r="T26" s="17">
        <v>4664121.1399999997</v>
      </c>
      <c r="U26" s="17">
        <v>0</v>
      </c>
      <c r="V26" s="17">
        <v>6928024</v>
      </c>
      <c r="W26" s="17">
        <v>0</v>
      </c>
      <c r="X26" s="17">
        <v>0</v>
      </c>
      <c r="Y26" s="17">
        <v>0</v>
      </c>
      <c r="Z26" s="17">
        <v>0</v>
      </c>
      <c r="AA26" s="17">
        <v>59958418.130000003</v>
      </c>
      <c r="AB26" s="17">
        <v>10000</v>
      </c>
      <c r="AC26" s="17">
        <v>27000</v>
      </c>
      <c r="AD26" s="17">
        <v>0</v>
      </c>
      <c r="AE26" s="17">
        <v>0</v>
      </c>
      <c r="AF26" s="17">
        <v>0</v>
      </c>
      <c r="AG26" s="17">
        <v>0</v>
      </c>
      <c r="AH26" s="17">
        <v>0</v>
      </c>
      <c r="AI26" s="17">
        <v>10000</v>
      </c>
      <c r="AJ26" s="17">
        <v>27000</v>
      </c>
      <c r="AK26" s="17">
        <v>0</v>
      </c>
      <c r="AL26" s="17">
        <v>0</v>
      </c>
      <c r="AM26" s="17">
        <v>0</v>
      </c>
      <c r="AN26" s="17">
        <v>0</v>
      </c>
      <c r="AO26" s="17">
        <v>10000</v>
      </c>
      <c r="AP26" s="17">
        <v>27000</v>
      </c>
      <c r="AQ26" s="17">
        <v>5756.75</v>
      </c>
      <c r="AR26" s="17">
        <v>1658.25</v>
      </c>
      <c r="AS26" s="17">
        <v>0</v>
      </c>
      <c r="AT26" s="17">
        <v>2585</v>
      </c>
      <c r="AU26" s="17">
        <v>1</v>
      </c>
      <c r="AV26" s="17">
        <v>10000</v>
      </c>
      <c r="AW26" s="17">
        <v>3361874</v>
      </c>
      <c r="AX26" s="17">
        <v>2885000</v>
      </c>
      <c r="AY26" s="17">
        <v>0</v>
      </c>
      <c r="AZ26" s="17">
        <v>476874</v>
      </c>
      <c r="BA26" s="17">
        <v>3361874</v>
      </c>
      <c r="BB26" s="17">
        <v>3361874</v>
      </c>
      <c r="BC26" s="17">
        <v>1</v>
      </c>
      <c r="BD26" s="17">
        <v>170766</v>
      </c>
      <c r="BE26" s="17">
        <v>9</v>
      </c>
      <c r="BF26" s="17">
        <v>0</v>
      </c>
    </row>
    <row r="27" spans="1:58" x14ac:dyDescent="0.3">
      <c r="A27" s="19">
        <v>255031</v>
      </c>
      <c r="B27" s="20" t="s">
        <v>200</v>
      </c>
      <c r="C27" s="17">
        <v>300</v>
      </c>
      <c r="D27" s="37">
        <v>130662537.26000001</v>
      </c>
      <c r="E27" s="37">
        <v>130528237.76000001</v>
      </c>
      <c r="F27" s="17">
        <v>130528237.76000001</v>
      </c>
      <c r="G27" s="17">
        <v>0</v>
      </c>
      <c r="H27" s="17">
        <v>0</v>
      </c>
      <c r="I27" s="17">
        <v>0</v>
      </c>
      <c r="J27" s="17">
        <v>0</v>
      </c>
      <c r="K27" s="37">
        <v>130659837.26000001</v>
      </c>
      <c r="L27" s="17">
        <v>125105156.13</v>
      </c>
      <c r="M27" s="17">
        <v>5554681.1299999999</v>
      </c>
      <c r="N27" s="17">
        <v>0</v>
      </c>
      <c r="O27" s="37">
        <v>130528237.76000001</v>
      </c>
      <c r="P27" s="17">
        <v>130525537.76000001</v>
      </c>
      <c r="Q27" s="17">
        <v>78957643.939999998</v>
      </c>
      <c r="R27" s="17">
        <v>0</v>
      </c>
      <c r="S27" s="17">
        <v>26475283.780000001</v>
      </c>
      <c r="T27" s="17">
        <v>9598064.0399999991</v>
      </c>
      <c r="U27" s="17">
        <v>0</v>
      </c>
      <c r="V27" s="17">
        <v>15494546</v>
      </c>
      <c r="W27" s="17">
        <v>0</v>
      </c>
      <c r="X27" s="17">
        <v>0</v>
      </c>
      <c r="Y27" s="17">
        <v>0</v>
      </c>
      <c r="Z27" s="17">
        <v>0</v>
      </c>
      <c r="AA27" s="17">
        <v>125105156.13</v>
      </c>
      <c r="AB27" s="17">
        <v>7691.65</v>
      </c>
      <c r="AC27" s="17">
        <v>27000</v>
      </c>
      <c r="AD27" s="17">
        <v>0</v>
      </c>
      <c r="AE27" s="17">
        <v>0</v>
      </c>
      <c r="AF27" s="17">
        <v>0</v>
      </c>
      <c r="AG27" s="17">
        <v>0</v>
      </c>
      <c r="AH27" s="17">
        <v>0</v>
      </c>
      <c r="AI27" s="17">
        <v>7691.65</v>
      </c>
      <c r="AJ27" s="17">
        <v>27000</v>
      </c>
      <c r="AK27" s="17">
        <v>0</v>
      </c>
      <c r="AL27" s="17">
        <v>0</v>
      </c>
      <c r="AM27" s="17">
        <v>0</v>
      </c>
      <c r="AN27" s="17">
        <v>0</v>
      </c>
      <c r="AO27" s="17">
        <v>7691.65</v>
      </c>
      <c r="AP27" s="17">
        <v>27000</v>
      </c>
      <c r="AQ27" s="17">
        <v>0</v>
      </c>
      <c r="AR27" s="17">
        <v>3670.6</v>
      </c>
      <c r="AS27" s="17">
        <v>2751.05</v>
      </c>
      <c r="AT27" s="17">
        <v>1270</v>
      </c>
      <c r="AU27" s="17">
        <v>1</v>
      </c>
      <c r="AV27" s="17">
        <v>7691.65</v>
      </c>
      <c r="AW27" s="17">
        <v>2072000</v>
      </c>
      <c r="AX27" s="17">
        <v>340400</v>
      </c>
      <c r="AY27" s="17">
        <v>0</v>
      </c>
      <c r="AZ27" s="17">
        <v>1731600</v>
      </c>
      <c r="BA27" s="17">
        <v>2072000</v>
      </c>
      <c r="BB27" s="17">
        <v>0</v>
      </c>
      <c r="BC27" s="17">
        <v>1</v>
      </c>
      <c r="BD27" s="17">
        <v>124524</v>
      </c>
      <c r="BE27" s="17">
        <v>10</v>
      </c>
      <c r="BF27" s="17">
        <v>0</v>
      </c>
    </row>
    <row r="28" spans="1:58" x14ac:dyDescent="0.3">
      <c r="A28" s="19">
        <v>255033</v>
      </c>
      <c r="B28" s="20" t="s">
        <v>201</v>
      </c>
      <c r="C28" s="17">
        <v>312</v>
      </c>
      <c r="D28" s="37">
        <v>145959024.86000001</v>
      </c>
      <c r="E28" s="37">
        <v>143425863.94</v>
      </c>
      <c r="F28" s="17">
        <v>142356663.94</v>
      </c>
      <c r="G28" s="17">
        <v>1069200</v>
      </c>
      <c r="H28" s="17">
        <v>0</v>
      </c>
      <c r="I28" s="17">
        <v>0</v>
      </c>
      <c r="J28" s="17">
        <v>0</v>
      </c>
      <c r="K28" s="37">
        <v>145790377.09</v>
      </c>
      <c r="L28" s="17">
        <v>130156227.91</v>
      </c>
      <c r="M28" s="17">
        <v>15634149.18</v>
      </c>
      <c r="N28" s="17">
        <v>0</v>
      </c>
      <c r="O28" s="37">
        <v>142732029.27000001</v>
      </c>
      <c r="P28" s="17">
        <v>142188016.16999999</v>
      </c>
      <c r="Q28" s="17">
        <v>92476537.170000002</v>
      </c>
      <c r="R28" s="17">
        <v>0</v>
      </c>
      <c r="S28" s="17">
        <v>23714670.73</v>
      </c>
      <c r="T28" s="17">
        <v>10378565.27</v>
      </c>
      <c r="U28" s="17">
        <v>0</v>
      </c>
      <c r="V28" s="17">
        <v>15618243</v>
      </c>
      <c r="W28" s="17">
        <v>375365.33</v>
      </c>
      <c r="X28" s="17">
        <v>0</v>
      </c>
      <c r="Y28" s="17">
        <v>375365.33</v>
      </c>
      <c r="Z28" s="17">
        <v>375365.33</v>
      </c>
      <c r="AA28" s="17">
        <v>130156227.91</v>
      </c>
      <c r="AB28" s="17">
        <v>4753.46</v>
      </c>
      <c r="AC28" s="17">
        <v>27000</v>
      </c>
      <c r="AD28" s="17">
        <v>0</v>
      </c>
      <c r="AE28" s="17">
        <v>0</v>
      </c>
      <c r="AF28" s="17">
        <v>0</v>
      </c>
      <c r="AG28" s="17">
        <v>0</v>
      </c>
      <c r="AH28" s="17">
        <v>0</v>
      </c>
      <c r="AI28" s="17">
        <v>4753.46</v>
      </c>
      <c r="AJ28" s="17">
        <v>27000</v>
      </c>
      <c r="AK28" s="17">
        <v>0</v>
      </c>
      <c r="AL28" s="17">
        <v>0</v>
      </c>
      <c r="AM28" s="17">
        <v>0</v>
      </c>
      <c r="AN28" s="17">
        <v>0</v>
      </c>
      <c r="AO28" s="17">
        <v>4753.46</v>
      </c>
      <c r="AP28" s="17">
        <v>27000</v>
      </c>
      <c r="AQ28" s="17">
        <v>0</v>
      </c>
      <c r="AR28" s="17">
        <v>1401.6</v>
      </c>
      <c r="AS28" s="17">
        <v>3011.86</v>
      </c>
      <c r="AT28" s="17">
        <v>340</v>
      </c>
      <c r="AU28" s="17">
        <v>1</v>
      </c>
      <c r="AV28" s="17">
        <v>4753.46</v>
      </c>
      <c r="AW28" s="17">
        <v>1368697</v>
      </c>
      <c r="AX28" s="17">
        <v>552697</v>
      </c>
      <c r="AY28" s="17">
        <v>0</v>
      </c>
      <c r="AZ28" s="17">
        <v>816000</v>
      </c>
      <c r="BA28" s="17">
        <v>1368697</v>
      </c>
      <c r="BB28" s="17">
        <v>934085</v>
      </c>
      <c r="BC28" s="17">
        <v>1</v>
      </c>
      <c r="BD28" s="17">
        <v>203876</v>
      </c>
      <c r="BE28" s="17">
        <v>0</v>
      </c>
      <c r="BF28" s="17">
        <v>0</v>
      </c>
    </row>
    <row r="29" spans="1:58" x14ac:dyDescent="0.3">
      <c r="A29" s="19">
        <v>255034</v>
      </c>
      <c r="B29" s="20" t="s">
        <v>202</v>
      </c>
      <c r="C29" s="17">
        <v>133</v>
      </c>
      <c r="D29" s="37">
        <v>56101105.439999998</v>
      </c>
      <c r="E29" s="37">
        <v>55591952.200000003</v>
      </c>
      <c r="F29" s="17">
        <v>55591952.200000003</v>
      </c>
      <c r="G29" s="17">
        <v>0</v>
      </c>
      <c r="H29" s="17">
        <v>0</v>
      </c>
      <c r="I29" s="17">
        <v>0</v>
      </c>
      <c r="J29" s="17">
        <v>0</v>
      </c>
      <c r="K29" s="37">
        <v>56100205.439999998</v>
      </c>
      <c r="L29" s="17">
        <v>50807839.899999999</v>
      </c>
      <c r="M29" s="17">
        <v>5292365.54</v>
      </c>
      <c r="N29" s="17">
        <v>0</v>
      </c>
      <c r="O29" s="37">
        <v>56101105.439999998</v>
      </c>
      <c r="P29" s="17">
        <v>56100205.439999998</v>
      </c>
      <c r="Q29" s="17">
        <v>40965012.149999999</v>
      </c>
      <c r="R29" s="17">
        <v>0</v>
      </c>
      <c r="S29" s="17">
        <v>5646193.1200000001</v>
      </c>
      <c r="T29" s="17">
        <v>3421962.13</v>
      </c>
      <c r="U29" s="17">
        <v>0</v>
      </c>
      <c r="V29" s="17">
        <v>6067038.04</v>
      </c>
      <c r="W29" s="17">
        <v>0</v>
      </c>
      <c r="X29" s="17">
        <v>0</v>
      </c>
      <c r="Y29" s="17">
        <v>0</v>
      </c>
      <c r="Z29" s="17">
        <v>0</v>
      </c>
      <c r="AA29" s="17">
        <v>50807839.899999999</v>
      </c>
      <c r="AB29" s="17">
        <v>0</v>
      </c>
      <c r="AC29" s="17">
        <v>0</v>
      </c>
      <c r="AD29" s="17">
        <v>0</v>
      </c>
      <c r="AE29" s="17">
        <v>0</v>
      </c>
      <c r="AF29" s="17">
        <v>0</v>
      </c>
      <c r="AG29" s="17">
        <v>0</v>
      </c>
      <c r="AH29" s="17">
        <v>0</v>
      </c>
      <c r="AI29" s="17">
        <v>0</v>
      </c>
      <c r="AJ29" s="17">
        <v>0</v>
      </c>
      <c r="AK29" s="17">
        <v>0</v>
      </c>
      <c r="AL29" s="17">
        <v>0</v>
      </c>
      <c r="AM29" s="17">
        <v>0</v>
      </c>
      <c r="AN29" s="17">
        <v>0</v>
      </c>
      <c r="AO29" s="17">
        <v>0</v>
      </c>
      <c r="AP29" s="17">
        <v>0</v>
      </c>
      <c r="AQ29" s="17">
        <v>0</v>
      </c>
      <c r="AR29" s="17">
        <v>0</v>
      </c>
      <c r="AS29" s="17">
        <v>0</v>
      </c>
      <c r="AT29" s="17">
        <v>0</v>
      </c>
      <c r="AU29" s="17">
        <v>0</v>
      </c>
      <c r="AV29" s="17">
        <v>0</v>
      </c>
      <c r="AW29" s="17">
        <v>871985</v>
      </c>
      <c r="AX29" s="17">
        <v>364385</v>
      </c>
      <c r="AY29" s="17">
        <v>0</v>
      </c>
      <c r="AZ29" s="17">
        <v>507600</v>
      </c>
      <c r="BA29" s="17">
        <v>871985</v>
      </c>
      <c r="BB29" s="17">
        <v>871985</v>
      </c>
      <c r="BC29" s="17">
        <v>0</v>
      </c>
      <c r="BD29" s="17">
        <v>0</v>
      </c>
      <c r="BE29" s="17">
        <v>0</v>
      </c>
      <c r="BF29" s="17">
        <v>0</v>
      </c>
    </row>
    <row r="30" spans="1:58" x14ac:dyDescent="0.3">
      <c r="A30" s="19">
        <v>255035</v>
      </c>
      <c r="B30" s="20" t="s">
        <v>203</v>
      </c>
      <c r="C30" s="17">
        <v>66</v>
      </c>
      <c r="D30" s="37">
        <v>27450019.879999999</v>
      </c>
      <c r="E30" s="37">
        <v>27398648.629999999</v>
      </c>
      <c r="F30" s="17">
        <v>27398648.629999999</v>
      </c>
      <c r="G30" s="17">
        <v>0</v>
      </c>
      <c r="H30" s="17">
        <v>0</v>
      </c>
      <c r="I30" s="17">
        <v>0</v>
      </c>
      <c r="J30" s="17">
        <v>0</v>
      </c>
      <c r="K30" s="37">
        <v>27450019.879999999</v>
      </c>
      <c r="L30" s="17">
        <v>25257646.699999999</v>
      </c>
      <c r="M30" s="17">
        <v>2192373.1800000002</v>
      </c>
      <c r="N30" s="17">
        <v>0</v>
      </c>
      <c r="O30" s="37">
        <v>27450019.879999999</v>
      </c>
      <c r="P30" s="17">
        <v>27450019.879999999</v>
      </c>
      <c r="Q30" s="17">
        <v>19097438.109999999</v>
      </c>
      <c r="R30" s="17">
        <v>0</v>
      </c>
      <c r="S30" s="17">
        <v>3283491.64</v>
      </c>
      <c r="T30" s="17">
        <v>1876575.13</v>
      </c>
      <c r="U30" s="17">
        <v>0</v>
      </c>
      <c r="V30" s="17">
        <v>3192515</v>
      </c>
      <c r="W30" s="17">
        <v>0</v>
      </c>
      <c r="X30" s="17">
        <v>0</v>
      </c>
      <c r="Y30" s="17">
        <v>0</v>
      </c>
      <c r="Z30" s="17">
        <v>0</v>
      </c>
      <c r="AA30" s="17">
        <v>25257646.699999999</v>
      </c>
      <c r="AB30" s="17">
        <v>0</v>
      </c>
      <c r="AC30" s="17">
        <v>0</v>
      </c>
      <c r="AD30" s="17">
        <v>0</v>
      </c>
      <c r="AE30" s="17">
        <v>0</v>
      </c>
      <c r="AF30" s="17">
        <v>0</v>
      </c>
      <c r="AG30" s="17">
        <v>0</v>
      </c>
      <c r="AH30" s="17">
        <v>0</v>
      </c>
      <c r="AI30" s="17">
        <v>0</v>
      </c>
      <c r="AJ30" s="17">
        <v>0</v>
      </c>
      <c r="AK30" s="17">
        <v>0</v>
      </c>
      <c r="AL30" s="17">
        <v>0</v>
      </c>
      <c r="AM30" s="17">
        <v>0</v>
      </c>
      <c r="AN30" s="17">
        <v>0</v>
      </c>
      <c r="AO30" s="17">
        <v>0</v>
      </c>
      <c r="AP30" s="17">
        <v>0</v>
      </c>
      <c r="AQ30" s="17">
        <v>0</v>
      </c>
      <c r="AR30" s="17">
        <v>0</v>
      </c>
      <c r="AS30" s="17">
        <v>0</v>
      </c>
      <c r="AT30" s="17">
        <v>0</v>
      </c>
      <c r="AU30" s="17">
        <v>0</v>
      </c>
      <c r="AV30" s="17">
        <v>0</v>
      </c>
      <c r="AW30" s="17">
        <v>572428.35</v>
      </c>
      <c r="AX30" s="17">
        <v>104050.51</v>
      </c>
      <c r="AY30" s="17">
        <v>292097.84000000003</v>
      </c>
      <c r="AZ30" s="17">
        <v>176280</v>
      </c>
      <c r="BA30" s="17">
        <v>104051</v>
      </c>
      <c r="BB30" s="17">
        <v>104050.51</v>
      </c>
      <c r="BC30" s="17">
        <v>1</v>
      </c>
      <c r="BD30" s="17">
        <v>156665.9</v>
      </c>
      <c r="BE30" s="17">
        <v>0</v>
      </c>
      <c r="BF30" s="17">
        <v>0</v>
      </c>
    </row>
    <row r="31" spans="1:58" x14ac:dyDescent="0.3">
      <c r="A31" s="19">
        <v>255036</v>
      </c>
      <c r="B31" s="20" t="s">
        <v>204</v>
      </c>
      <c r="C31" s="17">
        <v>35</v>
      </c>
      <c r="D31" s="37">
        <v>16515545.68</v>
      </c>
      <c r="E31" s="37">
        <v>16367872.050000001</v>
      </c>
      <c r="F31" s="17">
        <v>16367872.050000001</v>
      </c>
      <c r="G31" s="17">
        <v>0</v>
      </c>
      <c r="H31" s="17">
        <v>0</v>
      </c>
      <c r="I31" s="17">
        <v>0</v>
      </c>
      <c r="J31" s="17">
        <v>0</v>
      </c>
      <c r="K31" s="37">
        <v>16514663.060000001</v>
      </c>
      <c r="L31" s="17">
        <v>14999283.48</v>
      </c>
      <c r="M31" s="17">
        <v>1515379.58</v>
      </c>
      <c r="N31" s="17">
        <v>0</v>
      </c>
      <c r="O31" s="37">
        <v>16371772.050000001</v>
      </c>
      <c r="P31" s="17">
        <v>16370889.43</v>
      </c>
      <c r="Q31" s="17">
        <v>11367366.32</v>
      </c>
      <c r="R31" s="17">
        <v>0</v>
      </c>
      <c r="S31" s="17">
        <v>2033875.24</v>
      </c>
      <c r="T31" s="17">
        <v>1142212.8700000001</v>
      </c>
      <c r="U31" s="17">
        <v>0</v>
      </c>
      <c r="V31" s="17">
        <v>1827435</v>
      </c>
      <c r="W31" s="17">
        <v>0</v>
      </c>
      <c r="X31" s="17">
        <v>0</v>
      </c>
      <c r="Y31" s="17">
        <v>0</v>
      </c>
      <c r="Z31" s="17">
        <v>0</v>
      </c>
      <c r="AA31" s="17">
        <v>14855509.85</v>
      </c>
      <c r="AB31" s="17">
        <v>0</v>
      </c>
      <c r="AC31" s="17">
        <v>0</v>
      </c>
      <c r="AD31" s="17">
        <v>0</v>
      </c>
      <c r="AE31" s="17">
        <v>0</v>
      </c>
      <c r="AF31" s="17">
        <v>0</v>
      </c>
      <c r="AG31" s="17">
        <v>0</v>
      </c>
      <c r="AH31" s="17">
        <v>0</v>
      </c>
      <c r="AI31" s="17">
        <v>0</v>
      </c>
      <c r="AJ31" s="17">
        <v>0</v>
      </c>
      <c r="AK31" s="17">
        <v>0</v>
      </c>
      <c r="AL31" s="17">
        <v>0</v>
      </c>
      <c r="AM31" s="17">
        <v>0</v>
      </c>
      <c r="AN31" s="17">
        <v>0</v>
      </c>
      <c r="AO31" s="17">
        <v>0</v>
      </c>
      <c r="AP31" s="17">
        <v>0</v>
      </c>
      <c r="AQ31" s="17">
        <v>0</v>
      </c>
      <c r="AR31" s="17">
        <v>0</v>
      </c>
      <c r="AS31" s="17">
        <v>0</v>
      </c>
      <c r="AT31" s="17">
        <v>0</v>
      </c>
      <c r="AU31" s="17">
        <v>0</v>
      </c>
      <c r="AV31" s="17">
        <v>0</v>
      </c>
      <c r="AW31" s="17">
        <v>305475.34000000003</v>
      </c>
      <c r="AX31" s="17">
        <v>60165</v>
      </c>
      <c r="AY31" s="17">
        <v>0</v>
      </c>
      <c r="AZ31" s="17">
        <v>245310</v>
      </c>
      <c r="BA31" s="17">
        <v>0</v>
      </c>
      <c r="BB31" s="17">
        <v>0</v>
      </c>
      <c r="BC31" s="17">
        <v>0</v>
      </c>
      <c r="BD31" s="17">
        <v>0</v>
      </c>
      <c r="BE31" s="17">
        <v>0</v>
      </c>
      <c r="BF31" s="17">
        <v>0</v>
      </c>
    </row>
    <row r="32" spans="1:58" x14ac:dyDescent="0.3">
      <c r="A32" s="19">
        <v>255038</v>
      </c>
      <c r="B32" s="20" t="s">
        <v>205</v>
      </c>
      <c r="C32" s="17">
        <v>76</v>
      </c>
      <c r="D32" s="37">
        <v>31284055.760000002</v>
      </c>
      <c r="E32" s="37">
        <v>31147799.010000002</v>
      </c>
      <c r="F32" s="17">
        <v>31147799.010000002</v>
      </c>
      <c r="G32" s="17">
        <v>0</v>
      </c>
      <c r="H32" s="17">
        <v>0</v>
      </c>
      <c r="I32" s="17">
        <v>0</v>
      </c>
      <c r="J32" s="17">
        <v>0</v>
      </c>
      <c r="K32" s="37">
        <v>31282664.09</v>
      </c>
      <c r="L32" s="17">
        <v>28949983.789999999</v>
      </c>
      <c r="M32" s="17">
        <v>2332680.2999999998</v>
      </c>
      <c r="N32" s="17">
        <v>0</v>
      </c>
      <c r="O32" s="37">
        <v>31226692.379999999</v>
      </c>
      <c r="P32" s="17">
        <v>31192888.600000001</v>
      </c>
      <c r="Q32" s="17">
        <v>21329573.649999999</v>
      </c>
      <c r="R32" s="17">
        <v>0</v>
      </c>
      <c r="S32" s="17">
        <v>4165078.96</v>
      </c>
      <c r="T32" s="17">
        <v>2151199.9900000002</v>
      </c>
      <c r="U32" s="17">
        <v>0</v>
      </c>
      <c r="V32" s="17">
        <v>3547036</v>
      </c>
      <c r="W32" s="17">
        <v>32412.11</v>
      </c>
      <c r="X32" s="17">
        <v>0</v>
      </c>
      <c r="Y32" s="17">
        <v>32412.11</v>
      </c>
      <c r="Z32" s="17">
        <v>50000</v>
      </c>
      <c r="AA32" s="17">
        <v>28913920.41</v>
      </c>
      <c r="AB32" s="17">
        <v>0</v>
      </c>
      <c r="AC32" s="17">
        <v>0</v>
      </c>
      <c r="AD32" s="17">
        <v>0</v>
      </c>
      <c r="AE32" s="17">
        <v>0</v>
      </c>
      <c r="AF32" s="17">
        <v>0</v>
      </c>
      <c r="AG32" s="17">
        <v>0</v>
      </c>
      <c r="AH32" s="17">
        <v>0</v>
      </c>
      <c r="AI32" s="17">
        <v>0</v>
      </c>
      <c r="AJ32" s="17">
        <v>0</v>
      </c>
      <c r="AK32" s="17">
        <v>0</v>
      </c>
      <c r="AL32" s="17">
        <v>0</v>
      </c>
      <c r="AM32" s="17">
        <v>0</v>
      </c>
      <c r="AN32" s="17">
        <v>0</v>
      </c>
      <c r="AO32" s="17">
        <v>0</v>
      </c>
      <c r="AP32" s="17">
        <v>0</v>
      </c>
      <c r="AQ32" s="17">
        <v>0</v>
      </c>
      <c r="AR32" s="17">
        <v>0</v>
      </c>
      <c r="AS32" s="17">
        <v>0</v>
      </c>
      <c r="AT32" s="17">
        <v>0</v>
      </c>
      <c r="AU32" s="17">
        <v>0</v>
      </c>
      <c r="AV32" s="17">
        <v>0</v>
      </c>
      <c r="AW32" s="17">
        <v>369000</v>
      </c>
      <c r="AX32" s="17">
        <v>369000</v>
      </c>
      <c r="AY32" s="17">
        <v>0</v>
      </c>
      <c r="AZ32" s="17">
        <v>0</v>
      </c>
      <c r="BA32" s="17">
        <v>0</v>
      </c>
      <c r="BB32" s="17">
        <v>0</v>
      </c>
      <c r="BC32" s="17">
        <v>0</v>
      </c>
      <c r="BD32" s="17">
        <v>0</v>
      </c>
      <c r="BE32" s="17">
        <v>0</v>
      </c>
      <c r="BF32" s="17">
        <v>0</v>
      </c>
    </row>
    <row r="33" spans="1:58" x14ac:dyDescent="0.3">
      <c r="A33" s="19">
        <v>255039</v>
      </c>
      <c r="B33" s="20" t="s">
        <v>206</v>
      </c>
      <c r="C33" s="17">
        <v>59</v>
      </c>
      <c r="D33" s="37">
        <v>24615664.039999999</v>
      </c>
      <c r="E33" s="37">
        <v>24615664.039999999</v>
      </c>
      <c r="F33" s="17">
        <v>24615664.039999999</v>
      </c>
      <c r="G33" s="17">
        <v>0</v>
      </c>
      <c r="H33" s="17">
        <v>0</v>
      </c>
      <c r="I33" s="17">
        <v>0</v>
      </c>
      <c r="J33" s="17">
        <v>0</v>
      </c>
      <c r="K33" s="37">
        <v>24615664.039999999</v>
      </c>
      <c r="L33" s="17">
        <v>20937249.390000001</v>
      </c>
      <c r="M33" s="17">
        <v>3678414.65</v>
      </c>
      <c r="N33" s="17">
        <v>0</v>
      </c>
      <c r="O33" s="37">
        <v>24615664.039999999</v>
      </c>
      <c r="P33" s="17">
        <v>24615664.039999999</v>
      </c>
      <c r="Q33" s="17">
        <v>18280675.52</v>
      </c>
      <c r="R33" s="17">
        <v>0</v>
      </c>
      <c r="S33" s="17">
        <v>2547367.7999999998</v>
      </c>
      <c r="T33" s="17">
        <v>1299698.72</v>
      </c>
      <c r="U33" s="17">
        <v>0</v>
      </c>
      <c r="V33" s="17">
        <v>2487922</v>
      </c>
      <c r="W33" s="17">
        <v>0</v>
      </c>
      <c r="X33" s="17">
        <v>0</v>
      </c>
      <c r="Y33" s="17">
        <v>0</v>
      </c>
      <c r="Z33" s="17">
        <v>0</v>
      </c>
      <c r="AA33" s="17">
        <v>20937249.390000001</v>
      </c>
      <c r="AB33" s="17">
        <v>0</v>
      </c>
      <c r="AC33" s="17">
        <v>0</v>
      </c>
      <c r="AD33" s="17">
        <v>0</v>
      </c>
      <c r="AE33" s="17">
        <v>0</v>
      </c>
      <c r="AF33" s="17">
        <v>0</v>
      </c>
      <c r="AG33" s="17">
        <v>0</v>
      </c>
      <c r="AH33" s="17">
        <v>0</v>
      </c>
      <c r="AI33" s="17">
        <v>0</v>
      </c>
      <c r="AJ33" s="17">
        <v>0</v>
      </c>
      <c r="AK33" s="17">
        <v>0</v>
      </c>
      <c r="AL33" s="17">
        <v>0</v>
      </c>
      <c r="AM33" s="17">
        <v>0</v>
      </c>
      <c r="AN33" s="17">
        <v>0</v>
      </c>
      <c r="AO33" s="17">
        <v>0</v>
      </c>
      <c r="AP33" s="17">
        <v>0</v>
      </c>
      <c r="AQ33" s="17">
        <v>0</v>
      </c>
      <c r="AR33" s="17">
        <v>0</v>
      </c>
      <c r="AS33" s="17">
        <v>0</v>
      </c>
      <c r="AT33" s="17">
        <v>0</v>
      </c>
      <c r="AU33" s="17">
        <v>0</v>
      </c>
      <c r="AV33" s="17">
        <v>0</v>
      </c>
      <c r="AW33" s="17">
        <v>1141683.1100000001</v>
      </c>
      <c r="AX33" s="17">
        <v>896135</v>
      </c>
      <c r="AY33" s="17">
        <v>0</v>
      </c>
      <c r="AZ33" s="17">
        <v>245548</v>
      </c>
      <c r="BA33" s="17">
        <v>0</v>
      </c>
      <c r="BB33" s="17">
        <v>0</v>
      </c>
      <c r="BC33" s="17">
        <v>0</v>
      </c>
      <c r="BD33" s="17">
        <v>0</v>
      </c>
      <c r="BE33" s="17">
        <v>0</v>
      </c>
      <c r="BF33" s="17">
        <v>0</v>
      </c>
    </row>
    <row r="34" spans="1:58" x14ac:dyDescent="0.3">
      <c r="A34" s="19">
        <v>255040</v>
      </c>
      <c r="B34" s="20" t="s">
        <v>207</v>
      </c>
      <c r="C34" s="17">
        <v>56</v>
      </c>
      <c r="D34" s="37">
        <v>22763700.890000001</v>
      </c>
      <c r="E34" s="37">
        <v>22763700.890000001</v>
      </c>
      <c r="F34" s="17">
        <v>22763700.890000001</v>
      </c>
      <c r="G34" s="17">
        <v>0</v>
      </c>
      <c r="H34" s="17">
        <v>0</v>
      </c>
      <c r="I34" s="17">
        <v>0</v>
      </c>
      <c r="J34" s="17">
        <v>0</v>
      </c>
      <c r="K34" s="37">
        <v>22760850.890000001</v>
      </c>
      <c r="L34" s="17">
        <v>21221646.550000001</v>
      </c>
      <c r="M34" s="17">
        <v>1539204.34</v>
      </c>
      <c r="N34" s="17">
        <v>0</v>
      </c>
      <c r="O34" s="37">
        <v>22763700.890000001</v>
      </c>
      <c r="P34" s="17">
        <v>22760850.890000001</v>
      </c>
      <c r="Q34" s="17">
        <v>15712485.859999999</v>
      </c>
      <c r="R34" s="17">
        <v>0</v>
      </c>
      <c r="S34" s="17">
        <v>2835154.42</v>
      </c>
      <c r="T34" s="17">
        <v>1479356.61</v>
      </c>
      <c r="U34" s="17">
        <v>0</v>
      </c>
      <c r="V34" s="17">
        <v>2733854</v>
      </c>
      <c r="W34" s="17">
        <v>0</v>
      </c>
      <c r="X34" s="17">
        <v>0</v>
      </c>
      <c r="Y34" s="17">
        <v>0</v>
      </c>
      <c r="Z34" s="17">
        <v>0</v>
      </c>
      <c r="AA34" s="17">
        <v>21221646.550000001</v>
      </c>
      <c r="AB34" s="17">
        <v>0</v>
      </c>
      <c r="AC34" s="17">
        <v>0</v>
      </c>
      <c r="AD34" s="17">
        <v>0</v>
      </c>
      <c r="AE34" s="17">
        <v>0</v>
      </c>
      <c r="AF34" s="17">
        <v>0</v>
      </c>
      <c r="AG34" s="17">
        <v>0</v>
      </c>
      <c r="AH34" s="17">
        <v>0</v>
      </c>
      <c r="AI34" s="17">
        <v>0</v>
      </c>
      <c r="AJ34" s="17">
        <v>0</v>
      </c>
      <c r="AK34" s="17">
        <v>0</v>
      </c>
      <c r="AL34" s="17">
        <v>0</v>
      </c>
      <c r="AM34" s="17">
        <v>0</v>
      </c>
      <c r="AN34" s="17">
        <v>0</v>
      </c>
      <c r="AO34" s="17">
        <v>0</v>
      </c>
      <c r="AP34" s="17">
        <v>0</v>
      </c>
      <c r="AQ34" s="17">
        <v>0</v>
      </c>
      <c r="AR34" s="17">
        <v>0</v>
      </c>
      <c r="AS34" s="17">
        <v>0</v>
      </c>
      <c r="AT34" s="17">
        <v>0</v>
      </c>
      <c r="AU34" s="17">
        <v>0</v>
      </c>
      <c r="AV34" s="17">
        <v>0</v>
      </c>
      <c r="AW34" s="17">
        <v>97699</v>
      </c>
      <c r="AX34" s="17">
        <v>25660</v>
      </c>
      <c r="AY34" s="17">
        <v>0</v>
      </c>
      <c r="AZ34" s="17">
        <v>72039</v>
      </c>
      <c r="BA34" s="17">
        <v>0</v>
      </c>
      <c r="BB34" s="17">
        <v>0</v>
      </c>
      <c r="BC34" s="17">
        <v>0</v>
      </c>
      <c r="BD34" s="17">
        <v>0</v>
      </c>
      <c r="BE34" s="17">
        <v>0</v>
      </c>
      <c r="BF34" s="17">
        <v>0</v>
      </c>
    </row>
    <row r="35" spans="1:58" x14ac:dyDescent="0.3">
      <c r="A35" s="19">
        <v>255042</v>
      </c>
      <c r="B35" s="20" t="s">
        <v>208</v>
      </c>
      <c r="C35" s="17">
        <v>330</v>
      </c>
      <c r="D35" s="37">
        <v>148012447.77000001</v>
      </c>
      <c r="E35" s="37">
        <v>147254235.77000001</v>
      </c>
      <c r="F35" s="17">
        <v>147254235.77000001</v>
      </c>
      <c r="G35" s="17">
        <v>0</v>
      </c>
      <c r="H35" s="17">
        <v>0</v>
      </c>
      <c r="I35" s="17">
        <v>0</v>
      </c>
      <c r="J35" s="17">
        <v>0</v>
      </c>
      <c r="K35" s="37">
        <v>148012447.77000001</v>
      </c>
      <c r="L35" s="17">
        <v>131474975.09999999</v>
      </c>
      <c r="M35" s="17">
        <v>16537472.67</v>
      </c>
      <c r="N35" s="17">
        <v>0</v>
      </c>
      <c r="O35" s="37">
        <v>148012447.77000001</v>
      </c>
      <c r="P35" s="17">
        <v>148004235.77000001</v>
      </c>
      <c r="Q35" s="17">
        <v>106617478.56999999</v>
      </c>
      <c r="R35" s="17">
        <v>0</v>
      </c>
      <c r="S35" s="17">
        <v>16131108.68</v>
      </c>
      <c r="T35" s="17">
        <v>9348466.5199999996</v>
      </c>
      <c r="U35" s="17">
        <v>0</v>
      </c>
      <c r="V35" s="17">
        <v>15907182</v>
      </c>
      <c r="W35" s="17">
        <v>8212</v>
      </c>
      <c r="X35" s="17">
        <v>0</v>
      </c>
      <c r="Y35" s="17">
        <v>8212</v>
      </c>
      <c r="Z35" s="17">
        <v>8212</v>
      </c>
      <c r="AA35" s="17">
        <v>131474975.09999999</v>
      </c>
      <c r="AB35" s="17">
        <v>21706.54</v>
      </c>
      <c r="AC35" s="17">
        <v>27000</v>
      </c>
      <c r="AD35" s="17">
        <v>0</v>
      </c>
      <c r="AE35" s="17">
        <v>0</v>
      </c>
      <c r="AF35" s="17">
        <v>0</v>
      </c>
      <c r="AG35" s="17">
        <v>0</v>
      </c>
      <c r="AH35" s="17">
        <v>0</v>
      </c>
      <c r="AI35" s="17">
        <v>21706.54</v>
      </c>
      <c r="AJ35" s="17">
        <v>27000</v>
      </c>
      <c r="AK35" s="17">
        <v>0</v>
      </c>
      <c r="AL35" s="17">
        <v>0</v>
      </c>
      <c r="AM35" s="17">
        <v>0</v>
      </c>
      <c r="AN35" s="17">
        <v>0</v>
      </c>
      <c r="AO35" s="17">
        <v>21706.54</v>
      </c>
      <c r="AP35" s="17">
        <v>27000</v>
      </c>
      <c r="AQ35" s="17">
        <v>0</v>
      </c>
      <c r="AR35" s="17">
        <v>11105</v>
      </c>
      <c r="AS35" s="17">
        <v>8601.5400000000009</v>
      </c>
      <c r="AT35" s="17">
        <v>2000</v>
      </c>
      <c r="AU35" s="17">
        <v>1</v>
      </c>
      <c r="AV35" s="17">
        <v>21706.54</v>
      </c>
      <c r="AW35" s="17">
        <v>7408278.79</v>
      </c>
      <c r="AX35" s="17">
        <v>4600940</v>
      </c>
      <c r="AY35" s="17">
        <v>0</v>
      </c>
      <c r="AZ35" s="17">
        <v>2807339</v>
      </c>
      <c r="BA35" s="17">
        <v>0</v>
      </c>
      <c r="BB35" s="17">
        <v>0</v>
      </c>
      <c r="BC35" s="17">
        <v>2</v>
      </c>
      <c r="BD35" s="17">
        <v>247952</v>
      </c>
      <c r="BE35" s="17">
        <v>2</v>
      </c>
      <c r="BF35" s="17">
        <v>0</v>
      </c>
    </row>
    <row r="36" spans="1:58" x14ac:dyDescent="0.3">
      <c r="A36" s="19">
        <v>255043</v>
      </c>
      <c r="B36" s="20" t="s">
        <v>209</v>
      </c>
      <c r="C36" s="17">
        <v>49</v>
      </c>
      <c r="D36" s="37">
        <v>20362017.32</v>
      </c>
      <c r="E36" s="37">
        <v>20362017.32</v>
      </c>
      <c r="F36" s="17">
        <v>20362017.32</v>
      </c>
      <c r="G36" s="17">
        <v>0</v>
      </c>
      <c r="H36" s="17">
        <v>0</v>
      </c>
      <c r="I36" s="17">
        <v>0</v>
      </c>
      <c r="J36" s="17">
        <v>0</v>
      </c>
      <c r="K36" s="37">
        <v>20362017.32</v>
      </c>
      <c r="L36" s="17">
        <v>17293529.670000002</v>
      </c>
      <c r="M36" s="17">
        <v>3068487.65</v>
      </c>
      <c r="N36" s="17">
        <v>0</v>
      </c>
      <c r="O36" s="37">
        <v>20362017.32</v>
      </c>
      <c r="P36" s="17">
        <v>20362017.32</v>
      </c>
      <c r="Q36" s="17">
        <v>14844406.18</v>
      </c>
      <c r="R36" s="17">
        <v>0</v>
      </c>
      <c r="S36" s="17">
        <v>2407859</v>
      </c>
      <c r="T36" s="17">
        <v>1077706.1399999999</v>
      </c>
      <c r="U36" s="17">
        <v>0</v>
      </c>
      <c r="V36" s="17">
        <v>2032046</v>
      </c>
      <c r="W36" s="17">
        <v>0</v>
      </c>
      <c r="X36" s="17">
        <v>0</v>
      </c>
      <c r="Y36" s="17">
        <v>0</v>
      </c>
      <c r="Z36" s="17">
        <v>0</v>
      </c>
      <c r="AA36" s="17">
        <v>17293529.670000002</v>
      </c>
      <c r="AB36" s="17">
        <v>0</v>
      </c>
      <c r="AC36" s="17">
        <v>0</v>
      </c>
      <c r="AD36" s="17">
        <v>0</v>
      </c>
      <c r="AE36" s="17">
        <v>0</v>
      </c>
      <c r="AF36" s="17">
        <v>0</v>
      </c>
      <c r="AG36" s="17">
        <v>0</v>
      </c>
      <c r="AH36" s="17">
        <v>0</v>
      </c>
      <c r="AI36" s="17">
        <v>0</v>
      </c>
      <c r="AJ36" s="17">
        <v>0</v>
      </c>
      <c r="AK36" s="17">
        <v>0</v>
      </c>
      <c r="AL36" s="17">
        <v>0</v>
      </c>
      <c r="AM36" s="17">
        <v>0</v>
      </c>
      <c r="AN36" s="17">
        <v>0</v>
      </c>
      <c r="AO36" s="17">
        <v>0</v>
      </c>
      <c r="AP36" s="17">
        <v>0</v>
      </c>
      <c r="AQ36" s="17">
        <v>0</v>
      </c>
      <c r="AR36" s="17">
        <v>0</v>
      </c>
      <c r="AS36" s="17">
        <v>0</v>
      </c>
      <c r="AT36" s="17">
        <v>0</v>
      </c>
      <c r="AU36" s="17">
        <v>0</v>
      </c>
      <c r="AV36" s="17">
        <v>0</v>
      </c>
      <c r="AW36" s="17">
        <v>538064</v>
      </c>
      <c r="AX36" s="17">
        <v>454064</v>
      </c>
      <c r="AY36" s="17">
        <v>0</v>
      </c>
      <c r="AZ36" s="17">
        <v>84000</v>
      </c>
      <c r="BA36" s="17">
        <v>338464</v>
      </c>
      <c r="BB36" s="17">
        <v>338464</v>
      </c>
      <c r="BC36" s="17">
        <v>0</v>
      </c>
      <c r="BD36" s="17">
        <v>0</v>
      </c>
      <c r="BE36" s="17">
        <v>0</v>
      </c>
      <c r="BF36" s="17">
        <v>0</v>
      </c>
    </row>
    <row r="37" spans="1:58" x14ac:dyDescent="0.3">
      <c r="A37" s="19">
        <v>255044</v>
      </c>
      <c r="B37" s="20" t="s">
        <v>210</v>
      </c>
      <c r="C37" s="17">
        <v>101</v>
      </c>
      <c r="D37" s="37">
        <v>47844593.969999999</v>
      </c>
      <c r="E37" s="37">
        <v>47789884.289999999</v>
      </c>
      <c r="F37" s="17">
        <v>47789884.289999999</v>
      </c>
      <c r="G37" s="17">
        <v>0</v>
      </c>
      <c r="H37" s="17">
        <v>0</v>
      </c>
      <c r="I37" s="17">
        <v>0</v>
      </c>
      <c r="J37" s="17">
        <v>0</v>
      </c>
      <c r="K37" s="37">
        <v>47580803.390000001</v>
      </c>
      <c r="L37" s="17">
        <v>43458217.350000001</v>
      </c>
      <c r="M37" s="17">
        <v>4122586.04</v>
      </c>
      <c r="N37" s="17">
        <v>0</v>
      </c>
      <c r="O37" s="37">
        <v>47789884.289999999</v>
      </c>
      <c r="P37" s="17">
        <v>47526093.710000001</v>
      </c>
      <c r="Q37" s="17">
        <v>31914224.280000001</v>
      </c>
      <c r="R37" s="17">
        <v>0</v>
      </c>
      <c r="S37" s="17">
        <v>7356889.3300000001</v>
      </c>
      <c r="T37" s="17">
        <v>3214241.1</v>
      </c>
      <c r="U37" s="17">
        <v>0</v>
      </c>
      <c r="V37" s="17">
        <v>5040739</v>
      </c>
      <c r="W37" s="17">
        <v>0</v>
      </c>
      <c r="X37" s="17">
        <v>0</v>
      </c>
      <c r="Y37" s="17">
        <v>0</v>
      </c>
      <c r="Z37" s="17">
        <v>0</v>
      </c>
      <c r="AA37" s="17">
        <v>43458217.350000001</v>
      </c>
      <c r="AB37" s="17">
        <v>0</v>
      </c>
      <c r="AC37" s="17">
        <v>0</v>
      </c>
      <c r="AD37" s="17">
        <v>0</v>
      </c>
      <c r="AE37" s="17">
        <v>0</v>
      </c>
      <c r="AF37" s="17">
        <v>0</v>
      </c>
      <c r="AG37" s="17">
        <v>0</v>
      </c>
      <c r="AH37" s="17">
        <v>0</v>
      </c>
      <c r="AI37" s="17">
        <v>0</v>
      </c>
      <c r="AJ37" s="17">
        <v>0</v>
      </c>
      <c r="AK37" s="17">
        <v>0</v>
      </c>
      <c r="AL37" s="17">
        <v>0</v>
      </c>
      <c r="AM37" s="17">
        <v>0</v>
      </c>
      <c r="AN37" s="17">
        <v>0</v>
      </c>
      <c r="AO37" s="17">
        <v>0</v>
      </c>
      <c r="AP37" s="17">
        <v>0</v>
      </c>
      <c r="AQ37" s="17">
        <v>0</v>
      </c>
      <c r="AR37" s="17">
        <v>0</v>
      </c>
      <c r="AS37" s="17">
        <v>0</v>
      </c>
      <c r="AT37" s="17">
        <v>0</v>
      </c>
      <c r="AU37" s="17">
        <v>0</v>
      </c>
      <c r="AV37" s="17">
        <v>0</v>
      </c>
      <c r="AW37" s="17">
        <v>714150</v>
      </c>
      <c r="AX37" s="17">
        <v>402150</v>
      </c>
      <c r="AY37" s="17">
        <v>0</v>
      </c>
      <c r="AZ37" s="17">
        <v>312000</v>
      </c>
      <c r="BA37" s="17">
        <v>714150</v>
      </c>
      <c r="BB37" s="17">
        <v>714150</v>
      </c>
      <c r="BC37" s="17">
        <v>0</v>
      </c>
      <c r="BD37" s="17">
        <v>0</v>
      </c>
      <c r="BE37" s="17">
        <v>0</v>
      </c>
      <c r="BF37" s="17">
        <v>0</v>
      </c>
    </row>
    <row r="38" spans="1:58" x14ac:dyDescent="0.3">
      <c r="A38" s="19">
        <v>255047</v>
      </c>
      <c r="B38" s="20" t="s">
        <v>211</v>
      </c>
      <c r="C38" s="17">
        <v>127</v>
      </c>
      <c r="D38" s="37">
        <v>65053601.549999997</v>
      </c>
      <c r="E38" s="37">
        <v>65020899.829999998</v>
      </c>
      <c r="F38" s="17">
        <v>65020899.829999998</v>
      </c>
      <c r="G38" s="17">
        <v>0</v>
      </c>
      <c r="H38" s="17">
        <v>0</v>
      </c>
      <c r="I38" s="17">
        <v>0</v>
      </c>
      <c r="J38" s="17">
        <v>0</v>
      </c>
      <c r="K38" s="37">
        <v>65048598.009999998</v>
      </c>
      <c r="L38" s="17">
        <v>47879603.909999996</v>
      </c>
      <c r="M38" s="17">
        <v>17168994.100000001</v>
      </c>
      <c r="N38" s="17">
        <v>0</v>
      </c>
      <c r="O38" s="37">
        <v>65053601.549999997</v>
      </c>
      <c r="P38" s="17">
        <v>65048598.009999998</v>
      </c>
      <c r="Q38" s="17">
        <v>50781534.350000001</v>
      </c>
      <c r="R38" s="17">
        <v>0</v>
      </c>
      <c r="S38" s="17">
        <v>5408039.4699999997</v>
      </c>
      <c r="T38" s="17">
        <v>3212036.19</v>
      </c>
      <c r="U38" s="17">
        <v>0</v>
      </c>
      <c r="V38" s="17">
        <v>5646988</v>
      </c>
      <c r="W38" s="17">
        <v>0</v>
      </c>
      <c r="X38" s="17">
        <v>0</v>
      </c>
      <c r="Y38" s="17">
        <v>0</v>
      </c>
      <c r="Z38" s="17">
        <v>0</v>
      </c>
      <c r="AA38" s="17">
        <v>47879603.909999996</v>
      </c>
      <c r="AB38" s="17">
        <v>0</v>
      </c>
      <c r="AC38" s="17">
        <v>0</v>
      </c>
      <c r="AD38" s="17">
        <v>0</v>
      </c>
      <c r="AE38" s="17">
        <v>0</v>
      </c>
      <c r="AF38" s="17">
        <v>0</v>
      </c>
      <c r="AG38" s="17">
        <v>0</v>
      </c>
      <c r="AH38" s="17">
        <v>0</v>
      </c>
      <c r="AI38" s="17">
        <v>0</v>
      </c>
      <c r="AJ38" s="17">
        <v>0</v>
      </c>
      <c r="AK38" s="17">
        <v>0</v>
      </c>
      <c r="AL38" s="17">
        <v>0</v>
      </c>
      <c r="AM38" s="17">
        <v>0</v>
      </c>
      <c r="AN38" s="17">
        <v>0</v>
      </c>
      <c r="AO38" s="17">
        <v>0</v>
      </c>
      <c r="AP38" s="17">
        <v>0</v>
      </c>
      <c r="AQ38" s="17">
        <v>0</v>
      </c>
      <c r="AR38" s="17">
        <v>0</v>
      </c>
      <c r="AS38" s="17">
        <v>0</v>
      </c>
      <c r="AT38" s="17">
        <v>0</v>
      </c>
      <c r="AU38" s="17">
        <v>0</v>
      </c>
      <c r="AV38" s="17">
        <v>0</v>
      </c>
      <c r="AW38" s="17">
        <v>5540550</v>
      </c>
      <c r="AX38" s="17">
        <v>4007450</v>
      </c>
      <c r="AY38" s="17">
        <v>0</v>
      </c>
      <c r="AZ38" s="17">
        <v>1533100</v>
      </c>
      <c r="BA38" s="17">
        <v>0</v>
      </c>
      <c r="BB38" s="17">
        <v>0</v>
      </c>
      <c r="BC38" s="17">
        <v>0</v>
      </c>
      <c r="BD38" s="17">
        <v>0</v>
      </c>
      <c r="BE38" s="17">
        <v>0</v>
      </c>
      <c r="BF38" s="17">
        <v>0</v>
      </c>
    </row>
    <row r="39" spans="1:58" x14ac:dyDescent="0.3">
      <c r="A39" s="19">
        <v>255048</v>
      </c>
      <c r="B39" s="20" t="s">
        <v>212</v>
      </c>
      <c r="C39" s="17">
        <v>260</v>
      </c>
      <c r="D39" s="37">
        <v>125668523.11</v>
      </c>
      <c r="E39" s="37">
        <v>125662032.37</v>
      </c>
      <c r="F39" s="17">
        <v>125662032.37</v>
      </c>
      <c r="G39" s="17">
        <v>0</v>
      </c>
      <c r="H39" s="17">
        <v>0</v>
      </c>
      <c r="I39" s="17">
        <v>0</v>
      </c>
      <c r="J39" s="17">
        <v>0</v>
      </c>
      <c r="K39" s="37">
        <v>125402500.98</v>
      </c>
      <c r="L39" s="17">
        <v>102348064.62</v>
      </c>
      <c r="M39" s="17">
        <v>23054436.359999999</v>
      </c>
      <c r="N39" s="17">
        <v>0</v>
      </c>
      <c r="O39" s="37">
        <v>125668523.11</v>
      </c>
      <c r="P39" s="17">
        <v>125402500.98</v>
      </c>
      <c r="Q39" s="17">
        <v>94749945.180000007</v>
      </c>
      <c r="R39" s="17">
        <v>0</v>
      </c>
      <c r="S39" s="17">
        <v>11733526.560000001</v>
      </c>
      <c r="T39" s="17">
        <v>6259526.2400000002</v>
      </c>
      <c r="U39" s="17">
        <v>0</v>
      </c>
      <c r="V39" s="17">
        <v>12659503</v>
      </c>
      <c r="W39" s="17">
        <v>0</v>
      </c>
      <c r="X39" s="17">
        <v>0</v>
      </c>
      <c r="Y39" s="17">
        <v>0</v>
      </c>
      <c r="Z39" s="17">
        <v>0</v>
      </c>
      <c r="AA39" s="17">
        <v>102348064.62</v>
      </c>
      <c r="AB39" s="17">
        <v>0</v>
      </c>
      <c r="AC39" s="17">
        <v>0</v>
      </c>
      <c r="AD39" s="17">
        <v>0</v>
      </c>
      <c r="AE39" s="17">
        <v>0</v>
      </c>
      <c r="AF39" s="17">
        <v>0</v>
      </c>
      <c r="AG39" s="17">
        <v>0</v>
      </c>
      <c r="AH39" s="17">
        <v>0</v>
      </c>
      <c r="AI39" s="17">
        <v>0</v>
      </c>
      <c r="AJ39" s="17">
        <v>0</v>
      </c>
      <c r="AK39" s="17">
        <v>0</v>
      </c>
      <c r="AL39" s="17">
        <v>0</v>
      </c>
      <c r="AM39" s="17">
        <v>0</v>
      </c>
      <c r="AN39" s="17">
        <v>0</v>
      </c>
      <c r="AO39" s="17">
        <v>0</v>
      </c>
      <c r="AP39" s="17">
        <v>0</v>
      </c>
      <c r="AQ39" s="17">
        <v>0</v>
      </c>
      <c r="AR39" s="17">
        <v>0</v>
      </c>
      <c r="AS39" s="17">
        <v>0</v>
      </c>
      <c r="AT39" s="17">
        <v>0</v>
      </c>
      <c r="AU39" s="17">
        <v>0</v>
      </c>
      <c r="AV39" s="17">
        <v>0</v>
      </c>
      <c r="AW39" s="17">
        <v>10519099.779999999</v>
      </c>
      <c r="AX39" s="17">
        <v>3414348.48</v>
      </c>
      <c r="AY39" s="17">
        <v>4671511.3</v>
      </c>
      <c r="AZ39" s="17">
        <v>2433240</v>
      </c>
      <c r="BA39" s="17">
        <v>5847588</v>
      </c>
      <c r="BB39" s="17">
        <v>4811868.4800000004</v>
      </c>
      <c r="BC39" s="17">
        <v>0</v>
      </c>
      <c r="BD39" s="17">
        <v>0</v>
      </c>
      <c r="BE39" s="17">
        <v>0</v>
      </c>
      <c r="BF39" s="17">
        <v>0</v>
      </c>
    </row>
    <row r="40" spans="1:58" x14ac:dyDescent="0.3">
      <c r="A40" s="19">
        <v>255049</v>
      </c>
      <c r="B40" s="20" t="s">
        <v>213</v>
      </c>
      <c r="C40" s="17">
        <v>78</v>
      </c>
      <c r="D40" s="37">
        <v>32617152.550000001</v>
      </c>
      <c r="E40" s="37">
        <v>32534667.350000001</v>
      </c>
      <c r="F40" s="17">
        <v>32534667.350000001</v>
      </c>
      <c r="G40" s="17">
        <v>0</v>
      </c>
      <c r="H40" s="17">
        <v>0</v>
      </c>
      <c r="I40" s="17">
        <v>0</v>
      </c>
      <c r="J40" s="17">
        <v>0</v>
      </c>
      <c r="K40" s="37">
        <v>32578493.109999999</v>
      </c>
      <c r="L40" s="17">
        <v>30032117.920000002</v>
      </c>
      <c r="M40" s="17">
        <v>2546375.19</v>
      </c>
      <c r="N40" s="17">
        <v>0</v>
      </c>
      <c r="O40" s="37">
        <v>32617152.550000001</v>
      </c>
      <c r="P40" s="17">
        <v>32528493.109999999</v>
      </c>
      <c r="Q40" s="17">
        <v>23285909.25</v>
      </c>
      <c r="R40" s="17">
        <v>0</v>
      </c>
      <c r="S40" s="17">
        <v>3579738.99</v>
      </c>
      <c r="T40" s="17">
        <v>2030691.87</v>
      </c>
      <c r="U40" s="17">
        <v>0</v>
      </c>
      <c r="V40" s="17">
        <v>3632153</v>
      </c>
      <c r="W40" s="17">
        <v>50000</v>
      </c>
      <c r="X40" s="17">
        <v>0</v>
      </c>
      <c r="Y40" s="17">
        <v>50000</v>
      </c>
      <c r="Z40" s="17">
        <v>50000</v>
      </c>
      <c r="AA40" s="17">
        <v>30032117.920000002</v>
      </c>
      <c r="AB40" s="17">
        <v>0</v>
      </c>
      <c r="AC40" s="17">
        <v>0</v>
      </c>
      <c r="AD40" s="17">
        <v>0</v>
      </c>
      <c r="AE40" s="17">
        <v>0</v>
      </c>
      <c r="AF40" s="17">
        <v>0</v>
      </c>
      <c r="AG40" s="17">
        <v>0</v>
      </c>
      <c r="AH40" s="17">
        <v>0</v>
      </c>
      <c r="AI40" s="17">
        <v>0</v>
      </c>
      <c r="AJ40" s="17">
        <v>0</v>
      </c>
      <c r="AK40" s="17">
        <v>0</v>
      </c>
      <c r="AL40" s="17">
        <v>0</v>
      </c>
      <c r="AM40" s="17">
        <v>0</v>
      </c>
      <c r="AN40" s="17">
        <v>0</v>
      </c>
      <c r="AO40" s="17">
        <v>0</v>
      </c>
      <c r="AP40" s="17">
        <v>0</v>
      </c>
      <c r="AQ40" s="17">
        <v>0</v>
      </c>
      <c r="AR40" s="17">
        <v>0</v>
      </c>
      <c r="AS40" s="17">
        <v>0</v>
      </c>
      <c r="AT40" s="17">
        <v>0</v>
      </c>
      <c r="AU40" s="17">
        <v>0</v>
      </c>
      <c r="AV40" s="17">
        <v>0</v>
      </c>
      <c r="AW40" s="17">
        <v>259290</v>
      </c>
      <c r="AX40" s="17">
        <v>9690</v>
      </c>
      <c r="AY40" s="17">
        <v>249600</v>
      </c>
      <c r="AZ40" s="17">
        <v>0</v>
      </c>
      <c r="BA40" s="17">
        <v>259290</v>
      </c>
      <c r="BB40" s="17">
        <v>259290</v>
      </c>
      <c r="BC40" s="17">
        <v>0</v>
      </c>
      <c r="BD40" s="17">
        <v>0</v>
      </c>
      <c r="BE40" s="17">
        <v>0</v>
      </c>
      <c r="BF40" s="17">
        <v>0</v>
      </c>
    </row>
    <row r="41" spans="1:58" x14ac:dyDescent="0.3">
      <c r="A41" s="19">
        <v>255050</v>
      </c>
      <c r="B41" s="20" t="s">
        <v>214</v>
      </c>
      <c r="C41" s="17">
        <v>108</v>
      </c>
      <c r="D41" s="37">
        <v>44575152.460000001</v>
      </c>
      <c r="E41" s="37">
        <v>44492605.07</v>
      </c>
      <c r="F41" s="17">
        <v>44492605.07</v>
      </c>
      <c r="G41" s="17">
        <v>0</v>
      </c>
      <c r="H41" s="17">
        <v>0</v>
      </c>
      <c r="I41" s="17">
        <v>0</v>
      </c>
      <c r="J41" s="17">
        <v>0</v>
      </c>
      <c r="K41" s="37">
        <v>44428327.130000003</v>
      </c>
      <c r="L41" s="17">
        <v>41327667.770000003</v>
      </c>
      <c r="M41" s="17">
        <v>3100659.36</v>
      </c>
      <c r="N41" s="17">
        <v>0</v>
      </c>
      <c r="O41" s="37">
        <v>44575152.460000001</v>
      </c>
      <c r="P41" s="17">
        <v>44428327.130000003</v>
      </c>
      <c r="Q41" s="17">
        <v>30615737.079999998</v>
      </c>
      <c r="R41" s="17">
        <v>0</v>
      </c>
      <c r="S41" s="17">
        <v>6437422.46</v>
      </c>
      <c r="T41" s="17">
        <v>2782705.59</v>
      </c>
      <c r="U41" s="17">
        <v>0</v>
      </c>
      <c r="V41" s="17">
        <v>4592462</v>
      </c>
      <c r="W41" s="17">
        <v>0</v>
      </c>
      <c r="X41" s="17">
        <v>0</v>
      </c>
      <c r="Y41" s="17">
        <v>0</v>
      </c>
      <c r="Z41" s="17">
        <v>40</v>
      </c>
      <c r="AA41" s="17">
        <v>41327667.770000003</v>
      </c>
      <c r="AB41" s="17">
        <v>0</v>
      </c>
      <c r="AC41" s="17">
        <v>0</v>
      </c>
      <c r="AD41" s="17">
        <v>0</v>
      </c>
      <c r="AE41" s="17">
        <v>0</v>
      </c>
      <c r="AF41" s="17">
        <v>0</v>
      </c>
      <c r="AG41" s="17">
        <v>0</v>
      </c>
      <c r="AH41" s="17">
        <v>0</v>
      </c>
      <c r="AI41" s="17">
        <v>0</v>
      </c>
      <c r="AJ41" s="17">
        <v>0</v>
      </c>
      <c r="AK41" s="17">
        <v>0</v>
      </c>
      <c r="AL41" s="17">
        <v>0</v>
      </c>
      <c r="AM41" s="17">
        <v>0</v>
      </c>
      <c r="AN41" s="17">
        <v>0</v>
      </c>
      <c r="AO41" s="17">
        <v>0</v>
      </c>
      <c r="AP41" s="17">
        <v>0</v>
      </c>
      <c r="AQ41" s="17">
        <v>0</v>
      </c>
      <c r="AR41" s="17">
        <v>0</v>
      </c>
      <c r="AS41" s="17">
        <v>0</v>
      </c>
      <c r="AT41" s="17">
        <v>0</v>
      </c>
      <c r="AU41" s="17">
        <v>0</v>
      </c>
      <c r="AV41" s="17">
        <v>0</v>
      </c>
      <c r="AW41" s="17">
        <v>515600</v>
      </c>
      <c r="AX41" s="17">
        <v>50000</v>
      </c>
      <c r="AY41" s="17">
        <v>0</v>
      </c>
      <c r="AZ41" s="17">
        <v>465600</v>
      </c>
      <c r="BA41" s="17">
        <v>515600</v>
      </c>
      <c r="BB41" s="17">
        <v>515600</v>
      </c>
      <c r="BC41" s="17">
        <v>0</v>
      </c>
      <c r="BD41" s="17">
        <v>0</v>
      </c>
      <c r="BE41" s="17">
        <v>0</v>
      </c>
      <c r="BF41" s="17">
        <v>0</v>
      </c>
    </row>
    <row r="42" spans="1:58" x14ac:dyDescent="0.3">
      <c r="A42" s="19">
        <v>255052</v>
      </c>
      <c r="B42" s="20" t="s">
        <v>215</v>
      </c>
      <c r="C42" s="17">
        <v>67</v>
      </c>
      <c r="D42" s="37">
        <v>29816615.5</v>
      </c>
      <c r="E42" s="37">
        <v>29774454.710000001</v>
      </c>
      <c r="F42" s="17">
        <v>29774454.710000001</v>
      </c>
      <c r="G42" s="17">
        <v>0</v>
      </c>
      <c r="H42" s="17">
        <v>0</v>
      </c>
      <c r="I42" s="17">
        <v>0</v>
      </c>
      <c r="J42" s="17">
        <v>0</v>
      </c>
      <c r="K42" s="37">
        <v>29814815.5</v>
      </c>
      <c r="L42" s="17">
        <v>25392398.57</v>
      </c>
      <c r="M42" s="17">
        <v>4422416.93</v>
      </c>
      <c r="N42" s="17">
        <v>0</v>
      </c>
      <c r="O42" s="37">
        <v>29816615.5</v>
      </c>
      <c r="P42" s="17">
        <v>29814815.5</v>
      </c>
      <c r="Q42" s="17">
        <v>21490066.82</v>
      </c>
      <c r="R42" s="17">
        <v>0</v>
      </c>
      <c r="S42" s="17">
        <v>3653035.07</v>
      </c>
      <c r="T42" s="17">
        <v>1640798.61</v>
      </c>
      <c r="U42" s="17">
        <v>0</v>
      </c>
      <c r="V42" s="17">
        <v>3030915</v>
      </c>
      <c r="W42" s="17">
        <v>0</v>
      </c>
      <c r="X42" s="17">
        <v>0</v>
      </c>
      <c r="Y42" s="17">
        <v>0</v>
      </c>
      <c r="Z42" s="17">
        <v>0</v>
      </c>
      <c r="AA42" s="17">
        <v>25392398.57</v>
      </c>
      <c r="AB42" s="17">
        <v>0</v>
      </c>
      <c r="AC42" s="17">
        <v>0</v>
      </c>
      <c r="AD42" s="17">
        <v>0</v>
      </c>
      <c r="AE42" s="17">
        <v>0</v>
      </c>
      <c r="AF42" s="17">
        <v>0</v>
      </c>
      <c r="AG42" s="17">
        <v>0</v>
      </c>
      <c r="AH42" s="17">
        <v>0</v>
      </c>
      <c r="AI42" s="17">
        <v>0</v>
      </c>
      <c r="AJ42" s="17">
        <v>0</v>
      </c>
      <c r="AK42" s="17">
        <v>0</v>
      </c>
      <c r="AL42" s="17">
        <v>0</v>
      </c>
      <c r="AM42" s="17">
        <v>0</v>
      </c>
      <c r="AN42" s="17">
        <v>0</v>
      </c>
      <c r="AO42" s="17">
        <v>0</v>
      </c>
      <c r="AP42" s="17">
        <v>0</v>
      </c>
      <c r="AQ42" s="17">
        <v>0</v>
      </c>
      <c r="AR42" s="17">
        <v>0</v>
      </c>
      <c r="AS42" s="17">
        <v>0</v>
      </c>
      <c r="AT42" s="17">
        <v>0</v>
      </c>
      <c r="AU42" s="17">
        <v>0</v>
      </c>
      <c r="AV42" s="17">
        <v>0</v>
      </c>
      <c r="AW42" s="17">
        <v>2635986.6</v>
      </c>
      <c r="AX42" s="17">
        <v>37986.699999999997</v>
      </c>
      <c r="AY42" s="17">
        <v>2400000</v>
      </c>
      <c r="AZ42" s="17">
        <v>198000</v>
      </c>
      <c r="BA42" s="17">
        <v>0</v>
      </c>
      <c r="BB42" s="17">
        <v>0</v>
      </c>
      <c r="BC42" s="17">
        <v>0</v>
      </c>
      <c r="BD42" s="17">
        <v>0</v>
      </c>
      <c r="BE42" s="17">
        <v>0</v>
      </c>
      <c r="BF42" s="17">
        <v>0</v>
      </c>
    </row>
    <row r="43" spans="1:58" x14ac:dyDescent="0.3">
      <c r="A43" s="19">
        <v>255053</v>
      </c>
      <c r="B43" s="20" t="s">
        <v>216</v>
      </c>
      <c r="C43" s="17">
        <v>109</v>
      </c>
      <c r="D43" s="37">
        <v>47185623.299999997</v>
      </c>
      <c r="E43" s="37">
        <v>47185623.299999997</v>
      </c>
      <c r="F43" s="17">
        <v>47185623.299999997</v>
      </c>
      <c r="G43" s="17">
        <v>0</v>
      </c>
      <c r="H43" s="17">
        <v>0</v>
      </c>
      <c r="I43" s="17">
        <v>0</v>
      </c>
      <c r="J43" s="17">
        <v>0</v>
      </c>
      <c r="K43" s="37">
        <v>47183073.299999997</v>
      </c>
      <c r="L43" s="17">
        <v>42147640.630000003</v>
      </c>
      <c r="M43" s="17">
        <v>5035432.67</v>
      </c>
      <c r="N43" s="17">
        <v>0</v>
      </c>
      <c r="O43" s="37">
        <v>47185623.299999997</v>
      </c>
      <c r="P43" s="17">
        <v>47183073.299999997</v>
      </c>
      <c r="Q43" s="17">
        <v>33272182.34</v>
      </c>
      <c r="R43" s="17">
        <v>0</v>
      </c>
      <c r="S43" s="17">
        <v>6286833.5199999996</v>
      </c>
      <c r="T43" s="17">
        <v>2741117.44</v>
      </c>
      <c r="U43" s="17">
        <v>0</v>
      </c>
      <c r="V43" s="17">
        <v>4882940</v>
      </c>
      <c r="W43" s="17">
        <v>0</v>
      </c>
      <c r="X43" s="17">
        <v>0</v>
      </c>
      <c r="Y43" s="17">
        <v>0</v>
      </c>
      <c r="Z43" s="17">
        <v>0</v>
      </c>
      <c r="AA43" s="17">
        <v>42147640.630000003</v>
      </c>
      <c r="AB43" s="17">
        <v>0</v>
      </c>
      <c r="AC43" s="17">
        <v>0</v>
      </c>
      <c r="AD43" s="17">
        <v>0</v>
      </c>
      <c r="AE43" s="17">
        <v>0</v>
      </c>
      <c r="AF43" s="17">
        <v>0</v>
      </c>
      <c r="AG43" s="17">
        <v>0</v>
      </c>
      <c r="AH43" s="17">
        <v>0</v>
      </c>
      <c r="AI43" s="17">
        <v>0</v>
      </c>
      <c r="AJ43" s="17">
        <v>0</v>
      </c>
      <c r="AK43" s="17">
        <v>0</v>
      </c>
      <c r="AL43" s="17">
        <v>0</v>
      </c>
      <c r="AM43" s="17">
        <v>0</v>
      </c>
      <c r="AN43" s="17">
        <v>0</v>
      </c>
      <c r="AO43" s="17">
        <v>0</v>
      </c>
      <c r="AP43" s="17">
        <v>0</v>
      </c>
      <c r="AQ43" s="17">
        <v>0</v>
      </c>
      <c r="AR43" s="17">
        <v>0</v>
      </c>
      <c r="AS43" s="17">
        <v>0</v>
      </c>
      <c r="AT43" s="17">
        <v>0</v>
      </c>
      <c r="AU43" s="17">
        <v>0</v>
      </c>
      <c r="AV43" s="17">
        <v>0</v>
      </c>
      <c r="AW43" s="17">
        <v>10280</v>
      </c>
      <c r="AX43" s="17">
        <v>10280</v>
      </c>
      <c r="AY43" s="17">
        <v>0</v>
      </c>
      <c r="AZ43" s="17">
        <v>0</v>
      </c>
      <c r="BA43" s="17">
        <v>0</v>
      </c>
      <c r="BB43" s="17">
        <v>0</v>
      </c>
      <c r="BC43" s="17">
        <v>0</v>
      </c>
      <c r="BD43" s="17">
        <v>0</v>
      </c>
      <c r="BE43" s="17">
        <v>0</v>
      </c>
      <c r="BF43" s="17">
        <v>0</v>
      </c>
    </row>
    <row r="44" spans="1:58" x14ac:dyDescent="0.3">
      <c r="A44" s="19">
        <v>255055</v>
      </c>
      <c r="B44" s="20" t="s">
        <v>217</v>
      </c>
      <c r="C44" s="17">
        <v>158</v>
      </c>
      <c r="D44" s="37">
        <v>60880251.880000003</v>
      </c>
      <c r="E44" s="37">
        <v>60857548.530000001</v>
      </c>
      <c r="F44" s="17">
        <v>60857548.530000001</v>
      </c>
      <c r="G44" s="17">
        <v>0</v>
      </c>
      <c r="H44" s="17">
        <v>0</v>
      </c>
      <c r="I44" s="17">
        <v>0</v>
      </c>
      <c r="J44" s="17">
        <v>0</v>
      </c>
      <c r="K44" s="37">
        <v>60880171.880000003</v>
      </c>
      <c r="L44" s="17">
        <v>56818787.93</v>
      </c>
      <c r="M44" s="17">
        <v>4061383.95</v>
      </c>
      <c r="N44" s="17">
        <v>0</v>
      </c>
      <c r="O44" s="37">
        <v>60880251.880000003</v>
      </c>
      <c r="P44" s="17">
        <v>60880171.880000003</v>
      </c>
      <c r="Q44" s="17">
        <v>43480527.060000002</v>
      </c>
      <c r="R44" s="17">
        <v>0</v>
      </c>
      <c r="S44" s="17">
        <v>7525524.0199999996</v>
      </c>
      <c r="T44" s="17">
        <v>2987917.8</v>
      </c>
      <c r="U44" s="17">
        <v>0</v>
      </c>
      <c r="V44" s="17">
        <v>6886203</v>
      </c>
      <c r="W44" s="17">
        <v>0</v>
      </c>
      <c r="X44" s="17">
        <v>0</v>
      </c>
      <c r="Y44" s="17">
        <v>0</v>
      </c>
      <c r="Z44" s="17">
        <v>0</v>
      </c>
      <c r="AA44" s="17">
        <v>56818787.93</v>
      </c>
      <c r="AB44" s="17">
        <v>7117.14</v>
      </c>
      <c r="AC44" s="17">
        <v>27000</v>
      </c>
      <c r="AD44" s="17">
        <v>0</v>
      </c>
      <c r="AE44" s="17">
        <v>0</v>
      </c>
      <c r="AF44" s="17">
        <v>0</v>
      </c>
      <c r="AG44" s="17">
        <v>0</v>
      </c>
      <c r="AH44" s="17">
        <v>0</v>
      </c>
      <c r="AI44" s="17">
        <v>7117.14</v>
      </c>
      <c r="AJ44" s="17">
        <v>27000</v>
      </c>
      <c r="AK44" s="17">
        <v>0</v>
      </c>
      <c r="AL44" s="17">
        <v>0</v>
      </c>
      <c r="AM44" s="17">
        <v>0</v>
      </c>
      <c r="AN44" s="17">
        <v>0</v>
      </c>
      <c r="AO44" s="17">
        <v>7117.14</v>
      </c>
      <c r="AP44" s="17">
        <v>27000</v>
      </c>
      <c r="AQ44" s="17">
        <v>0</v>
      </c>
      <c r="AR44" s="17">
        <v>0</v>
      </c>
      <c r="AS44" s="17">
        <v>7117.14</v>
      </c>
      <c r="AT44" s="17">
        <v>0</v>
      </c>
      <c r="AU44" s="17">
        <v>1</v>
      </c>
      <c r="AV44" s="17">
        <v>7117.14</v>
      </c>
      <c r="AW44" s="17">
        <v>1730400</v>
      </c>
      <c r="AX44" s="17">
        <v>895200</v>
      </c>
      <c r="AY44" s="17">
        <v>0</v>
      </c>
      <c r="AZ44" s="17">
        <v>835200</v>
      </c>
      <c r="BA44" s="17">
        <v>0</v>
      </c>
      <c r="BB44" s="17">
        <v>0</v>
      </c>
      <c r="BC44" s="17">
        <v>1</v>
      </c>
      <c r="BD44" s="17">
        <v>158224</v>
      </c>
      <c r="BE44" s="17">
        <v>0</v>
      </c>
      <c r="BF44" s="17">
        <v>0</v>
      </c>
    </row>
    <row r="45" spans="1:58" x14ac:dyDescent="0.3">
      <c r="A45" s="19">
        <v>255056</v>
      </c>
      <c r="B45" s="20" t="s">
        <v>218</v>
      </c>
      <c r="C45" s="17">
        <v>78</v>
      </c>
      <c r="D45" s="37">
        <v>34041928.649999999</v>
      </c>
      <c r="E45" s="37">
        <v>34029394.359999999</v>
      </c>
      <c r="F45" s="17">
        <v>34029394.359999999</v>
      </c>
      <c r="G45" s="17">
        <v>0</v>
      </c>
      <c r="H45" s="17">
        <v>0</v>
      </c>
      <c r="I45" s="17">
        <v>0</v>
      </c>
      <c r="J45" s="17">
        <v>0</v>
      </c>
      <c r="K45" s="37">
        <v>34038328.649999999</v>
      </c>
      <c r="L45" s="17">
        <v>31072704.489999998</v>
      </c>
      <c r="M45" s="17">
        <v>2965624.16</v>
      </c>
      <c r="N45" s="17">
        <v>0</v>
      </c>
      <c r="O45" s="37">
        <v>34041928.649999999</v>
      </c>
      <c r="P45" s="17">
        <v>34038328.649999999</v>
      </c>
      <c r="Q45" s="17">
        <v>24245463.960000001</v>
      </c>
      <c r="R45" s="17">
        <v>0</v>
      </c>
      <c r="S45" s="17">
        <v>4112031.92</v>
      </c>
      <c r="T45" s="17">
        <v>1827280.77</v>
      </c>
      <c r="U45" s="17">
        <v>0</v>
      </c>
      <c r="V45" s="17">
        <v>3853552</v>
      </c>
      <c r="W45" s="17">
        <v>0</v>
      </c>
      <c r="X45" s="17">
        <v>0</v>
      </c>
      <c r="Y45" s="17">
        <v>0</v>
      </c>
      <c r="Z45" s="17">
        <v>0</v>
      </c>
      <c r="AA45" s="17">
        <v>31072704.489999998</v>
      </c>
      <c r="AB45" s="17">
        <v>0</v>
      </c>
      <c r="AC45" s="17">
        <v>0</v>
      </c>
      <c r="AD45" s="17">
        <v>0</v>
      </c>
      <c r="AE45" s="17">
        <v>0</v>
      </c>
      <c r="AF45" s="17">
        <v>0</v>
      </c>
      <c r="AG45" s="17">
        <v>0</v>
      </c>
      <c r="AH45" s="17">
        <v>0</v>
      </c>
      <c r="AI45" s="17">
        <v>0</v>
      </c>
      <c r="AJ45" s="17">
        <v>0</v>
      </c>
      <c r="AK45" s="17">
        <v>0</v>
      </c>
      <c r="AL45" s="17">
        <v>0</v>
      </c>
      <c r="AM45" s="17">
        <v>0</v>
      </c>
      <c r="AN45" s="17">
        <v>0</v>
      </c>
      <c r="AO45" s="17">
        <v>0</v>
      </c>
      <c r="AP45" s="17">
        <v>0</v>
      </c>
      <c r="AQ45" s="17">
        <v>0</v>
      </c>
      <c r="AR45" s="17">
        <v>0</v>
      </c>
      <c r="AS45" s="17">
        <v>0</v>
      </c>
      <c r="AT45" s="17">
        <v>0</v>
      </c>
      <c r="AU45" s="17">
        <v>0</v>
      </c>
      <c r="AV45" s="17">
        <v>0</v>
      </c>
      <c r="AW45" s="17">
        <v>1136800</v>
      </c>
      <c r="AX45" s="17">
        <v>39274</v>
      </c>
      <c r="AY45" s="17">
        <v>0</v>
      </c>
      <c r="AZ45" s="17">
        <v>1097526</v>
      </c>
      <c r="BA45" s="17">
        <v>0</v>
      </c>
      <c r="BB45" s="17">
        <v>0</v>
      </c>
      <c r="BC45" s="17">
        <v>0</v>
      </c>
      <c r="BD45" s="17">
        <v>0</v>
      </c>
      <c r="BE45" s="17">
        <v>1</v>
      </c>
      <c r="BF45" s="17">
        <v>0</v>
      </c>
    </row>
    <row r="46" spans="1:58" x14ac:dyDescent="0.3">
      <c r="A46" s="19">
        <v>255058</v>
      </c>
      <c r="B46" s="20" t="s">
        <v>219</v>
      </c>
      <c r="C46" s="17">
        <v>125</v>
      </c>
      <c r="D46" s="37">
        <v>54718958.560000002</v>
      </c>
      <c r="E46" s="37">
        <v>54718958.560000002</v>
      </c>
      <c r="F46" s="17">
        <v>54718958.560000002</v>
      </c>
      <c r="G46" s="17">
        <v>0</v>
      </c>
      <c r="H46" s="17">
        <v>0</v>
      </c>
      <c r="I46" s="17">
        <v>0</v>
      </c>
      <c r="J46" s="17">
        <v>0</v>
      </c>
      <c r="K46" s="37">
        <v>54718958.560000002</v>
      </c>
      <c r="L46" s="17">
        <v>49937231.590000004</v>
      </c>
      <c r="M46" s="17">
        <v>4781726.97</v>
      </c>
      <c r="N46" s="17">
        <v>0</v>
      </c>
      <c r="O46" s="37">
        <v>54718958.560000002</v>
      </c>
      <c r="P46" s="17">
        <v>54718958.560000002</v>
      </c>
      <c r="Q46" s="17">
        <v>39480268.990000002</v>
      </c>
      <c r="R46" s="17">
        <v>0</v>
      </c>
      <c r="S46" s="17">
        <v>6032062.71</v>
      </c>
      <c r="T46" s="17">
        <v>3248447.86</v>
      </c>
      <c r="U46" s="17">
        <v>0</v>
      </c>
      <c r="V46" s="17">
        <v>5958179</v>
      </c>
      <c r="W46" s="17">
        <v>0</v>
      </c>
      <c r="X46" s="17">
        <v>0</v>
      </c>
      <c r="Y46" s="17">
        <v>0</v>
      </c>
      <c r="Z46" s="17">
        <v>0</v>
      </c>
      <c r="AA46" s="17">
        <v>49937231.590000004</v>
      </c>
      <c r="AB46" s="17">
        <v>5230</v>
      </c>
      <c r="AC46" s="17">
        <v>27000</v>
      </c>
      <c r="AD46" s="17">
        <v>0</v>
      </c>
      <c r="AE46" s="17">
        <v>0</v>
      </c>
      <c r="AF46" s="17">
        <v>0</v>
      </c>
      <c r="AG46" s="17">
        <v>0</v>
      </c>
      <c r="AH46" s="17">
        <v>0</v>
      </c>
      <c r="AI46" s="17">
        <v>5230</v>
      </c>
      <c r="AJ46" s="17">
        <v>27000</v>
      </c>
      <c r="AK46" s="17">
        <v>0</v>
      </c>
      <c r="AL46" s="17">
        <v>0</v>
      </c>
      <c r="AM46" s="17">
        <v>0</v>
      </c>
      <c r="AN46" s="17">
        <v>0</v>
      </c>
      <c r="AO46" s="17">
        <v>5230</v>
      </c>
      <c r="AP46" s="17">
        <v>27000</v>
      </c>
      <c r="AQ46" s="17">
        <v>0</v>
      </c>
      <c r="AR46" s="17">
        <v>0</v>
      </c>
      <c r="AS46" s="17">
        <v>0</v>
      </c>
      <c r="AT46" s="17">
        <v>5230</v>
      </c>
      <c r="AU46" s="17">
        <v>1</v>
      </c>
      <c r="AV46" s="17">
        <v>5230</v>
      </c>
      <c r="AW46" s="17">
        <v>2502681.58</v>
      </c>
      <c r="AX46" s="17">
        <v>1774006.58</v>
      </c>
      <c r="AY46" s="17">
        <v>0</v>
      </c>
      <c r="AZ46" s="17">
        <v>728675</v>
      </c>
      <c r="BA46" s="17">
        <v>2502682</v>
      </c>
      <c r="BB46" s="17">
        <v>0</v>
      </c>
      <c r="BC46" s="17">
        <v>1</v>
      </c>
      <c r="BD46" s="17">
        <v>145704.82</v>
      </c>
      <c r="BE46" s="17">
        <v>0</v>
      </c>
      <c r="BF46" s="17">
        <v>0</v>
      </c>
    </row>
    <row r="47" spans="1:58" x14ac:dyDescent="0.3">
      <c r="A47" s="19">
        <v>255059</v>
      </c>
      <c r="B47" s="20" t="s">
        <v>220</v>
      </c>
      <c r="C47" s="17">
        <v>62</v>
      </c>
      <c r="D47" s="37">
        <v>27647435.09</v>
      </c>
      <c r="E47" s="37">
        <v>27647435.09</v>
      </c>
      <c r="F47" s="17">
        <v>27647435.09</v>
      </c>
      <c r="G47" s="17">
        <v>0</v>
      </c>
      <c r="H47" s="17">
        <v>0</v>
      </c>
      <c r="I47" s="17">
        <v>0</v>
      </c>
      <c r="J47" s="17">
        <v>0</v>
      </c>
      <c r="K47" s="37">
        <v>27647435.09</v>
      </c>
      <c r="L47" s="17">
        <v>25556812.969999999</v>
      </c>
      <c r="M47" s="17">
        <v>2090622.12</v>
      </c>
      <c r="N47" s="17">
        <v>0</v>
      </c>
      <c r="O47" s="37">
        <v>27647435.09</v>
      </c>
      <c r="P47" s="17">
        <v>27647435.09</v>
      </c>
      <c r="Q47" s="17">
        <v>18036347.77</v>
      </c>
      <c r="R47" s="17">
        <v>0</v>
      </c>
      <c r="S47" s="17">
        <v>5106322.32</v>
      </c>
      <c r="T47" s="17">
        <v>1493535.84</v>
      </c>
      <c r="U47" s="17">
        <v>0</v>
      </c>
      <c r="V47" s="17">
        <v>3011229.16</v>
      </c>
      <c r="W47" s="17">
        <v>0</v>
      </c>
      <c r="X47" s="17">
        <v>0</v>
      </c>
      <c r="Y47" s="17">
        <v>0</v>
      </c>
      <c r="Z47" s="17">
        <v>0</v>
      </c>
      <c r="AA47" s="17">
        <v>25556812.969999999</v>
      </c>
      <c r="AB47" s="17">
        <v>0</v>
      </c>
      <c r="AC47" s="17">
        <v>0</v>
      </c>
      <c r="AD47" s="17">
        <v>0</v>
      </c>
      <c r="AE47" s="17">
        <v>0</v>
      </c>
      <c r="AF47" s="17">
        <v>0</v>
      </c>
      <c r="AG47" s="17">
        <v>0</v>
      </c>
      <c r="AH47" s="17">
        <v>0</v>
      </c>
      <c r="AI47" s="17">
        <v>0</v>
      </c>
      <c r="AJ47" s="17">
        <v>0</v>
      </c>
      <c r="AK47" s="17">
        <v>0</v>
      </c>
      <c r="AL47" s="17">
        <v>0</v>
      </c>
      <c r="AM47" s="17">
        <v>0</v>
      </c>
      <c r="AN47" s="17">
        <v>0</v>
      </c>
      <c r="AO47" s="17">
        <v>0</v>
      </c>
      <c r="AP47" s="17">
        <v>0</v>
      </c>
      <c r="AQ47" s="17">
        <v>0</v>
      </c>
      <c r="AR47" s="17">
        <v>0</v>
      </c>
      <c r="AS47" s="17">
        <v>0</v>
      </c>
      <c r="AT47" s="17">
        <v>0</v>
      </c>
      <c r="AU47" s="17">
        <v>0</v>
      </c>
      <c r="AV47" s="17">
        <v>0</v>
      </c>
      <c r="AW47" s="17">
        <v>10175</v>
      </c>
      <c r="AX47" s="17">
        <v>10175</v>
      </c>
      <c r="AY47" s="17">
        <v>0</v>
      </c>
      <c r="AZ47" s="17">
        <v>0</v>
      </c>
      <c r="BA47" s="17">
        <v>0</v>
      </c>
      <c r="BB47" s="17">
        <v>0</v>
      </c>
      <c r="BC47" s="17">
        <v>0</v>
      </c>
      <c r="BD47" s="17">
        <v>0</v>
      </c>
      <c r="BE47" s="17">
        <v>2</v>
      </c>
      <c r="BF47" s="17">
        <v>0</v>
      </c>
    </row>
    <row r="48" spans="1:58" x14ac:dyDescent="0.3">
      <c r="A48" s="19">
        <v>255060</v>
      </c>
      <c r="B48" s="20" t="s">
        <v>221</v>
      </c>
      <c r="C48" s="17">
        <v>71</v>
      </c>
      <c r="D48" s="37">
        <v>31001876.199999999</v>
      </c>
      <c r="E48" s="37">
        <v>30990110.48</v>
      </c>
      <c r="F48" s="17">
        <v>30990110.48</v>
      </c>
      <c r="G48" s="17">
        <v>0</v>
      </c>
      <c r="H48" s="17">
        <v>0</v>
      </c>
      <c r="I48" s="17">
        <v>0</v>
      </c>
      <c r="J48" s="17">
        <v>0</v>
      </c>
      <c r="K48" s="37">
        <v>31001876.199999999</v>
      </c>
      <c r="L48" s="17">
        <v>28625417.109999999</v>
      </c>
      <c r="M48" s="17">
        <v>2376459.09</v>
      </c>
      <c r="N48" s="17">
        <v>0</v>
      </c>
      <c r="O48" s="37">
        <v>31001876.199999999</v>
      </c>
      <c r="P48" s="17">
        <v>31001876.199999999</v>
      </c>
      <c r="Q48" s="17">
        <v>21271084.800000001</v>
      </c>
      <c r="R48" s="17">
        <v>0</v>
      </c>
      <c r="S48" s="17">
        <v>4415702.49</v>
      </c>
      <c r="T48" s="17">
        <v>2054396.91</v>
      </c>
      <c r="U48" s="17">
        <v>0</v>
      </c>
      <c r="V48" s="17">
        <v>3260692</v>
      </c>
      <c r="W48" s="17">
        <v>0</v>
      </c>
      <c r="X48" s="17">
        <v>0</v>
      </c>
      <c r="Y48" s="17">
        <v>0</v>
      </c>
      <c r="Z48" s="17">
        <v>0</v>
      </c>
      <c r="AA48" s="17">
        <v>28625417.109999999</v>
      </c>
      <c r="AB48" s="17">
        <v>0</v>
      </c>
      <c r="AC48" s="17">
        <v>0</v>
      </c>
      <c r="AD48" s="17">
        <v>0</v>
      </c>
      <c r="AE48" s="17">
        <v>0</v>
      </c>
      <c r="AF48" s="17">
        <v>0</v>
      </c>
      <c r="AG48" s="17">
        <v>0</v>
      </c>
      <c r="AH48" s="17">
        <v>0</v>
      </c>
      <c r="AI48" s="17">
        <v>0</v>
      </c>
      <c r="AJ48" s="17">
        <v>0</v>
      </c>
      <c r="AK48" s="17">
        <v>0</v>
      </c>
      <c r="AL48" s="17">
        <v>0</v>
      </c>
      <c r="AM48" s="17">
        <v>0</v>
      </c>
      <c r="AN48" s="17">
        <v>0</v>
      </c>
      <c r="AO48" s="17">
        <v>0</v>
      </c>
      <c r="AP48" s="17">
        <v>0</v>
      </c>
      <c r="AQ48" s="17">
        <v>0</v>
      </c>
      <c r="AR48" s="17">
        <v>0</v>
      </c>
      <c r="AS48" s="17">
        <v>0</v>
      </c>
      <c r="AT48" s="17">
        <v>0</v>
      </c>
      <c r="AU48" s="17">
        <v>0</v>
      </c>
      <c r="AV48" s="17">
        <v>0</v>
      </c>
      <c r="AW48" s="17">
        <v>572535.41</v>
      </c>
      <c r="AX48" s="17">
        <v>128820</v>
      </c>
      <c r="AY48" s="17">
        <v>0</v>
      </c>
      <c r="AZ48" s="17">
        <v>443715</v>
      </c>
      <c r="BA48" s="17">
        <v>0</v>
      </c>
      <c r="BB48" s="17">
        <v>0</v>
      </c>
      <c r="BC48" s="17">
        <v>0</v>
      </c>
      <c r="BD48" s="17">
        <v>0</v>
      </c>
      <c r="BE48" s="17">
        <v>0</v>
      </c>
      <c r="BF48" s="17">
        <v>0</v>
      </c>
    </row>
    <row r="49" spans="1:58" x14ac:dyDescent="0.3">
      <c r="A49" s="19">
        <v>255061</v>
      </c>
      <c r="B49" s="20" t="s">
        <v>222</v>
      </c>
      <c r="C49" s="17">
        <v>246</v>
      </c>
      <c r="D49" s="37">
        <v>109299977.79000001</v>
      </c>
      <c r="E49" s="37">
        <v>109049977.79000001</v>
      </c>
      <c r="F49" s="17">
        <v>109049977.79000001</v>
      </c>
      <c r="G49" s="17">
        <v>0</v>
      </c>
      <c r="H49" s="17">
        <v>0</v>
      </c>
      <c r="I49" s="17">
        <v>0</v>
      </c>
      <c r="J49" s="17">
        <v>0</v>
      </c>
      <c r="K49" s="37">
        <v>109298060.92</v>
      </c>
      <c r="L49" s="17">
        <v>96635474.099999994</v>
      </c>
      <c r="M49" s="17">
        <v>12662586.82</v>
      </c>
      <c r="N49" s="17">
        <v>0</v>
      </c>
      <c r="O49" s="37">
        <v>109299977.79000001</v>
      </c>
      <c r="P49" s="17">
        <v>109298060.92</v>
      </c>
      <c r="Q49" s="17">
        <v>79689498.540000007</v>
      </c>
      <c r="R49" s="17">
        <v>0</v>
      </c>
      <c r="S49" s="17">
        <v>11803468.720000001</v>
      </c>
      <c r="T49" s="17">
        <v>6155395.6600000001</v>
      </c>
      <c r="U49" s="17">
        <v>0</v>
      </c>
      <c r="V49" s="17">
        <v>11649698</v>
      </c>
      <c r="W49" s="17">
        <v>0</v>
      </c>
      <c r="X49" s="17">
        <v>0</v>
      </c>
      <c r="Y49" s="17">
        <v>0</v>
      </c>
      <c r="Z49" s="17">
        <v>0</v>
      </c>
      <c r="AA49" s="17">
        <v>96635474.099999994</v>
      </c>
      <c r="AB49" s="17">
        <v>11053.76</v>
      </c>
      <c r="AC49" s="17">
        <v>27000</v>
      </c>
      <c r="AD49" s="17">
        <v>0</v>
      </c>
      <c r="AE49" s="17">
        <v>0</v>
      </c>
      <c r="AF49" s="17">
        <v>0</v>
      </c>
      <c r="AG49" s="17">
        <v>0</v>
      </c>
      <c r="AH49" s="17">
        <v>0</v>
      </c>
      <c r="AI49" s="17">
        <v>11053.76</v>
      </c>
      <c r="AJ49" s="17">
        <v>27000</v>
      </c>
      <c r="AK49" s="17">
        <v>0</v>
      </c>
      <c r="AL49" s="17">
        <v>0</v>
      </c>
      <c r="AM49" s="17">
        <v>0</v>
      </c>
      <c r="AN49" s="17">
        <v>0</v>
      </c>
      <c r="AO49" s="17">
        <v>11053.76</v>
      </c>
      <c r="AP49" s="17">
        <v>27000</v>
      </c>
      <c r="AQ49" s="17">
        <v>980</v>
      </c>
      <c r="AR49" s="17">
        <v>1724.19</v>
      </c>
      <c r="AS49" s="17">
        <v>7177.57</v>
      </c>
      <c r="AT49" s="17">
        <v>1172</v>
      </c>
      <c r="AU49" s="17">
        <v>2</v>
      </c>
      <c r="AV49" s="17">
        <v>5526.88</v>
      </c>
      <c r="AW49" s="17">
        <v>2765400</v>
      </c>
      <c r="AX49" s="17">
        <v>2765400</v>
      </c>
      <c r="AY49" s="17">
        <v>0</v>
      </c>
      <c r="AZ49" s="17">
        <v>0</v>
      </c>
      <c r="BA49" s="17">
        <v>1613400</v>
      </c>
      <c r="BB49" s="17">
        <v>1613400</v>
      </c>
      <c r="BC49" s="17">
        <v>2</v>
      </c>
      <c r="BD49" s="17">
        <v>528729.78</v>
      </c>
      <c r="BE49" s="17">
        <v>0</v>
      </c>
      <c r="BF49" s="17">
        <v>0</v>
      </c>
    </row>
    <row r="50" spans="1:58" x14ac:dyDescent="0.3">
      <c r="A50" s="19">
        <v>255062</v>
      </c>
      <c r="B50" s="20" t="s">
        <v>223</v>
      </c>
      <c r="C50" s="17">
        <v>413</v>
      </c>
      <c r="D50" s="37">
        <v>199845336.90000001</v>
      </c>
      <c r="E50" s="37">
        <v>199095336.90000001</v>
      </c>
      <c r="F50" s="17">
        <v>199095336.90000001</v>
      </c>
      <c r="G50" s="17">
        <v>0</v>
      </c>
      <c r="H50" s="17">
        <v>0</v>
      </c>
      <c r="I50" s="17">
        <v>0</v>
      </c>
      <c r="J50" s="17">
        <v>0</v>
      </c>
      <c r="K50" s="37">
        <v>198732846.28999999</v>
      </c>
      <c r="L50" s="17">
        <v>179064795.16999999</v>
      </c>
      <c r="M50" s="17">
        <v>19668051.120000001</v>
      </c>
      <c r="N50" s="17">
        <v>0</v>
      </c>
      <c r="O50" s="37">
        <v>199845336.90000001</v>
      </c>
      <c r="P50" s="17">
        <v>198732846.28999999</v>
      </c>
      <c r="Q50" s="17">
        <v>140242569.72999999</v>
      </c>
      <c r="R50" s="17">
        <v>0</v>
      </c>
      <c r="S50" s="17">
        <v>24797073.920000002</v>
      </c>
      <c r="T50" s="17">
        <v>11866671.640000001</v>
      </c>
      <c r="U50" s="17">
        <v>0</v>
      </c>
      <c r="V50" s="17">
        <v>21826531</v>
      </c>
      <c r="W50" s="17">
        <v>0</v>
      </c>
      <c r="X50" s="17">
        <v>0</v>
      </c>
      <c r="Y50" s="17">
        <v>0</v>
      </c>
      <c r="Z50" s="17">
        <v>0</v>
      </c>
      <c r="AA50" s="17">
        <v>179064795.16999999</v>
      </c>
      <c r="AB50" s="17">
        <v>17168.3</v>
      </c>
      <c r="AC50" s="17">
        <v>54000</v>
      </c>
      <c r="AD50" s="17">
        <v>0</v>
      </c>
      <c r="AE50" s="17">
        <v>0</v>
      </c>
      <c r="AF50" s="17">
        <v>0</v>
      </c>
      <c r="AG50" s="17">
        <v>0</v>
      </c>
      <c r="AH50" s="17">
        <v>0</v>
      </c>
      <c r="AI50" s="17">
        <v>17168.3</v>
      </c>
      <c r="AJ50" s="17">
        <v>54000</v>
      </c>
      <c r="AK50" s="17">
        <v>0</v>
      </c>
      <c r="AL50" s="17">
        <v>0</v>
      </c>
      <c r="AM50" s="17">
        <v>0</v>
      </c>
      <c r="AN50" s="17">
        <v>0</v>
      </c>
      <c r="AO50" s="17">
        <v>17168.3</v>
      </c>
      <c r="AP50" s="17">
        <v>54000</v>
      </c>
      <c r="AQ50" s="17">
        <v>2000</v>
      </c>
      <c r="AR50" s="17">
        <v>3670.11</v>
      </c>
      <c r="AS50" s="17">
        <v>9805.19</v>
      </c>
      <c r="AT50" s="17">
        <v>1693</v>
      </c>
      <c r="AU50" s="17">
        <v>2</v>
      </c>
      <c r="AV50" s="17">
        <v>8584.15</v>
      </c>
      <c r="AW50" s="17">
        <v>6408762.29</v>
      </c>
      <c r="AX50" s="17">
        <v>108762.29</v>
      </c>
      <c r="AY50" s="17">
        <v>0</v>
      </c>
      <c r="AZ50" s="17">
        <v>6300000</v>
      </c>
      <c r="BA50" s="17">
        <v>108762</v>
      </c>
      <c r="BB50" s="17">
        <v>20829</v>
      </c>
      <c r="BC50" s="17">
        <v>2</v>
      </c>
      <c r="BD50" s="17">
        <v>427816.33</v>
      </c>
      <c r="BE50" s="17">
        <v>1</v>
      </c>
      <c r="BF50" s="17">
        <v>0</v>
      </c>
    </row>
    <row r="51" spans="1:58" x14ac:dyDescent="0.3">
      <c r="A51" s="19">
        <v>255063</v>
      </c>
      <c r="B51" s="20" t="s">
        <v>224</v>
      </c>
      <c r="C51" s="17">
        <v>62</v>
      </c>
      <c r="D51" s="37">
        <v>24129049.469999999</v>
      </c>
      <c r="E51" s="37">
        <v>23856636.190000001</v>
      </c>
      <c r="F51" s="17">
        <v>23856636.190000001</v>
      </c>
      <c r="G51" s="17">
        <v>0</v>
      </c>
      <c r="H51" s="17">
        <v>0</v>
      </c>
      <c r="I51" s="17">
        <v>0</v>
      </c>
      <c r="J51" s="17">
        <v>0</v>
      </c>
      <c r="K51" s="37">
        <v>24128903.469999999</v>
      </c>
      <c r="L51" s="17">
        <v>21737482.280000001</v>
      </c>
      <c r="M51" s="17">
        <v>2391421.19</v>
      </c>
      <c r="N51" s="17">
        <v>0</v>
      </c>
      <c r="O51" s="37">
        <v>23909049.469999999</v>
      </c>
      <c r="P51" s="17">
        <v>23859595.469999999</v>
      </c>
      <c r="Q51" s="17">
        <v>16914063.02</v>
      </c>
      <c r="R51" s="17">
        <v>0</v>
      </c>
      <c r="S51" s="17">
        <v>2850779.48</v>
      </c>
      <c r="T51" s="17">
        <v>1336052.97</v>
      </c>
      <c r="U51" s="17">
        <v>0</v>
      </c>
      <c r="V51" s="17">
        <v>2758700</v>
      </c>
      <c r="W51" s="17">
        <v>49308</v>
      </c>
      <c r="X51" s="17">
        <v>0</v>
      </c>
      <c r="Y51" s="17">
        <v>49308</v>
      </c>
      <c r="Z51" s="17">
        <v>49308</v>
      </c>
      <c r="AA51" s="17">
        <v>21737482.280000001</v>
      </c>
      <c r="AB51" s="17">
        <v>0</v>
      </c>
      <c r="AC51" s="17">
        <v>0</v>
      </c>
      <c r="AD51" s="17">
        <v>0</v>
      </c>
      <c r="AE51" s="17">
        <v>0</v>
      </c>
      <c r="AF51" s="17">
        <v>0</v>
      </c>
      <c r="AG51" s="17">
        <v>0</v>
      </c>
      <c r="AH51" s="17">
        <v>0</v>
      </c>
      <c r="AI51" s="17">
        <v>0</v>
      </c>
      <c r="AJ51" s="17">
        <v>0</v>
      </c>
      <c r="AK51" s="17">
        <v>0</v>
      </c>
      <c r="AL51" s="17">
        <v>0</v>
      </c>
      <c r="AM51" s="17">
        <v>0</v>
      </c>
      <c r="AN51" s="17">
        <v>0</v>
      </c>
      <c r="AO51" s="17">
        <v>0</v>
      </c>
      <c r="AP51" s="17">
        <v>0</v>
      </c>
      <c r="AQ51" s="17">
        <v>0</v>
      </c>
      <c r="AR51" s="17">
        <v>0</v>
      </c>
      <c r="AS51" s="17">
        <v>0</v>
      </c>
      <c r="AT51" s="17">
        <v>0</v>
      </c>
      <c r="AU51" s="17">
        <v>0</v>
      </c>
      <c r="AV51" s="17">
        <v>0</v>
      </c>
      <c r="AW51" s="17">
        <v>379383.92</v>
      </c>
      <c r="AX51" s="17">
        <v>118083.92</v>
      </c>
      <c r="AY51" s="17">
        <v>0</v>
      </c>
      <c r="AZ51" s="17">
        <v>261300</v>
      </c>
      <c r="BA51" s="17">
        <v>379384</v>
      </c>
      <c r="BB51" s="17">
        <v>379383.92</v>
      </c>
      <c r="BC51" s="17">
        <v>0</v>
      </c>
      <c r="BD51" s="17">
        <v>0</v>
      </c>
      <c r="BE51" s="17">
        <v>0</v>
      </c>
      <c r="BF51" s="17">
        <v>0</v>
      </c>
    </row>
    <row r="52" spans="1:58" x14ac:dyDescent="0.3">
      <c r="A52" s="19">
        <v>255064</v>
      </c>
      <c r="B52" s="20" t="s">
        <v>225</v>
      </c>
      <c r="C52" s="17">
        <v>147</v>
      </c>
      <c r="D52" s="37">
        <v>67042740.93</v>
      </c>
      <c r="E52" s="37">
        <v>66933078.340000004</v>
      </c>
      <c r="F52" s="17">
        <v>66933078.340000004</v>
      </c>
      <c r="G52" s="17">
        <v>0</v>
      </c>
      <c r="H52" s="17">
        <v>0</v>
      </c>
      <c r="I52" s="17">
        <v>0</v>
      </c>
      <c r="J52" s="17">
        <v>0</v>
      </c>
      <c r="K52" s="37">
        <v>67042740.93</v>
      </c>
      <c r="L52" s="17">
        <v>62363423.75</v>
      </c>
      <c r="M52" s="17">
        <v>4679317.18</v>
      </c>
      <c r="N52" s="17">
        <v>0</v>
      </c>
      <c r="O52" s="37">
        <v>67042740.93</v>
      </c>
      <c r="P52" s="17">
        <v>67042740.93</v>
      </c>
      <c r="Q52" s="17">
        <v>46500415.490000002</v>
      </c>
      <c r="R52" s="17">
        <v>0</v>
      </c>
      <c r="S52" s="17">
        <v>8226531.6100000003</v>
      </c>
      <c r="T52" s="17">
        <v>4624502.83</v>
      </c>
      <c r="U52" s="17">
        <v>0</v>
      </c>
      <c r="V52" s="17">
        <v>7691291</v>
      </c>
      <c r="W52" s="17">
        <v>0</v>
      </c>
      <c r="X52" s="17">
        <v>0</v>
      </c>
      <c r="Y52" s="17">
        <v>0</v>
      </c>
      <c r="Z52" s="17">
        <v>0</v>
      </c>
      <c r="AA52" s="17">
        <v>62363423.75</v>
      </c>
      <c r="AB52" s="17">
        <v>0</v>
      </c>
      <c r="AC52" s="17">
        <v>0</v>
      </c>
      <c r="AD52" s="17">
        <v>0</v>
      </c>
      <c r="AE52" s="17">
        <v>0</v>
      </c>
      <c r="AF52" s="17">
        <v>0</v>
      </c>
      <c r="AG52" s="17">
        <v>0</v>
      </c>
      <c r="AH52" s="17">
        <v>0</v>
      </c>
      <c r="AI52" s="17">
        <v>0</v>
      </c>
      <c r="AJ52" s="17">
        <v>0</v>
      </c>
      <c r="AK52" s="17">
        <v>0</v>
      </c>
      <c r="AL52" s="17">
        <v>0</v>
      </c>
      <c r="AM52" s="17">
        <v>0</v>
      </c>
      <c r="AN52" s="17">
        <v>0</v>
      </c>
      <c r="AO52" s="17">
        <v>0</v>
      </c>
      <c r="AP52" s="17">
        <v>0</v>
      </c>
      <c r="AQ52" s="17">
        <v>0</v>
      </c>
      <c r="AR52" s="17">
        <v>0</v>
      </c>
      <c r="AS52" s="17">
        <v>0</v>
      </c>
      <c r="AT52" s="17">
        <v>0</v>
      </c>
      <c r="AU52" s="17">
        <v>0</v>
      </c>
      <c r="AV52" s="17">
        <v>0</v>
      </c>
      <c r="AW52" s="17">
        <v>883220</v>
      </c>
      <c r="AX52" s="17">
        <v>283220</v>
      </c>
      <c r="AY52" s="17">
        <v>0</v>
      </c>
      <c r="AZ52" s="17">
        <v>600000</v>
      </c>
      <c r="BA52" s="17">
        <v>0</v>
      </c>
      <c r="BB52" s="17">
        <v>0</v>
      </c>
      <c r="BC52" s="17">
        <v>0</v>
      </c>
      <c r="BD52" s="17">
        <v>0</v>
      </c>
      <c r="BE52" s="17">
        <v>0</v>
      </c>
      <c r="BF52" s="17">
        <v>0</v>
      </c>
    </row>
    <row r="53" spans="1:58" x14ac:dyDescent="0.3">
      <c r="A53" s="19">
        <v>255065</v>
      </c>
      <c r="B53" s="20" t="s">
        <v>226</v>
      </c>
      <c r="C53" s="17">
        <v>153</v>
      </c>
      <c r="D53" s="37">
        <v>69385729.540000007</v>
      </c>
      <c r="E53" s="37">
        <v>68781816.909999996</v>
      </c>
      <c r="F53" s="17">
        <v>68781816.909999996</v>
      </c>
      <c r="G53" s="17">
        <v>0</v>
      </c>
      <c r="H53" s="17">
        <v>0</v>
      </c>
      <c r="I53" s="17">
        <v>0</v>
      </c>
      <c r="J53" s="17">
        <v>0</v>
      </c>
      <c r="K53" s="37">
        <v>69383929.540000007</v>
      </c>
      <c r="L53" s="17">
        <v>62505626.380000003</v>
      </c>
      <c r="M53" s="17">
        <v>6878303.1600000001</v>
      </c>
      <c r="N53" s="17">
        <v>0</v>
      </c>
      <c r="O53" s="37">
        <v>69385729.540000007</v>
      </c>
      <c r="P53" s="17">
        <v>69346039.540000007</v>
      </c>
      <c r="Q53" s="17">
        <v>49933681.950000003</v>
      </c>
      <c r="R53" s="17">
        <v>0</v>
      </c>
      <c r="S53" s="17">
        <v>7659348.3200000003</v>
      </c>
      <c r="T53" s="17">
        <v>3922421.27</v>
      </c>
      <c r="U53" s="17">
        <v>0</v>
      </c>
      <c r="V53" s="17">
        <v>7830588</v>
      </c>
      <c r="W53" s="17">
        <v>37890</v>
      </c>
      <c r="X53" s="17">
        <v>0</v>
      </c>
      <c r="Y53" s="17">
        <v>37890</v>
      </c>
      <c r="Z53" s="17">
        <v>37890</v>
      </c>
      <c r="AA53" s="17">
        <v>62505626.380000003</v>
      </c>
      <c r="AB53" s="17">
        <v>0</v>
      </c>
      <c r="AC53" s="17">
        <v>0</v>
      </c>
      <c r="AD53" s="17">
        <v>0</v>
      </c>
      <c r="AE53" s="17">
        <v>0</v>
      </c>
      <c r="AF53" s="17">
        <v>0</v>
      </c>
      <c r="AG53" s="17">
        <v>0</v>
      </c>
      <c r="AH53" s="17">
        <v>0</v>
      </c>
      <c r="AI53" s="17">
        <v>0</v>
      </c>
      <c r="AJ53" s="17">
        <v>0</v>
      </c>
      <c r="AK53" s="17">
        <v>0</v>
      </c>
      <c r="AL53" s="17">
        <v>0</v>
      </c>
      <c r="AM53" s="17">
        <v>0</v>
      </c>
      <c r="AN53" s="17">
        <v>0</v>
      </c>
      <c r="AO53" s="17">
        <v>0</v>
      </c>
      <c r="AP53" s="17">
        <v>0</v>
      </c>
      <c r="AQ53" s="17">
        <v>0</v>
      </c>
      <c r="AR53" s="17">
        <v>0</v>
      </c>
      <c r="AS53" s="17">
        <v>0</v>
      </c>
      <c r="AT53" s="17">
        <v>0</v>
      </c>
      <c r="AU53" s="17">
        <v>0</v>
      </c>
      <c r="AV53" s="17">
        <v>0</v>
      </c>
      <c r="AW53" s="17">
        <v>1167227.82</v>
      </c>
      <c r="AX53" s="17">
        <v>219378</v>
      </c>
      <c r="AY53" s="17">
        <v>0</v>
      </c>
      <c r="AZ53" s="17">
        <v>947850</v>
      </c>
      <c r="BA53" s="17">
        <v>1167228</v>
      </c>
      <c r="BB53" s="17">
        <v>156378</v>
      </c>
      <c r="BC53" s="17">
        <v>0</v>
      </c>
      <c r="BD53" s="17">
        <v>0</v>
      </c>
      <c r="BE53" s="17">
        <v>0</v>
      </c>
      <c r="BF53" s="17">
        <v>0</v>
      </c>
    </row>
    <row r="54" spans="1:58" x14ac:dyDescent="0.3">
      <c r="A54" s="19">
        <v>255066</v>
      </c>
      <c r="B54" s="20" t="s">
        <v>227</v>
      </c>
      <c r="C54" s="17">
        <v>150</v>
      </c>
      <c r="D54" s="37">
        <v>75418408.540000007</v>
      </c>
      <c r="E54" s="37">
        <v>75352924.010000005</v>
      </c>
      <c r="F54" s="17">
        <v>75352924.010000005</v>
      </c>
      <c r="G54" s="17">
        <v>0</v>
      </c>
      <c r="H54" s="17">
        <v>0</v>
      </c>
      <c r="I54" s="17">
        <v>0</v>
      </c>
      <c r="J54" s="17">
        <v>0</v>
      </c>
      <c r="K54" s="37">
        <v>71056504.319999993</v>
      </c>
      <c r="L54" s="17">
        <v>62437977.280000001</v>
      </c>
      <c r="M54" s="17">
        <v>8618527.0399999991</v>
      </c>
      <c r="N54" s="17">
        <v>0</v>
      </c>
      <c r="O54" s="37">
        <v>75418408.540000007</v>
      </c>
      <c r="P54" s="17">
        <v>71056504.319999993</v>
      </c>
      <c r="Q54" s="17">
        <v>49317139.43</v>
      </c>
      <c r="R54" s="17">
        <v>0</v>
      </c>
      <c r="S54" s="17">
        <v>9951612.6899999995</v>
      </c>
      <c r="T54" s="17">
        <v>4530806.2</v>
      </c>
      <c r="U54" s="17">
        <v>0</v>
      </c>
      <c r="V54" s="17">
        <v>7256946</v>
      </c>
      <c r="W54" s="17">
        <v>0</v>
      </c>
      <c r="X54" s="17">
        <v>0</v>
      </c>
      <c r="Y54" s="17">
        <v>0</v>
      </c>
      <c r="Z54" s="17">
        <v>0</v>
      </c>
      <c r="AA54" s="17">
        <v>62437977.280000001</v>
      </c>
      <c r="AB54" s="17">
        <v>16102.13</v>
      </c>
      <c r="AC54" s="17">
        <v>27000</v>
      </c>
      <c r="AD54" s="17">
        <v>0</v>
      </c>
      <c r="AE54" s="17">
        <v>0</v>
      </c>
      <c r="AF54" s="17">
        <v>0</v>
      </c>
      <c r="AG54" s="17">
        <v>0</v>
      </c>
      <c r="AH54" s="17">
        <v>0</v>
      </c>
      <c r="AI54" s="17">
        <v>16102.13</v>
      </c>
      <c r="AJ54" s="17">
        <v>27000</v>
      </c>
      <c r="AK54" s="17">
        <v>0</v>
      </c>
      <c r="AL54" s="17">
        <v>0</v>
      </c>
      <c r="AM54" s="17">
        <v>0</v>
      </c>
      <c r="AN54" s="17">
        <v>0</v>
      </c>
      <c r="AO54" s="17">
        <v>16102.13</v>
      </c>
      <c r="AP54" s="17">
        <v>27000</v>
      </c>
      <c r="AQ54" s="17">
        <v>0</v>
      </c>
      <c r="AR54" s="17">
        <v>9319.5</v>
      </c>
      <c r="AS54" s="17">
        <v>4802.63</v>
      </c>
      <c r="AT54" s="17">
        <v>1980</v>
      </c>
      <c r="AU54" s="17">
        <v>1</v>
      </c>
      <c r="AV54" s="17">
        <v>16102.13</v>
      </c>
      <c r="AW54" s="17">
        <v>1299850</v>
      </c>
      <c r="AX54" s="17">
        <v>0</v>
      </c>
      <c r="AY54" s="17">
        <v>0</v>
      </c>
      <c r="AZ54" s="17">
        <v>1299850</v>
      </c>
      <c r="BA54" s="17">
        <v>0</v>
      </c>
      <c r="BB54" s="17">
        <v>0</v>
      </c>
      <c r="BC54" s="17">
        <v>1</v>
      </c>
      <c r="BD54" s="17">
        <v>257905</v>
      </c>
      <c r="BE54" s="17">
        <v>0</v>
      </c>
      <c r="BF54" s="17">
        <v>0</v>
      </c>
    </row>
    <row r="55" spans="1:58" x14ac:dyDescent="0.3">
      <c r="A55" s="19">
        <v>255067</v>
      </c>
      <c r="B55" s="20" t="s">
        <v>228</v>
      </c>
      <c r="C55" s="17">
        <v>163</v>
      </c>
      <c r="D55" s="37">
        <v>86151166.530000001</v>
      </c>
      <c r="E55" s="37">
        <v>80341093.290000007</v>
      </c>
      <c r="F55" s="17">
        <v>80341093.290000007</v>
      </c>
      <c r="G55" s="17">
        <v>0</v>
      </c>
      <c r="H55" s="17">
        <v>0</v>
      </c>
      <c r="I55" s="17">
        <v>0</v>
      </c>
      <c r="J55" s="17">
        <v>0</v>
      </c>
      <c r="K55" s="37">
        <v>85888410.370000005</v>
      </c>
      <c r="L55" s="17">
        <v>70649936.969999999</v>
      </c>
      <c r="M55" s="17">
        <v>15238473.4</v>
      </c>
      <c r="N55" s="17">
        <v>0</v>
      </c>
      <c r="O55" s="37">
        <v>80942540.530000001</v>
      </c>
      <c r="P55" s="17">
        <v>80679784.370000005</v>
      </c>
      <c r="Q55" s="17">
        <v>59130066.520000003</v>
      </c>
      <c r="R55" s="17">
        <v>0</v>
      </c>
      <c r="S55" s="17">
        <v>9290962.3000000007</v>
      </c>
      <c r="T55" s="17">
        <v>4670280.55</v>
      </c>
      <c r="U55" s="17">
        <v>0</v>
      </c>
      <c r="V55" s="17">
        <v>7588475</v>
      </c>
      <c r="W55" s="17">
        <v>0</v>
      </c>
      <c r="X55" s="17">
        <v>0</v>
      </c>
      <c r="Y55" s="17">
        <v>0</v>
      </c>
      <c r="Z55" s="17">
        <v>0</v>
      </c>
      <c r="AA55" s="17">
        <v>70649936.969999999</v>
      </c>
      <c r="AB55" s="17">
        <v>0</v>
      </c>
      <c r="AC55" s="17">
        <v>0</v>
      </c>
      <c r="AD55" s="17">
        <v>0</v>
      </c>
      <c r="AE55" s="17">
        <v>0</v>
      </c>
      <c r="AF55" s="17">
        <v>0</v>
      </c>
      <c r="AG55" s="17">
        <v>0</v>
      </c>
      <c r="AH55" s="17">
        <v>0</v>
      </c>
      <c r="AI55" s="17">
        <v>0</v>
      </c>
      <c r="AJ55" s="17">
        <v>0</v>
      </c>
      <c r="AK55" s="17">
        <v>0</v>
      </c>
      <c r="AL55" s="17">
        <v>0</v>
      </c>
      <c r="AM55" s="17">
        <v>0</v>
      </c>
      <c r="AN55" s="17">
        <v>0</v>
      </c>
      <c r="AO55" s="17">
        <v>0</v>
      </c>
      <c r="AP55" s="17">
        <v>0</v>
      </c>
      <c r="AQ55" s="17">
        <v>0</v>
      </c>
      <c r="AR55" s="17">
        <v>0</v>
      </c>
      <c r="AS55" s="17">
        <v>0</v>
      </c>
      <c r="AT55" s="17">
        <v>0</v>
      </c>
      <c r="AU55" s="17">
        <v>0</v>
      </c>
      <c r="AV55" s="17">
        <v>0</v>
      </c>
      <c r="AW55" s="17">
        <v>4625797.99</v>
      </c>
      <c r="AX55" s="17">
        <v>3455442</v>
      </c>
      <c r="AY55" s="17">
        <v>0</v>
      </c>
      <c r="AZ55" s="17">
        <v>1170356</v>
      </c>
      <c r="BA55" s="17">
        <v>0</v>
      </c>
      <c r="BB55" s="17">
        <v>0</v>
      </c>
      <c r="BC55" s="17">
        <v>0</v>
      </c>
      <c r="BD55" s="17">
        <v>0</v>
      </c>
      <c r="BE55" s="17">
        <v>0</v>
      </c>
      <c r="BF55" s="17">
        <v>0</v>
      </c>
    </row>
    <row r="56" spans="1:58" x14ac:dyDescent="0.3">
      <c r="A56" s="19">
        <v>255068</v>
      </c>
      <c r="B56" s="20" t="s">
        <v>229</v>
      </c>
      <c r="C56" s="17">
        <v>85</v>
      </c>
      <c r="D56" s="37">
        <v>37350479.399999999</v>
      </c>
      <c r="E56" s="37">
        <v>37350479.399999999</v>
      </c>
      <c r="F56" s="17">
        <v>37350479.399999999</v>
      </c>
      <c r="G56" s="17">
        <v>0</v>
      </c>
      <c r="H56" s="17">
        <v>0</v>
      </c>
      <c r="I56" s="17">
        <v>0</v>
      </c>
      <c r="J56" s="17">
        <v>0</v>
      </c>
      <c r="K56" s="37">
        <v>37349085.539999999</v>
      </c>
      <c r="L56" s="17">
        <v>34482963.25</v>
      </c>
      <c r="M56" s="17">
        <v>2866122.29</v>
      </c>
      <c r="N56" s="17">
        <v>0</v>
      </c>
      <c r="O56" s="37">
        <v>37350479.399999999</v>
      </c>
      <c r="P56" s="17">
        <v>37349085.539999999</v>
      </c>
      <c r="Q56" s="17">
        <v>26041758.48</v>
      </c>
      <c r="R56" s="17">
        <v>0</v>
      </c>
      <c r="S56" s="17">
        <v>4572564.45</v>
      </c>
      <c r="T56" s="17">
        <v>2433767.61</v>
      </c>
      <c r="U56" s="17">
        <v>0</v>
      </c>
      <c r="V56" s="17">
        <v>4300995</v>
      </c>
      <c r="W56" s="17">
        <v>0</v>
      </c>
      <c r="X56" s="17">
        <v>0</v>
      </c>
      <c r="Y56" s="17">
        <v>0</v>
      </c>
      <c r="Z56" s="17">
        <v>0</v>
      </c>
      <c r="AA56" s="17">
        <v>34482963.25</v>
      </c>
      <c r="AB56" s="17">
        <v>0</v>
      </c>
      <c r="AC56" s="17">
        <v>0</v>
      </c>
      <c r="AD56" s="17">
        <v>0</v>
      </c>
      <c r="AE56" s="17">
        <v>0</v>
      </c>
      <c r="AF56" s="17">
        <v>0</v>
      </c>
      <c r="AG56" s="17">
        <v>0</v>
      </c>
      <c r="AH56" s="17">
        <v>0</v>
      </c>
      <c r="AI56" s="17">
        <v>0</v>
      </c>
      <c r="AJ56" s="17">
        <v>0</v>
      </c>
      <c r="AK56" s="17">
        <v>0</v>
      </c>
      <c r="AL56" s="17">
        <v>0</v>
      </c>
      <c r="AM56" s="17">
        <v>0</v>
      </c>
      <c r="AN56" s="17">
        <v>0</v>
      </c>
      <c r="AO56" s="17">
        <v>0</v>
      </c>
      <c r="AP56" s="17">
        <v>0</v>
      </c>
      <c r="AQ56" s="17">
        <v>0</v>
      </c>
      <c r="AR56" s="17">
        <v>0</v>
      </c>
      <c r="AS56" s="17">
        <v>0</v>
      </c>
      <c r="AT56" s="17">
        <v>0</v>
      </c>
      <c r="AU56" s="17">
        <v>0</v>
      </c>
      <c r="AV56" s="17">
        <v>0</v>
      </c>
      <c r="AW56" s="17">
        <v>547462.79</v>
      </c>
      <c r="AX56" s="17">
        <v>9944</v>
      </c>
      <c r="AY56" s="17">
        <v>0</v>
      </c>
      <c r="AZ56" s="17">
        <v>537519</v>
      </c>
      <c r="BA56" s="17">
        <v>0</v>
      </c>
      <c r="BB56" s="17">
        <v>0</v>
      </c>
      <c r="BC56" s="17">
        <v>0</v>
      </c>
      <c r="BD56" s="17">
        <v>0</v>
      </c>
      <c r="BE56" s="17">
        <v>0</v>
      </c>
      <c r="BF56" s="17">
        <v>0</v>
      </c>
    </row>
    <row r="57" spans="1:58" x14ac:dyDescent="0.3">
      <c r="A57" s="19">
        <v>255070</v>
      </c>
      <c r="B57" s="20" t="s">
        <v>230</v>
      </c>
      <c r="C57" s="17">
        <v>79</v>
      </c>
      <c r="D57" s="37">
        <v>33626698.890000001</v>
      </c>
      <c r="E57" s="37">
        <v>33626698.890000001</v>
      </c>
      <c r="F57" s="17">
        <v>33626698.890000001</v>
      </c>
      <c r="G57" s="17">
        <v>0</v>
      </c>
      <c r="H57" s="17">
        <v>0</v>
      </c>
      <c r="I57" s="17">
        <v>0</v>
      </c>
      <c r="J57" s="17">
        <v>0</v>
      </c>
      <c r="K57" s="37">
        <v>33613440.890000001</v>
      </c>
      <c r="L57" s="17">
        <v>31421326.620000001</v>
      </c>
      <c r="M57" s="17">
        <v>2192114.27</v>
      </c>
      <c r="N57" s="17">
        <v>0</v>
      </c>
      <c r="O57" s="37">
        <v>33626698.890000001</v>
      </c>
      <c r="P57" s="17">
        <v>33613440.890000001</v>
      </c>
      <c r="Q57" s="17">
        <v>24047696.920000002</v>
      </c>
      <c r="R57" s="17">
        <v>0</v>
      </c>
      <c r="S57" s="17">
        <v>3428066.35</v>
      </c>
      <c r="T57" s="17">
        <v>2272529.62</v>
      </c>
      <c r="U57" s="17">
        <v>0</v>
      </c>
      <c r="V57" s="17">
        <v>3865148</v>
      </c>
      <c r="W57" s="17">
        <v>0</v>
      </c>
      <c r="X57" s="17">
        <v>0</v>
      </c>
      <c r="Y57" s="17">
        <v>0</v>
      </c>
      <c r="Z57" s="17">
        <v>0</v>
      </c>
      <c r="AA57" s="17">
        <v>31421326.620000001</v>
      </c>
      <c r="AB57" s="17">
        <v>0</v>
      </c>
      <c r="AC57" s="17">
        <v>0</v>
      </c>
      <c r="AD57" s="17">
        <v>0</v>
      </c>
      <c r="AE57" s="17">
        <v>0</v>
      </c>
      <c r="AF57" s="17">
        <v>0</v>
      </c>
      <c r="AG57" s="17">
        <v>0</v>
      </c>
      <c r="AH57" s="17">
        <v>0</v>
      </c>
      <c r="AI57" s="17">
        <v>0</v>
      </c>
      <c r="AJ57" s="17">
        <v>0</v>
      </c>
      <c r="AK57" s="17">
        <v>0</v>
      </c>
      <c r="AL57" s="17">
        <v>0</v>
      </c>
      <c r="AM57" s="17">
        <v>0</v>
      </c>
      <c r="AN57" s="17">
        <v>0</v>
      </c>
      <c r="AO57" s="17">
        <v>0</v>
      </c>
      <c r="AP57" s="17">
        <v>0</v>
      </c>
      <c r="AQ57" s="17">
        <v>0</v>
      </c>
      <c r="AR57" s="17">
        <v>0</v>
      </c>
      <c r="AS57" s="17">
        <v>0</v>
      </c>
      <c r="AT57" s="17">
        <v>0</v>
      </c>
      <c r="AU57" s="17">
        <v>0</v>
      </c>
      <c r="AV57" s="17">
        <v>0</v>
      </c>
      <c r="AW57" s="17">
        <v>463255</v>
      </c>
      <c r="AX57" s="17">
        <v>25255</v>
      </c>
      <c r="AY57" s="17">
        <v>0</v>
      </c>
      <c r="AZ57" s="17">
        <v>438000</v>
      </c>
      <c r="BA57" s="17">
        <v>463255</v>
      </c>
      <c r="BB57" s="17">
        <v>25255</v>
      </c>
      <c r="BC57" s="17">
        <v>0</v>
      </c>
      <c r="BD57" s="17">
        <v>0</v>
      </c>
      <c r="BE57" s="17">
        <v>1</v>
      </c>
      <c r="BF57" s="17">
        <v>0</v>
      </c>
    </row>
    <row r="58" spans="1:58" x14ac:dyDescent="0.3">
      <c r="A58" s="19">
        <v>255072</v>
      </c>
      <c r="B58" s="20" t="s">
        <v>231</v>
      </c>
      <c r="C58" s="17">
        <v>149</v>
      </c>
      <c r="D58" s="37">
        <v>67477127.870000005</v>
      </c>
      <c r="E58" s="37">
        <v>67373514.959999993</v>
      </c>
      <c r="F58" s="17">
        <v>67373514.959999993</v>
      </c>
      <c r="G58" s="17">
        <v>0</v>
      </c>
      <c r="H58" s="17">
        <v>0</v>
      </c>
      <c r="I58" s="17">
        <v>0</v>
      </c>
      <c r="J58" s="17">
        <v>0</v>
      </c>
      <c r="K58" s="37">
        <v>67475177.870000005</v>
      </c>
      <c r="L58" s="17">
        <v>62782279.810000002</v>
      </c>
      <c r="M58" s="17">
        <v>4692898.0599999996</v>
      </c>
      <c r="N58" s="17">
        <v>0</v>
      </c>
      <c r="O58" s="37">
        <v>67477127.870000005</v>
      </c>
      <c r="P58" s="17">
        <v>67475177.870000005</v>
      </c>
      <c r="Q58" s="17">
        <v>44714622.329999998</v>
      </c>
      <c r="R58" s="17">
        <v>0</v>
      </c>
      <c r="S58" s="17">
        <v>9551221</v>
      </c>
      <c r="T58" s="17">
        <v>4632283.54</v>
      </c>
      <c r="U58" s="17">
        <v>0</v>
      </c>
      <c r="V58" s="17">
        <v>8577051</v>
      </c>
      <c r="W58" s="17">
        <v>0</v>
      </c>
      <c r="X58" s="17">
        <v>0</v>
      </c>
      <c r="Y58" s="17">
        <v>0</v>
      </c>
      <c r="Z58" s="17">
        <v>0</v>
      </c>
      <c r="AA58" s="17">
        <v>62782279.810000002</v>
      </c>
      <c r="AB58" s="17">
        <v>24431.01</v>
      </c>
      <c r="AC58" s="17">
        <v>27000</v>
      </c>
      <c r="AD58" s="17">
        <v>0</v>
      </c>
      <c r="AE58" s="17">
        <v>0</v>
      </c>
      <c r="AF58" s="17">
        <v>0</v>
      </c>
      <c r="AG58" s="17">
        <v>0</v>
      </c>
      <c r="AH58" s="17">
        <v>0</v>
      </c>
      <c r="AI58" s="17">
        <v>24431.01</v>
      </c>
      <c r="AJ58" s="17">
        <v>27000</v>
      </c>
      <c r="AK58" s="17">
        <v>0</v>
      </c>
      <c r="AL58" s="17">
        <v>0</v>
      </c>
      <c r="AM58" s="17">
        <v>0</v>
      </c>
      <c r="AN58" s="17">
        <v>0</v>
      </c>
      <c r="AO58" s="17">
        <v>24431.01</v>
      </c>
      <c r="AP58" s="17">
        <v>27000</v>
      </c>
      <c r="AQ58" s="17">
        <v>0</v>
      </c>
      <c r="AR58" s="17">
        <v>15225</v>
      </c>
      <c r="AS58" s="17">
        <v>9006.01</v>
      </c>
      <c r="AT58" s="17">
        <v>200</v>
      </c>
      <c r="AU58" s="17">
        <v>1</v>
      </c>
      <c r="AV58" s="17">
        <v>24431.01</v>
      </c>
      <c r="AW58" s="17">
        <v>673872</v>
      </c>
      <c r="AX58" s="17">
        <v>79872</v>
      </c>
      <c r="AY58" s="17">
        <v>0</v>
      </c>
      <c r="AZ58" s="17">
        <v>594000</v>
      </c>
      <c r="BA58" s="17">
        <v>673872</v>
      </c>
      <c r="BB58" s="17">
        <v>0</v>
      </c>
      <c r="BC58" s="17">
        <v>1</v>
      </c>
      <c r="BD58" s="17">
        <v>269657.90999999997</v>
      </c>
      <c r="BE58" s="17">
        <v>0</v>
      </c>
      <c r="BF58" s="17">
        <v>0</v>
      </c>
    </row>
    <row r="59" spans="1:58" x14ac:dyDescent="0.3">
      <c r="A59" s="19">
        <v>255073</v>
      </c>
      <c r="B59" s="20" t="s">
        <v>232</v>
      </c>
      <c r="C59" s="17">
        <v>62</v>
      </c>
      <c r="D59" s="37">
        <v>25001983.379999999</v>
      </c>
      <c r="E59" s="37">
        <v>24973451.98</v>
      </c>
      <c r="F59" s="17">
        <v>24973451.98</v>
      </c>
      <c r="G59" s="17">
        <v>0</v>
      </c>
      <c r="H59" s="17">
        <v>0</v>
      </c>
      <c r="I59" s="17">
        <v>0</v>
      </c>
      <c r="J59" s="17">
        <v>0</v>
      </c>
      <c r="K59" s="37">
        <v>25001981.98</v>
      </c>
      <c r="L59" s="17">
        <v>23473142.719999999</v>
      </c>
      <c r="M59" s="17">
        <v>1528839.26</v>
      </c>
      <c r="N59" s="17">
        <v>0</v>
      </c>
      <c r="O59" s="37">
        <v>25001983.379999999</v>
      </c>
      <c r="P59" s="17">
        <v>25001981.98</v>
      </c>
      <c r="Q59" s="17">
        <v>17398352.52</v>
      </c>
      <c r="R59" s="17">
        <v>0</v>
      </c>
      <c r="S59" s="17">
        <v>3047905.26</v>
      </c>
      <c r="T59" s="17">
        <v>1643129.2</v>
      </c>
      <c r="U59" s="17">
        <v>0</v>
      </c>
      <c r="V59" s="17">
        <v>2912595</v>
      </c>
      <c r="W59" s="17">
        <v>0</v>
      </c>
      <c r="X59" s="17">
        <v>0</v>
      </c>
      <c r="Y59" s="17">
        <v>0</v>
      </c>
      <c r="Z59" s="17">
        <v>0</v>
      </c>
      <c r="AA59" s="17">
        <v>23473142.719999999</v>
      </c>
      <c r="AB59" s="17">
        <v>0</v>
      </c>
      <c r="AC59" s="17">
        <v>0</v>
      </c>
      <c r="AD59" s="17">
        <v>0</v>
      </c>
      <c r="AE59" s="17">
        <v>0</v>
      </c>
      <c r="AF59" s="17">
        <v>0</v>
      </c>
      <c r="AG59" s="17">
        <v>0</v>
      </c>
      <c r="AH59" s="17">
        <v>0</v>
      </c>
      <c r="AI59" s="17">
        <v>0</v>
      </c>
      <c r="AJ59" s="17">
        <v>0</v>
      </c>
      <c r="AK59" s="17">
        <v>0</v>
      </c>
      <c r="AL59" s="17">
        <v>0</v>
      </c>
      <c r="AM59" s="17">
        <v>0</v>
      </c>
      <c r="AN59" s="17">
        <v>0</v>
      </c>
      <c r="AO59" s="17">
        <v>0</v>
      </c>
      <c r="AP59" s="17">
        <v>0</v>
      </c>
      <c r="AQ59" s="17">
        <v>0</v>
      </c>
      <c r="AR59" s="17">
        <v>0</v>
      </c>
      <c r="AS59" s="17">
        <v>0</v>
      </c>
      <c r="AT59" s="17">
        <v>0</v>
      </c>
      <c r="AU59" s="17">
        <v>0</v>
      </c>
      <c r="AV59" s="17">
        <v>0</v>
      </c>
      <c r="AW59" s="17">
        <v>410106</v>
      </c>
      <c r="AX59" s="17">
        <v>6906</v>
      </c>
      <c r="AY59" s="17">
        <v>0</v>
      </c>
      <c r="AZ59" s="17">
        <v>403200</v>
      </c>
      <c r="BA59" s="17">
        <v>0</v>
      </c>
      <c r="BB59" s="17">
        <v>0</v>
      </c>
      <c r="BC59" s="17">
        <v>0</v>
      </c>
      <c r="BD59" s="17">
        <v>0</v>
      </c>
      <c r="BE59" s="17">
        <v>0</v>
      </c>
      <c r="BF59" s="17">
        <v>0</v>
      </c>
    </row>
    <row r="60" spans="1:58" x14ac:dyDescent="0.3">
      <c r="A60" s="19">
        <v>255074</v>
      </c>
      <c r="B60" s="20" t="s">
        <v>233</v>
      </c>
      <c r="C60" s="17">
        <v>103</v>
      </c>
      <c r="D60" s="37">
        <v>42248412.399999999</v>
      </c>
      <c r="E60" s="37">
        <v>42195012.399999999</v>
      </c>
      <c r="F60" s="17">
        <v>42195012.399999999</v>
      </c>
      <c r="G60" s="17">
        <v>0</v>
      </c>
      <c r="H60" s="17">
        <v>0</v>
      </c>
      <c r="I60" s="17">
        <v>0</v>
      </c>
      <c r="J60" s="17">
        <v>0</v>
      </c>
      <c r="K60" s="37">
        <v>42248412.399999999</v>
      </c>
      <c r="L60" s="17">
        <v>36686447.950000003</v>
      </c>
      <c r="M60" s="17">
        <v>5561964.4500000002</v>
      </c>
      <c r="N60" s="17">
        <v>0</v>
      </c>
      <c r="O60" s="37">
        <v>42248412.399999999</v>
      </c>
      <c r="P60" s="17">
        <v>42248412.399999999</v>
      </c>
      <c r="Q60" s="17">
        <v>30691890.640000001</v>
      </c>
      <c r="R60" s="17">
        <v>0</v>
      </c>
      <c r="S60" s="17">
        <v>4713358.4800000004</v>
      </c>
      <c r="T60" s="17">
        <v>2611519.2799999998</v>
      </c>
      <c r="U60" s="17">
        <v>0</v>
      </c>
      <c r="V60" s="17">
        <v>4231644</v>
      </c>
      <c r="W60" s="17">
        <v>0</v>
      </c>
      <c r="X60" s="17">
        <v>0</v>
      </c>
      <c r="Y60" s="17">
        <v>0</v>
      </c>
      <c r="Z60" s="17">
        <v>0</v>
      </c>
      <c r="AA60" s="17">
        <v>36686447.950000003</v>
      </c>
      <c r="AB60" s="17">
        <v>0</v>
      </c>
      <c r="AC60" s="17">
        <v>0</v>
      </c>
      <c r="AD60" s="17">
        <v>0</v>
      </c>
      <c r="AE60" s="17">
        <v>0</v>
      </c>
      <c r="AF60" s="17">
        <v>0</v>
      </c>
      <c r="AG60" s="17">
        <v>0</v>
      </c>
      <c r="AH60" s="17">
        <v>0</v>
      </c>
      <c r="AI60" s="17">
        <v>0</v>
      </c>
      <c r="AJ60" s="17">
        <v>0</v>
      </c>
      <c r="AK60" s="17">
        <v>0</v>
      </c>
      <c r="AL60" s="17">
        <v>0</v>
      </c>
      <c r="AM60" s="17">
        <v>0</v>
      </c>
      <c r="AN60" s="17">
        <v>0</v>
      </c>
      <c r="AO60" s="17">
        <v>0</v>
      </c>
      <c r="AP60" s="17">
        <v>0</v>
      </c>
      <c r="AQ60" s="17">
        <v>0</v>
      </c>
      <c r="AR60" s="17">
        <v>0</v>
      </c>
      <c r="AS60" s="17">
        <v>0</v>
      </c>
      <c r="AT60" s="17">
        <v>0</v>
      </c>
      <c r="AU60" s="17">
        <v>0</v>
      </c>
      <c r="AV60" s="17">
        <v>0</v>
      </c>
      <c r="AW60" s="17">
        <v>493960</v>
      </c>
      <c r="AX60" s="17">
        <v>10860</v>
      </c>
      <c r="AY60" s="17">
        <v>0</v>
      </c>
      <c r="AZ60" s="17">
        <v>483100</v>
      </c>
      <c r="BA60" s="17">
        <v>0</v>
      </c>
      <c r="BB60" s="17">
        <v>0</v>
      </c>
      <c r="BC60" s="17">
        <v>0</v>
      </c>
      <c r="BD60" s="17">
        <v>0</v>
      </c>
      <c r="BE60" s="17">
        <v>0</v>
      </c>
      <c r="BF60" s="17">
        <v>0</v>
      </c>
    </row>
    <row r="61" spans="1:58" x14ac:dyDescent="0.3">
      <c r="A61" s="19">
        <v>255075</v>
      </c>
      <c r="B61" s="20" t="s">
        <v>234</v>
      </c>
      <c r="C61" s="17">
        <v>96</v>
      </c>
      <c r="D61" s="37">
        <v>46588281.25</v>
      </c>
      <c r="E61" s="37">
        <v>46543169.049999997</v>
      </c>
      <c r="F61" s="17">
        <v>46543169.049999997</v>
      </c>
      <c r="G61" s="17">
        <v>0</v>
      </c>
      <c r="H61" s="17">
        <v>0</v>
      </c>
      <c r="I61" s="17">
        <v>0</v>
      </c>
      <c r="J61" s="17">
        <v>0</v>
      </c>
      <c r="K61" s="37">
        <v>46588281.25</v>
      </c>
      <c r="L61" s="17">
        <v>41763905.780000001</v>
      </c>
      <c r="M61" s="17">
        <v>4824375.47</v>
      </c>
      <c r="N61" s="17">
        <v>0</v>
      </c>
      <c r="O61" s="37">
        <v>46588281.25</v>
      </c>
      <c r="P61" s="17">
        <v>46588281.25</v>
      </c>
      <c r="Q61" s="17">
        <v>31596447.59</v>
      </c>
      <c r="R61" s="17">
        <v>0</v>
      </c>
      <c r="S61" s="17">
        <v>6742556.8799999999</v>
      </c>
      <c r="T61" s="17">
        <v>3067938.78</v>
      </c>
      <c r="U61" s="17">
        <v>0</v>
      </c>
      <c r="V61" s="17">
        <v>5181338</v>
      </c>
      <c r="W61" s="17">
        <v>0</v>
      </c>
      <c r="X61" s="17">
        <v>0</v>
      </c>
      <c r="Y61" s="17">
        <v>0</v>
      </c>
      <c r="Z61" s="17">
        <v>0</v>
      </c>
      <c r="AA61" s="17">
        <v>41763905.780000001</v>
      </c>
      <c r="AB61" s="17">
        <v>7407.2</v>
      </c>
      <c r="AC61" s="17">
        <v>27000</v>
      </c>
      <c r="AD61" s="17">
        <v>0</v>
      </c>
      <c r="AE61" s="17">
        <v>0</v>
      </c>
      <c r="AF61" s="17">
        <v>0</v>
      </c>
      <c r="AG61" s="17">
        <v>0</v>
      </c>
      <c r="AH61" s="17">
        <v>0</v>
      </c>
      <c r="AI61" s="17">
        <v>7407.2</v>
      </c>
      <c r="AJ61" s="17">
        <v>27000</v>
      </c>
      <c r="AK61" s="17">
        <v>0</v>
      </c>
      <c r="AL61" s="17">
        <v>0</v>
      </c>
      <c r="AM61" s="17">
        <v>0</v>
      </c>
      <c r="AN61" s="17">
        <v>0</v>
      </c>
      <c r="AO61" s="17">
        <v>7407.2</v>
      </c>
      <c r="AP61" s="17">
        <v>27000</v>
      </c>
      <c r="AQ61" s="17">
        <v>0</v>
      </c>
      <c r="AR61" s="17">
        <v>2075.39</v>
      </c>
      <c r="AS61" s="17">
        <v>4175.8100000000004</v>
      </c>
      <c r="AT61" s="17">
        <v>1156</v>
      </c>
      <c r="AU61" s="17">
        <v>1</v>
      </c>
      <c r="AV61" s="17">
        <v>7407.2</v>
      </c>
      <c r="AW61" s="17">
        <v>661412.4</v>
      </c>
      <c r="AX61" s="17">
        <v>661412.4</v>
      </c>
      <c r="AY61" s="17">
        <v>0</v>
      </c>
      <c r="AZ61" s="17">
        <v>0</v>
      </c>
      <c r="BA61" s="17">
        <v>0</v>
      </c>
      <c r="BB61" s="17">
        <v>0</v>
      </c>
      <c r="BC61" s="17">
        <v>1</v>
      </c>
      <c r="BD61" s="17">
        <v>125280</v>
      </c>
      <c r="BE61" s="17">
        <v>0</v>
      </c>
      <c r="BF61" s="17">
        <v>0</v>
      </c>
    </row>
    <row r="62" spans="1:58" x14ac:dyDescent="0.3">
      <c r="A62" s="19">
        <v>255076</v>
      </c>
      <c r="B62" s="20" t="s">
        <v>235</v>
      </c>
      <c r="C62" s="17">
        <v>173</v>
      </c>
      <c r="D62" s="37">
        <v>64761158.119999997</v>
      </c>
      <c r="E62" s="37">
        <v>64761158.119999997</v>
      </c>
      <c r="F62" s="17">
        <v>64761158.119999997</v>
      </c>
      <c r="G62" s="17">
        <v>0</v>
      </c>
      <c r="H62" s="17">
        <v>0</v>
      </c>
      <c r="I62" s="17">
        <v>0</v>
      </c>
      <c r="J62" s="17">
        <v>0</v>
      </c>
      <c r="K62" s="37">
        <v>64676158.119999997</v>
      </c>
      <c r="L62" s="17">
        <v>61178518.109999999</v>
      </c>
      <c r="M62" s="17">
        <v>3497640.01</v>
      </c>
      <c r="N62" s="17">
        <v>0</v>
      </c>
      <c r="O62" s="37">
        <v>64761158.119999997</v>
      </c>
      <c r="P62" s="17">
        <v>64676158.119999997</v>
      </c>
      <c r="Q62" s="17">
        <v>45330467.990000002</v>
      </c>
      <c r="R62" s="17">
        <v>0</v>
      </c>
      <c r="S62" s="17">
        <v>7435257.6399999997</v>
      </c>
      <c r="T62" s="17">
        <v>3987080.49</v>
      </c>
      <c r="U62" s="17">
        <v>0</v>
      </c>
      <c r="V62" s="17">
        <v>7923352</v>
      </c>
      <c r="W62" s="17">
        <v>0</v>
      </c>
      <c r="X62" s="17">
        <v>0</v>
      </c>
      <c r="Y62" s="17">
        <v>0</v>
      </c>
      <c r="Z62" s="17">
        <v>0</v>
      </c>
      <c r="AA62" s="17">
        <v>61178518.109999999</v>
      </c>
      <c r="AB62" s="17">
        <v>11059.98</v>
      </c>
      <c r="AC62" s="17">
        <v>27000</v>
      </c>
      <c r="AD62" s="17">
        <v>0</v>
      </c>
      <c r="AE62" s="17">
        <v>0</v>
      </c>
      <c r="AF62" s="17">
        <v>0</v>
      </c>
      <c r="AG62" s="17">
        <v>0</v>
      </c>
      <c r="AH62" s="17">
        <v>0</v>
      </c>
      <c r="AI62" s="17">
        <v>11059.98</v>
      </c>
      <c r="AJ62" s="17">
        <v>27000</v>
      </c>
      <c r="AK62" s="17">
        <v>0</v>
      </c>
      <c r="AL62" s="17">
        <v>0</v>
      </c>
      <c r="AM62" s="17">
        <v>0</v>
      </c>
      <c r="AN62" s="17">
        <v>0</v>
      </c>
      <c r="AO62" s="17">
        <v>11059.98</v>
      </c>
      <c r="AP62" s="17">
        <v>27000</v>
      </c>
      <c r="AQ62" s="17">
        <v>0</v>
      </c>
      <c r="AR62" s="17">
        <v>6778.4</v>
      </c>
      <c r="AS62" s="17">
        <v>1911.53</v>
      </c>
      <c r="AT62" s="17">
        <v>2370.0500000000002</v>
      </c>
      <c r="AU62" s="17">
        <v>1</v>
      </c>
      <c r="AV62" s="17">
        <v>11059.98</v>
      </c>
      <c r="AW62" s="17">
        <v>1522341.62</v>
      </c>
      <c r="AX62" s="17">
        <v>44407.8</v>
      </c>
      <c r="AY62" s="17">
        <v>0</v>
      </c>
      <c r="AZ62" s="17">
        <v>1477934</v>
      </c>
      <c r="BA62" s="17">
        <v>1101266</v>
      </c>
      <c r="BB62" s="17">
        <v>42865.8</v>
      </c>
      <c r="BC62" s="17">
        <v>1</v>
      </c>
      <c r="BD62" s="17">
        <v>250580</v>
      </c>
      <c r="BE62" s="17">
        <v>2</v>
      </c>
      <c r="BF62" s="17">
        <v>2</v>
      </c>
    </row>
    <row r="63" spans="1:58" x14ac:dyDescent="0.3">
      <c r="A63" s="19">
        <v>255077</v>
      </c>
      <c r="B63" s="20" t="s">
        <v>236</v>
      </c>
      <c r="C63" s="17">
        <v>75</v>
      </c>
      <c r="D63" s="37">
        <v>29740581.460000001</v>
      </c>
      <c r="E63" s="37">
        <v>29690581.460000001</v>
      </c>
      <c r="F63" s="17">
        <v>29690581.460000001</v>
      </c>
      <c r="G63" s="17">
        <v>0</v>
      </c>
      <c r="H63" s="17">
        <v>0</v>
      </c>
      <c r="I63" s="17">
        <v>0</v>
      </c>
      <c r="J63" s="17">
        <v>0</v>
      </c>
      <c r="K63" s="37">
        <v>29720501.460000001</v>
      </c>
      <c r="L63" s="17">
        <v>28506296.460000001</v>
      </c>
      <c r="M63" s="17">
        <v>1214205</v>
      </c>
      <c r="N63" s="17">
        <v>0</v>
      </c>
      <c r="O63" s="37">
        <v>29690581.460000001</v>
      </c>
      <c r="P63" s="17">
        <v>29670501.460000001</v>
      </c>
      <c r="Q63" s="17">
        <v>20186207.460000001</v>
      </c>
      <c r="R63" s="17">
        <v>0</v>
      </c>
      <c r="S63" s="17">
        <v>3913066.24</v>
      </c>
      <c r="T63" s="17">
        <v>1880183.76</v>
      </c>
      <c r="U63" s="17">
        <v>0</v>
      </c>
      <c r="V63" s="17">
        <v>3691044</v>
      </c>
      <c r="W63" s="17">
        <v>0</v>
      </c>
      <c r="X63" s="17">
        <v>0</v>
      </c>
      <c r="Y63" s="17">
        <v>0</v>
      </c>
      <c r="Z63" s="17">
        <v>0</v>
      </c>
      <c r="AA63" s="17">
        <v>28506296.460000001</v>
      </c>
      <c r="AB63" s="17">
        <v>0</v>
      </c>
      <c r="AC63" s="17">
        <v>0</v>
      </c>
      <c r="AD63" s="17">
        <v>0</v>
      </c>
      <c r="AE63" s="17">
        <v>0</v>
      </c>
      <c r="AF63" s="17">
        <v>0</v>
      </c>
      <c r="AG63" s="17">
        <v>0</v>
      </c>
      <c r="AH63" s="17">
        <v>0</v>
      </c>
      <c r="AI63" s="17">
        <v>0</v>
      </c>
      <c r="AJ63" s="17">
        <v>0</v>
      </c>
      <c r="AK63" s="17">
        <v>0</v>
      </c>
      <c r="AL63" s="17">
        <v>0</v>
      </c>
      <c r="AM63" s="17">
        <v>0</v>
      </c>
      <c r="AN63" s="17">
        <v>0</v>
      </c>
      <c r="AO63" s="17">
        <v>0</v>
      </c>
      <c r="AP63" s="17">
        <v>0</v>
      </c>
      <c r="AQ63" s="17">
        <v>0</v>
      </c>
      <c r="AR63" s="17">
        <v>0</v>
      </c>
      <c r="AS63" s="17">
        <v>0</v>
      </c>
      <c r="AT63" s="17">
        <v>0</v>
      </c>
      <c r="AU63" s="17">
        <v>0</v>
      </c>
      <c r="AV63" s="17">
        <v>0</v>
      </c>
      <c r="AW63" s="17">
        <v>363852.5</v>
      </c>
      <c r="AX63" s="17">
        <v>10872.5</v>
      </c>
      <c r="AY63" s="17">
        <v>0</v>
      </c>
      <c r="AZ63" s="17">
        <v>352980</v>
      </c>
      <c r="BA63" s="17">
        <v>352980</v>
      </c>
      <c r="BB63" s="17">
        <v>352980</v>
      </c>
      <c r="BC63" s="17">
        <v>0</v>
      </c>
      <c r="BD63" s="17">
        <v>0</v>
      </c>
      <c r="BE63" s="17">
        <v>0</v>
      </c>
      <c r="BF63" s="17">
        <v>0</v>
      </c>
    </row>
    <row r="64" spans="1:58" x14ac:dyDescent="0.3">
      <c r="A64" s="19">
        <v>255078</v>
      </c>
      <c r="B64" s="20" t="s">
        <v>237</v>
      </c>
      <c r="C64" s="17">
        <v>150</v>
      </c>
      <c r="D64" s="37">
        <v>59275328.439999998</v>
      </c>
      <c r="E64" s="37">
        <v>59275328.439999998</v>
      </c>
      <c r="F64" s="17">
        <v>59275328.439999998</v>
      </c>
      <c r="G64" s="17">
        <v>0</v>
      </c>
      <c r="H64" s="17">
        <v>0</v>
      </c>
      <c r="I64" s="17">
        <v>0</v>
      </c>
      <c r="J64" s="17">
        <v>0</v>
      </c>
      <c r="K64" s="37">
        <v>59275327.82</v>
      </c>
      <c r="L64" s="17">
        <v>56594168.840000004</v>
      </c>
      <c r="M64" s="17">
        <v>2681158.98</v>
      </c>
      <c r="N64" s="17">
        <v>0</v>
      </c>
      <c r="O64" s="37">
        <v>59275328.439999998</v>
      </c>
      <c r="P64" s="17">
        <v>59275327.82</v>
      </c>
      <c r="Q64" s="17">
        <v>40573476.270000003</v>
      </c>
      <c r="R64" s="17">
        <v>0</v>
      </c>
      <c r="S64" s="17">
        <v>7689459.7800000003</v>
      </c>
      <c r="T64" s="17">
        <v>3777925.77</v>
      </c>
      <c r="U64" s="17">
        <v>0</v>
      </c>
      <c r="V64" s="17">
        <v>7234466</v>
      </c>
      <c r="W64" s="17">
        <v>0</v>
      </c>
      <c r="X64" s="17">
        <v>0</v>
      </c>
      <c r="Y64" s="17">
        <v>0</v>
      </c>
      <c r="Z64" s="17">
        <v>0</v>
      </c>
      <c r="AA64" s="17">
        <v>56594168.840000004</v>
      </c>
      <c r="AB64" s="17">
        <v>0</v>
      </c>
      <c r="AC64" s="17">
        <v>0</v>
      </c>
      <c r="AD64" s="17">
        <v>0</v>
      </c>
      <c r="AE64" s="17">
        <v>0</v>
      </c>
      <c r="AF64" s="17">
        <v>0</v>
      </c>
      <c r="AG64" s="17">
        <v>0</v>
      </c>
      <c r="AH64" s="17">
        <v>0</v>
      </c>
      <c r="AI64" s="17">
        <v>0</v>
      </c>
      <c r="AJ64" s="17">
        <v>0</v>
      </c>
      <c r="AK64" s="17">
        <v>0</v>
      </c>
      <c r="AL64" s="17">
        <v>0</v>
      </c>
      <c r="AM64" s="17">
        <v>0</v>
      </c>
      <c r="AN64" s="17">
        <v>0</v>
      </c>
      <c r="AO64" s="17">
        <v>0</v>
      </c>
      <c r="AP64" s="17">
        <v>0</v>
      </c>
      <c r="AQ64" s="17">
        <v>0</v>
      </c>
      <c r="AR64" s="17">
        <v>0</v>
      </c>
      <c r="AS64" s="17">
        <v>0</v>
      </c>
      <c r="AT64" s="17">
        <v>0</v>
      </c>
      <c r="AU64" s="17">
        <v>0</v>
      </c>
      <c r="AV64" s="17">
        <v>0</v>
      </c>
      <c r="AW64" s="17">
        <v>2004542</v>
      </c>
      <c r="AX64" s="17">
        <v>71522</v>
      </c>
      <c r="AY64" s="17">
        <v>0</v>
      </c>
      <c r="AZ64" s="17">
        <v>1933020</v>
      </c>
      <c r="BA64" s="17">
        <v>570342</v>
      </c>
      <c r="BB64" s="17">
        <v>515322</v>
      </c>
      <c r="BC64" s="17">
        <v>0</v>
      </c>
      <c r="BD64" s="17">
        <v>0</v>
      </c>
      <c r="BE64" s="17">
        <v>0</v>
      </c>
      <c r="BF64" s="17">
        <v>0</v>
      </c>
    </row>
    <row r="65" spans="1:58" x14ac:dyDescent="0.3">
      <c r="A65" s="19">
        <v>255079</v>
      </c>
      <c r="B65" s="20" t="s">
        <v>238</v>
      </c>
      <c r="C65" s="17">
        <v>70</v>
      </c>
      <c r="D65" s="37">
        <v>34723625.560000002</v>
      </c>
      <c r="E65" s="37">
        <v>34493625.560000002</v>
      </c>
      <c r="F65" s="17">
        <v>34493625.560000002</v>
      </c>
      <c r="G65" s="17">
        <v>0</v>
      </c>
      <c r="H65" s="17">
        <v>0</v>
      </c>
      <c r="I65" s="17">
        <v>0</v>
      </c>
      <c r="J65" s="17">
        <v>0</v>
      </c>
      <c r="K65" s="37">
        <v>34648125.560000002</v>
      </c>
      <c r="L65" s="17">
        <v>21455200.100000001</v>
      </c>
      <c r="M65" s="17">
        <v>13192925.460000001</v>
      </c>
      <c r="N65" s="17">
        <v>0</v>
      </c>
      <c r="O65" s="37">
        <v>34493625.560000002</v>
      </c>
      <c r="P65" s="17">
        <v>34418125.560000002</v>
      </c>
      <c r="Q65" s="17">
        <v>28292981.66</v>
      </c>
      <c r="R65" s="17">
        <v>0</v>
      </c>
      <c r="S65" s="17">
        <v>2300164</v>
      </c>
      <c r="T65" s="17">
        <v>1283724.8999999999</v>
      </c>
      <c r="U65" s="17">
        <v>0</v>
      </c>
      <c r="V65" s="17">
        <v>2541255</v>
      </c>
      <c r="W65" s="17">
        <v>0</v>
      </c>
      <c r="X65" s="17">
        <v>0</v>
      </c>
      <c r="Y65" s="17">
        <v>0</v>
      </c>
      <c r="Z65" s="17">
        <v>0</v>
      </c>
      <c r="AA65" s="17">
        <v>21455200.100000001</v>
      </c>
      <c r="AB65" s="17">
        <v>0</v>
      </c>
      <c r="AC65" s="17">
        <v>0</v>
      </c>
      <c r="AD65" s="17">
        <v>0</v>
      </c>
      <c r="AE65" s="17">
        <v>0</v>
      </c>
      <c r="AF65" s="17">
        <v>0</v>
      </c>
      <c r="AG65" s="17">
        <v>0</v>
      </c>
      <c r="AH65" s="17">
        <v>0</v>
      </c>
      <c r="AI65" s="17">
        <v>0</v>
      </c>
      <c r="AJ65" s="17">
        <v>0</v>
      </c>
      <c r="AK65" s="17">
        <v>0</v>
      </c>
      <c r="AL65" s="17">
        <v>0</v>
      </c>
      <c r="AM65" s="17">
        <v>0</v>
      </c>
      <c r="AN65" s="17">
        <v>0</v>
      </c>
      <c r="AO65" s="17">
        <v>0</v>
      </c>
      <c r="AP65" s="17">
        <v>0</v>
      </c>
      <c r="AQ65" s="17">
        <v>0</v>
      </c>
      <c r="AR65" s="17">
        <v>0</v>
      </c>
      <c r="AS65" s="17">
        <v>0</v>
      </c>
      <c r="AT65" s="17">
        <v>0</v>
      </c>
      <c r="AU65" s="17">
        <v>0</v>
      </c>
      <c r="AV65" s="17">
        <v>0</v>
      </c>
      <c r="AW65" s="17">
        <v>2304302</v>
      </c>
      <c r="AX65" s="17">
        <v>869418.5</v>
      </c>
      <c r="AY65" s="17">
        <v>935683.5</v>
      </c>
      <c r="AZ65" s="17">
        <v>499200</v>
      </c>
      <c r="BA65" s="17">
        <v>2304302</v>
      </c>
      <c r="BB65" s="17">
        <v>1368618.5</v>
      </c>
      <c r="BC65" s="17">
        <v>0</v>
      </c>
      <c r="BD65" s="17">
        <v>0</v>
      </c>
      <c r="BE65" s="17">
        <v>0</v>
      </c>
      <c r="BF65" s="17">
        <v>0</v>
      </c>
    </row>
    <row r="66" spans="1:58" x14ac:dyDescent="0.3">
      <c r="A66" s="19">
        <v>255080</v>
      </c>
      <c r="B66" s="20" t="s">
        <v>239</v>
      </c>
      <c r="C66" s="17">
        <v>96</v>
      </c>
      <c r="D66" s="37">
        <v>32985282.59</v>
      </c>
      <c r="E66" s="37">
        <v>32868095.66</v>
      </c>
      <c r="F66" s="17">
        <v>32868095.66</v>
      </c>
      <c r="G66" s="17">
        <v>0</v>
      </c>
      <c r="H66" s="17">
        <v>0</v>
      </c>
      <c r="I66" s="17">
        <v>0</v>
      </c>
      <c r="J66" s="17">
        <v>0</v>
      </c>
      <c r="K66" s="37">
        <v>32961042.59</v>
      </c>
      <c r="L66" s="17">
        <v>29756747.66</v>
      </c>
      <c r="M66" s="17">
        <v>3204294.93</v>
      </c>
      <c r="N66" s="17">
        <v>0</v>
      </c>
      <c r="O66" s="37">
        <v>32868095.66</v>
      </c>
      <c r="P66" s="17">
        <v>32843855.66</v>
      </c>
      <c r="Q66" s="17">
        <v>23898882.940000001</v>
      </c>
      <c r="R66" s="17">
        <v>0</v>
      </c>
      <c r="S66" s="17">
        <v>3276335.06</v>
      </c>
      <c r="T66" s="17">
        <v>1899178.74</v>
      </c>
      <c r="U66" s="17">
        <v>0</v>
      </c>
      <c r="V66" s="17">
        <v>3769458.92</v>
      </c>
      <c r="W66" s="17">
        <v>0</v>
      </c>
      <c r="X66" s="17">
        <v>0</v>
      </c>
      <c r="Y66" s="17">
        <v>0</v>
      </c>
      <c r="Z66" s="17">
        <v>0</v>
      </c>
      <c r="AA66" s="17">
        <v>29756747.66</v>
      </c>
      <c r="AB66" s="17">
        <v>0</v>
      </c>
      <c r="AC66" s="17">
        <v>0</v>
      </c>
      <c r="AD66" s="17">
        <v>0</v>
      </c>
      <c r="AE66" s="17">
        <v>0</v>
      </c>
      <c r="AF66" s="17">
        <v>0</v>
      </c>
      <c r="AG66" s="17">
        <v>0</v>
      </c>
      <c r="AH66" s="17">
        <v>0</v>
      </c>
      <c r="AI66" s="17">
        <v>0</v>
      </c>
      <c r="AJ66" s="17">
        <v>0</v>
      </c>
      <c r="AK66" s="17">
        <v>0</v>
      </c>
      <c r="AL66" s="17">
        <v>0</v>
      </c>
      <c r="AM66" s="17">
        <v>0</v>
      </c>
      <c r="AN66" s="17">
        <v>0</v>
      </c>
      <c r="AO66" s="17">
        <v>0</v>
      </c>
      <c r="AP66" s="17">
        <v>0</v>
      </c>
      <c r="AQ66" s="17">
        <v>0</v>
      </c>
      <c r="AR66" s="17">
        <v>0</v>
      </c>
      <c r="AS66" s="17">
        <v>0</v>
      </c>
      <c r="AT66" s="17">
        <v>0</v>
      </c>
      <c r="AU66" s="17">
        <v>0</v>
      </c>
      <c r="AV66" s="17">
        <v>0</v>
      </c>
      <c r="AW66" s="17">
        <v>653722</v>
      </c>
      <c r="AX66" s="17">
        <v>10222</v>
      </c>
      <c r="AY66" s="17">
        <v>0</v>
      </c>
      <c r="AZ66" s="17">
        <v>643500</v>
      </c>
      <c r="BA66" s="17">
        <v>653722</v>
      </c>
      <c r="BB66" s="17">
        <v>653722</v>
      </c>
      <c r="BC66" s="17">
        <v>0</v>
      </c>
      <c r="BD66" s="17">
        <v>0</v>
      </c>
      <c r="BE66" s="17">
        <v>0</v>
      </c>
      <c r="BF66" s="17">
        <v>0</v>
      </c>
    </row>
    <row r="67" spans="1:58" x14ac:dyDescent="0.3">
      <c r="A67" s="19">
        <v>255081</v>
      </c>
      <c r="B67" s="20" t="s">
        <v>240</v>
      </c>
      <c r="C67" s="17">
        <v>69</v>
      </c>
      <c r="D67" s="37">
        <v>25036527.870000001</v>
      </c>
      <c r="E67" s="37">
        <v>25036527.870000001</v>
      </c>
      <c r="F67" s="17">
        <v>25036527.870000001</v>
      </c>
      <c r="G67" s="17">
        <v>0</v>
      </c>
      <c r="H67" s="17">
        <v>0</v>
      </c>
      <c r="I67" s="17">
        <v>0</v>
      </c>
      <c r="J67" s="17">
        <v>0</v>
      </c>
      <c r="K67" s="37">
        <v>25008035.039999999</v>
      </c>
      <c r="L67" s="17">
        <v>23729258.870000001</v>
      </c>
      <c r="M67" s="17">
        <v>1278776.17</v>
      </c>
      <c r="N67" s="17">
        <v>0</v>
      </c>
      <c r="O67" s="37">
        <v>25036527.870000001</v>
      </c>
      <c r="P67" s="17">
        <v>25008035.039999999</v>
      </c>
      <c r="Q67" s="17">
        <v>17258556.859999999</v>
      </c>
      <c r="R67" s="17">
        <v>0</v>
      </c>
      <c r="S67" s="17">
        <v>2949367.61</v>
      </c>
      <c r="T67" s="17">
        <v>1525192.57</v>
      </c>
      <c r="U67" s="17">
        <v>0</v>
      </c>
      <c r="V67" s="17">
        <v>3274918</v>
      </c>
      <c r="W67" s="17">
        <v>0</v>
      </c>
      <c r="X67" s="17">
        <v>0</v>
      </c>
      <c r="Y67" s="17">
        <v>0</v>
      </c>
      <c r="Z67" s="17">
        <v>0</v>
      </c>
      <c r="AA67" s="17">
        <v>23729258.870000001</v>
      </c>
      <c r="AB67" s="17">
        <v>0</v>
      </c>
      <c r="AC67" s="17">
        <v>0</v>
      </c>
      <c r="AD67" s="17">
        <v>0</v>
      </c>
      <c r="AE67" s="17">
        <v>0</v>
      </c>
      <c r="AF67" s="17">
        <v>0</v>
      </c>
      <c r="AG67" s="17">
        <v>0</v>
      </c>
      <c r="AH67" s="17">
        <v>0</v>
      </c>
      <c r="AI67" s="17">
        <v>0</v>
      </c>
      <c r="AJ67" s="17">
        <v>0</v>
      </c>
      <c r="AK67" s="17">
        <v>0</v>
      </c>
      <c r="AL67" s="17">
        <v>0</v>
      </c>
      <c r="AM67" s="17">
        <v>0</v>
      </c>
      <c r="AN67" s="17">
        <v>0</v>
      </c>
      <c r="AO67" s="17">
        <v>0</v>
      </c>
      <c r="AP67" s="17">
        <v>0</v>
      </c>
      <c r="AQ67" s="17">
        <v>0</v>
      </c>
      <c r="AR67" s="17">
        <v>0</v>
      </c>
      <c r="AS67" s="17">
        <v>0</v>
      </c>
      <c r="AT67" s="17">
        <v>0</v>
      </c>
      <c r="AU67" s="17">
        <v>0</v>
      </c>
      <c r="AV67" s="17">
        <v>0</v>
      </c>
      <c r="AW67" s="17">
        <v>305638</v>
      </c>
      <c r="AX67" s="17">
        <v>40214</v>
      </c>
      <c r="AY67" s="17">
        <v>0</v>
      </c>
      <c r="AZ67" s="17">
        <v>265424</v>
      </c>
      <c r="BA67" s="17">
        <v>305638</v>
      </c>
      <c r="BB67" s="17">
        <v>294838</v>
      </c>
      <c r="BC67" s="17">
        <v>0</v>
      </c>
      <c r="BD67" s="17">
        <v>0</v>
      </c>
      <c r="BE67" s="17">
        <v>0</v>
      </c>
      <c r="BF67" s="17">
        <v>0</v>
      </c>
    </row>
    <row r="68" spans="1:58" x14ac:dyDescent="0.3">
      <c r="A68" s="19">
        <v>255082</v>
      </c>
      <c r="B68" s="20" t="s">
        <v>241</v>
      </c>
      <c r="C68" s="17">
        <v>54</v>
      </c>
      <c r="D68" s="37">
        <v>20531840.609999999</v>
      </c>
      <c r="E68" s="37">
        <v>20531840.609999999</v>
      </c>
      <c r="F68" s="17">
        <v>20531840.609999999</v>
      </c>
      <c r="G68" s="17">
        <v>0</v>
      </c>
      <c r="H68" s="17">
        <v>0</v>
      </c>
      <c r="I68" s="17">
        <v>0</v>
      </c>
      <c r="J68" s="17">
        <v>0</v>
      </c>
      <c r="K68" s="37">
        <v>20501840.59</v>
      </c>
      <c r="L68" s="17">
        <v>19027370.109999999</v>
      </c>
      <c r="M68" s="17">
        <v>1474470.48</v>
      </c>
      <c r="N68" s="17">
        <v>0</v>
      </c>
      <c r="O68" s="37">
        <v>20531840.609999999</v>
      </c>
      <c r="P68" s="17">
        <v>20501840.59</v>
      </c>
      <c r="Q68" s="17">
        <v>14248725.550000001</v>
      </c>
      <c r="R68" s="17">
        <v>0</v>
      </c>
      <c r="S68" s="17">
        <v>2821899.56</v>
      </c>
      <c r="T68" s="17">
        <v>1103946.48</v>
      </c>
      <c r="U68" s="17">
        <v>0</v>
      </c>
      <c r="V68" s="17">
        <v>2327269</v>
      </c>
      <c r="W68" s="17">
        <v>0</v>
      </c>
      <c r="X68" s="17">
        <v>0</v>
      </c>
      <c r="Y68" s="17">
        <v>0</v>
      </c>
      <c r="Z68" s="17">
        <v>0</v>
      </c>
      <c r="AA68" s="17">
        <v>19027370.109999999</v>
      </c>
      <c r="AB68" s="17">
        <v>0</v>
      </c>
      <c r="AC68" s="17">
        <v>0</v>
      </c>
      <c r="AD68" s="17">
        <v>0</v>
      </c>
      <c r="AE68" s="17">
        <v>0</v>
      </c>
      <c r="AF68" s="17">
        <v>0</v>
      </c>
      <c r="AG68" s="17">
        <v>0</v>
      </c>
      <c r="AH68" s="17">
        <v>0</v>
      </c>
      <c r="AI68" s="17">
        <v>0</v>
      </c>
      <c r="AJ68" s="17">
        <v>0</v>
      </c>
      <c r="AK68" s="17">
        <v>0</v>
      </c>
      <c r="AL68" s="17">
        <v>0</v>
      </c>
      <c r="AM68" s="17">
        <v>0</v>
      </c>
      <c r="AN68" s="17">
        <v>0</v>
      </c>
      <c r="AO68" s="17">
        <v>0</v>
      </c>
      <c r="AP68" s="17">
        <v>0</v>
      </c>
      <c r="AQ68" s="17">
        <v>0</v>
      </c>
      <c r="AR68" s="17">
        <v>0</v>
      </c>
      <c r="AS68" s="17">
        <v>0</v>
      </c>
      <c r="AT68" s="17">
        <v>0</v>
      </c>
      <c r="AU68" s="17">
        <v>0</v>
      </c>
      <c r="AV68" s="17">
        <v>0</v>
      </c>
      <c r="AW68" s="17">
        <v>336533</v>
      </c>
      <c r="AX68" s="17">
        <v>336533</v>
      </c>
      <c r="AY68" s="17">
        <v>0</v>
      </c>
      <c r="AZ68" s="17">
        <v>0</v>
      </c>
      <c r="BA68" s="17">
        <v>336533</v>
      </c>
      <c r="BB68" s="17">
        <v>0</v>
      </c>
      <c r="BC68" s="17">
        <v>0</v>
      </c>
      <c r="BD68" s="17">
        <v>0</v>
      </c>
      <c r="BE68" s="17">
        <v>0</v>
      </c>
      <c r="BF68" s="17">
        <v>0</v>
      </c>
    </row>
    <row r="69" spans="1:58" x14ac:dyDescent="0.3">
      <c r="A69" s="19">
        <v>255083</v>
      </c>
      <c r="B69" s="20" t="s">
        <v>242</v>
      </c>
      <c r="C69" s="17">
        <v>79</v>
      </c>
      <c r="D69" s="37">
        <v>26609094.850000001</v>
      </c>
      <c r="E69" s="37">
        <v>26609094.850000001</v>
      </c>
      <c r="F69" s="17">
        <v>26609094.850000001</v>
      </c>
      <c r="G69" s="17">
        <v>0</v>
      </c>
      <c r="H69" s="17">
        <v>0</v>
      </c>
      <c r="I69" s="17">
        <v>0</v>
      </c>
      <c r="J69" s="17">
        <v>0</v>
      </c>
      <c r="K69" s="37">
        <v>26609094.850000001</v>
      </c>
      <c r="L69" s="17">
        <v>24423731.579999998</v>
      </c>
      <c r="M69" s="17">
        <v>2185363.27</v>
      </c>
      <c r="N69" s="17">
        <v>0</v>
      </c>
      <c r="O69" s="37">
        <v>26609094.850000001</v>
      </c>
      <c r="P69" s="17">
        <v>26609094.850000001</v>
      </c>
      <c r="Q69" s="17">
        <v>20137236.16</v>
      </c>
      <c r="R69" s="17">
        <v>0</v>
      </c>
      <c r="S69" s="17">
        <v>2353487.14</v>
      </c>
      <c r="T69" s="17">
        <v>1311254.55</v>
      </c>
      <c r="U69" s="17">
        <v>0</v>
      </c>
      <c r="V69" s="17">
        <v>2807117</v>
      </c>
      <c r="W69" s="17">
        <v>0</v>
      </c>
      <c r="X69" s="17">
        <v>0</v>
      </c>
      <c r="Y69" s="17">
        <v>0</v>
      </c>
      <c r="Z69" s="17">
        <v>0</v>
      </c>
      <c r="AA69" s="17">
        <v>24423731.579999998</v>
      </c>
      <c r="AB69" s="17">
        <v>0</v>
      </c>
      <c r="AC69" s="17">
        <v>0</v>
      </c>
      <c r="AD69" s="17">
        <v>0</v>
      </c>
      <c r="AE69" s="17">
        <v>0</v>
      </c>
      <c r="AF69" s="17">
        <v>0</v>
      </c>
      <c r="AG69" s="17">
        <v>0</v>
      </c>
      <c r="AH69" s="17">
        <v>0</v>
      </c>
      <c r="AI69" s="17">
        <v>0</v>
      </c>
      <c r="AJ69" s="17">
        <v>0</v>
      </c>
      <c r="AK69" s="17">
        <v>0</v>
      </c>
      <c r="AL69" s="17">
        <v>0</v>
      </c>
      <c r="AM69" s="17">
        <v>0</v>
      </c>
      <c r="AN69" s="17">
        <v>0</v>
      </c>
      <c r="AO69" s="17">
        <v>0</v>
      </c>
      <c r="AP69" s="17">
        <v>0</v>
      </c>
      <c r="AQ69" s="17">
        <v>0</v>
      </c>
      <c r="AR69" s="17">
        <v>0</v>
      </c>
      <c r="AS69" s="17">
        <v>0</v>
      </c>
      <c r="AT69" s="17">
        <v>0</v>
      </c>
      <c r="AU69" s="17">
        <v>0</v>
      </c>
      <c r="AV69" s="17">
        <v>0</v>
      </c>
      <c r="AW69" s="17">
        <v>496995.4</v>
      </c>
      <c r="AX69" s="17">
        <v>21855</v>
      </c>
      <c r="AY69" s="17">
        <v>0</v>
      </c>
      <c r="AZ69" s="17">
        <v>475140</v>
      </c>
      <c r="BA69" s="17">
        <v>496995</v>
      </c>
      <c r="BB69" s="17">
        <v>496995.4</v>
      </c>
      <c r="BC69" s="17">
        <v>0</v>
      </c>
      <c r="BD69" s="17">
        <v>0</v>
      </c>
      <c r="BE69" s="17">
        <v>0</v>
      </c>
      <c r="BF69" s="17">
        <v>0</v>
      </c>
    </row>
    <row r="70" spans="1:58" x14ac:dyDescent="0.3">
      <c r="A70" s="19">
        <v>255085</v>
      </c>
      <c r="B70" s="20" t="s">
        <v>243</v>
      </c>
      <c r="C70" s="17">
        <v>0</v>
      </c>
      <c r="D70" s="37">
        <v>137550.5</v>
      </c>
      <c r="E70" s="37">
        <v>137550.5</v>
      </c>
      <c r="F70" s="17">
        <v>137550.5</v>
      </c>
      <c r="G70" s="17">
        <v>0</v>
      </c>
      <c r="H70" s="17">
        <v>0</v>
      </c>
      <c r="I70" s="17">
        <v>0</v>
      </c>
      <c r="J70" s="17">
        <v>0</v>
      </c>
      <c r="K70" s="37">
        <v>137550.5</v>
      </c>
      <c r="L70" s="17">
        <v>137550.5</v>
      </c>
      <c r="M70" s="17">
        <v>0</v>
      </c>
      <c r="N70" s="17">
        <v>0</v>
      </c>
      <c r="O70" s="37">
        <v>137550.5</v>
      </c>
      <c r="P70" s="17">
        <v>137550.5</v>
      </c>
      <c r="Q70" s="17">
        <v>0</v>
      </c>
      <c r="R70" s="17">
        <v>0</v>
      </c>
      <c r="S70" s="17">
        <v>125070.5</v>
      </c>
      <c r="T70" s="17">
        <v>0</v>
      </c>
      <c r="U70" s="17">
        <v>0</v>
      </c>
      <c r="V70" s="17">
        <v>12480</v>
      </c>
      <c r="W70" s="17">
        <v>0</v>
      </c>
      <c r="X70" s="17">
        <v>0</v>
      </c>
      <c r="Y70" s="17">
        <v>0</v>
      </c>
      <c r="Z70" s="17">
        <v>0</v>
      </c>
      <c r="AA70" s="17">
        <v>137550.5</v>
      </c>
      <c r="AB70" s="17">
        <v>0</v>
      </c>
      <c r="AC70" s="17">
        <v>0</v>
      </c>
      <c r="AD70" s="17">
        <v>0</v>
      </c>
      <c r="AE70" s="17">
        <v>0</v>
      </c>
      <c r="AF70" s="17">
        <v>0</v>
      </c>
      <c r="AG70" s="17">
        <v>0</v>
      </c>
      <c r="AH70" s="17">
        <v>0</v>
      </c>
      <c r="AI70" s="17">
        <v>0</v>
      </c>
      <c r="AJ70" s="17">
        <v>0</v>
      </c>
      <c r="AK70" s="17">
        <v>0</v>
      </c>
      <c r="AL70" s="17">
        <v>0</v>
      </c>
      <c r="AM70" s="17">
        <v>0</v>
      </c>
      <c r="AN70" s="17">
        <v>0</v>
      </c>
      <c r="AO70" s="17">
        <v>0</v>
      </c>
      <c r="AP70" s="17">
        <v>0</v>
      </c>
      <c r="AQ70" s="17">
        <v>0</v>
      </c>
      <c r="AR70" s="17">
        <v>0</v>
      </c>
      <c r="AS70" s="17">
        <v>0</v>
      </c>
      <c r="AT70" s="17">
        <v>0</v>
      </c>
      <c r="AU70" s="17">
        <v>0</v>
      </c>
      <c r="AV70" s="17">
        <v>0</v>
      </c>
      <c r="AW70" s="17">
        <v>0</v>
      </c>
      <c r="AX70" s="17">
        <v>0</v>
      </c>
      <c r="AY70" s="17">
        <v>0</v>
      </c>
      <c r="AZ70" s="17">
        <v>0</v>
      </c>
      <c r="BA70" s="17">
        <v>0</v>
      </c>
      <c r="BB70" s="17">
        <v>0</v>
      </c>
      <c r="BC70" s="17">
        <v>0</v>
      </c>
      <c r="BD70" s="17">
        <v>0</v>
      </c>
      <c r="BE70" s="17">
        <v>0</v>
      </c>
      <c r="BF70" s="17">
        <v>0</v>
      </c>
    </row>
    <row r="71" spans="1:58" x14ac:dyDescent="0.3">
      <c r="A71" s="19">
        <v>255087</v>
      </c>
      <c r="B71" s="20" t="s">
        <v>244</v>
      </c>
      <c r="C71" s="17">
        <v>114</v>
      </c>
      <c r="D71" s="37">
        <v>52532259.289999999</v>
      </c>
      <c r="E71" s="37">
        <v>52482259.289999999</v>
      </c>
      <c r="F71" s="17">
        <v>52482259.289999999</v>
      </c>
      <c r="G71" s="17">
        <v>0</v>
      </c>
      <c r="H71" s="17">
        <v>0</v>
      </c>
      <c r="I71" s="17">
        <v>0</v>
      </c>
      <c r="J71" s="17">
        <v>0</v>
      </c>
      <c r="K71" s="37">
        <v>52513153.060000002</v>
      </c>
      <c r="L71" s="17">
        <v>48880613.350000001</v>
      </c>
      <c r="M71" s="17">
        <v>3632539.71</v>
      </c>
      <c r="N71" s="17">
        <v>0</v>
      </c>
      <c r="O71" s="37">
        <v>52532259.289999999</v>
      </c>
      <c r="P71" s="17">
        <v>52463153.060000002</v>
      </c>
      <c r="Q71" s="17">
        <v>36537718.130000003</v>
      </c>
      <c r="R71" s="17">
        <v>0</v>
      </c>
      <c r="S71" s="17">
        <v>5804083.2800000003</v>
      </c>
      <c r="T71" s="17">
        <v>3550574.65</v>
      </c>
      <c r="U71" s="17">
        <v>0</v>
      </c>
      <c r="V71" s="17">
        <v>6570777</v>
      </c>
      <c r="W71" s="17">
        <v>50000</v>
      </c>
      <c r="X71" s="17">
        <v>0</v>
      </c>
      <c r="Y71" s="17">
        <v>50000</v>
      </c>
      <c r="Z71" s="17">
        <v>50000</v>
      </c>
      <c r="AA71" s="17">
        <v>48880613.350000001</v>
      </c>
      <c r="AB71" s="17">
        <v>5594.57</v>
      </c>
      <c r="AC71" s="17">
        <v>27000</v>
      </c>
      <c r="AD71" s="17">
        <v>0</v>
      </c>
      <c r="AE71" s="17">
        <v>0</v>
      </c>
      <c r="AF71" s="17">
        <v>0</v>
      </c>
      <c r="AG71" s="17">
        <v>0</v>
      </c>
      <c r="AH71" s="17">
        <v>0</v>
      </c>
      <c r="AI71" s="17">
        <v>5594.57</v>
      </c>
      <c r="AJ71" s="17">
        <v>27000</v>
      </c>
      <c r="AK71" s="17">
        <v>0</v>
      </c>
      <c r="AL71" s="17">
        <v>0</v>
      </c>
      <c r="AM71" s="17">
        <v>0</v>
      </c>
      <c r="AN71" s="17">
        <v>0</v>
      </c>
      <c r="AO71" s="17">
        <v>5594.57</v>
      </c>
      <c r="AP71" s="17">
        <v>27000</v>
      </c>
      <c r="AQ71" s="17">
        <v>0</v>
      </c>
      <c r="AR71" s="17">
        <v>1303.8</v>
      </c>
      <c r="AS71" s="17">
        <v>3508.77</v>
      </c>
      <c r="AT71" s="17">
        <v>782</v>
      </c>
      <c r="AU71" s="17">
        <v>1</v>
      </c>
      <c r="AV71" s="17">
        <v>5594.57</v>
      </c>
      <c r="AW71" s="17">
        <v>406000</v>
      </c>
      <c r="AX71" s="17">
        <v>0</v>
      </c>
      <c r="AY71" s="17">
        <v>0</v>
      </c>
      <c r="AZ71" s="17">
        <v>406000</v>
      </c>
      <c r="BA71" s="17">
        <v>406000</v>
      </c>
      <c r="BB71" s="17">
        <v>406000</v>
      </c>
      <c r="BC71" s="17">
        <v>1</v>
      </c>
      <c r="BD71" s="17">
        <v>135310</v>
      </c>
      <c r="BE71" s="17">
        <v>0</v>
      </c>
      <c r="BF71" s="17">
        <v>0</v>
      </c>
    </row>
    <row r="72" spans="1:58" x14ac:dyDescent="0.3">
      <c r="A72" s="19">
        <v>255088</v>
      </c>
      <c r="B72" s="20" t="s">
        <v>245</v>
      </c>
      <c r="C72" s="17">
        <v>120</v>
      </c>
      <c r="D72" s="37">
        <v>57037007.920000002</v>
      </c>
      <c r="E72" s="37">
        <v>56884007.920000002</v>
      </c>
      <c r="F72" s="17">
        <v>56884007.920000002</v>
      </c>
      <c r="G72" s="17">
        <v>0</v>
      </c>
      <c r="H72" s="17">
        <v>0</v>
      </c>
      <c r="I72" s="17">
        <v>0</v>
      </c>
      <c r="J72" s="17">
        <v>0</v>
      </c>
      <c r="K72" s="37">
        <v>56614448.119999997</v>
      </c>
      <c r="L72" s="17">
        <v>53777246.310000002</v>
      </c>
      <c r="M72" s="17">
        <v>2837201.81</v>
      </c>
      <c r="N72" s="17">
        <v>0</v>
      </c>
      <c r="O72" s="37">
        <v>56884007.920000002</v>
      </c>
      <c r="P72" s="17">
        <v>56461448.119999997</v>
      </c>
      <c r="Q72" s="17">
        <v>39972521.93</v>
      </c>
      <c r="R72" s="17">
        <v>0</v>
      </c>
      <c r="S72" s="17">
        <v>7048514.7999999998</v>
      </c>
      <c r="T72" s="17">
        <v>3041523.39</v>
      </c>
      <c r="U72" s="17">
        <v>0</v>
      </c>
      <c r="V72" s="17">
        <v>6398888</v>
      </c>
      <c r="W72" s="17">
        <v>0</v>
      </c>
      <c r="X72" s="17">
        <v>0</v>
      </c>
      <c r="Y72" s="17">
        <v>0</v>
      </c>
      <c r="Z72" s="17">
        <v>0</v>
      </c>
      <c r="AA72" s="17">
        <v>53777246.310000002</v>
      </c>
      <c r="AB72" s="17">
        <v>16896.650000000001</v>
      </c>
      <c r="AC72" s="17">
        <v>54000</v>
      </c>
      <c r="AD72" s="17">
        <v>0</v>
      </c>
      <c r="AE72" s="17">
        <v>0</v>
      </c>
      <c r="AF72" s="17">
        <v>0</v>
      </c>
      <c r="AG72" s="17">
        <v>0</v>
      </c>
      <c r="AH72" s="17">
        <v>0</v>
      </c>
      <c r="AI72" s="17">
        <v>16896.650000000001</v>
      </c>
      <c r="AJ72" s="17">
        <v>54000</v>
      </c>
      <c r="AK72" s="17">
        <v>0</v>
      </c>
      <c r="AL72" s="17">
        <v>0</v>
      </c>
      <c r="AM72" s="17">
        <v>0</v>
      </c>
      <c r="AN72" s="17">
        <v>0</v>
      </c>
      <c r="AO72" s="17">
        <v>16896.650000000001</v>
      </c>
      <c r="AP72" s="17">
        <v>54000</v>
      </c>
      <c r="AQ72" s="17">
        <v>0</v>
      </c>
      <c r="AR72" s="17">
        <v>5800.5</v>
      </c>
      <c r="AS72" s="17">
        <v>8164.65</v>
      </c>
      <c r="AT72" s="17">
        <v>2931.5</v>
      </c>
      <c r="AU72" s="17">
        <v>2</v>
      </c>
      <c r="AV72" s="17">
        <v>8448.33</v>
      </c>
      <c r="AW72" s="17">
        <v>797210</v>
      </c>
      <c r="AX72" s="17">
        <v>57906</v>
      </c>
      <c r="AY72" s="17">
        <v>0</v>
      </c>
      <c r="AZ72" s="17">
        <v>739304</v>
      </c>
      <c r="BA72" s="17">
        <v>797210</v>
      </c>
      <c r="BB72" s="17">
        <v>797210</v>
      </c>
      <c r="BC72" s="17">
        <v>2</v>
      </c>
      <c r="BD72" s="17">
        <v>424149.74</v>
      </c>
      <c r="BE72" s="17">
        <v>1</v>
      </c>
      <c r="BF72" s="17">
        <v>0</v>
      </c>
    </row>
    <row r="73" spans="1:58" x14ac:dyDescent="0.3">
      <c r="A73" s="19">
        <v>255089</v>
      </c>
      <c r="B73" s="20" t="s">
        <v>246</v>
      </c>
      <c r="C73" s="17">
        <v>33</v>
      </c>
      <c r="D73" s="37">
        <v>17068812.789999999</v>
      </c>
      <c r="E73" s="37">
        <v>17068812.789999999</v>
      </c>
      <c r="F73" s="17">
        <v>17068812.789999999</v>
      </c>
      <c r="G73" s="17">
        <v>0</v>
      </c>
      <c r="H73" s="17">
        <v>0</v>
      </c>
      <c r="I73" s="17">
        <v>0</v>
      </c>
      <c r="J73" s="17">
        <v>0</v>
      </c>
      <c r="K73" s="37">
        <v>17065212.789999999</v>
      </c>
      <c r="L73" s="17">
        <v>15992252.35</v>
      </c>
      <c r="M73" s="17">
        <v>1072960.44</v>
      </c>
      <c r="N73" s="17">
        <v>0</v>
      </c>
      <c r="O73" s="37">
        <v>17068812.789999999</v>
      </c>
      <c r="P73" s="17">
        <v>17065212.789999999</v>
      </c>
      <c r="Q73" s="17">
        <v>11770406.35</v>
      </c>
      <c r="R73" s="17">
        <v>0</v>
      </c>
      <c r="S73" s="17">
        <v>2602358.88</v>
      </c>
      <c r="T73" s="17">
        <v>900420.56</v>
      </c>
      <c r="U73" s="17">
        <v>0</v>
      </c>
      <c r="V73" s="17">
        <v>1792027</v>
      </c>
      <c r="W73" s="17">
        <v>0</v>
      </c>
      <c r="X73" s="17">
        <v>0</v>
      </c>
      <c r="Y73" s="17">
        <v>0</v>
      </c>
      <c r="Z73" s="17">
        <v>0</v>
      </c>
      <c r="AA73" s="17">
        <v>15992252.35</v>
      </c>
      <c r="AB73" s="17">
        <v>54000</v>
      </c>
      <c r="AC73" s="17">
        <v>54000</v>
      </c>
      <c r="AD73" s="17">
        <v>0</v>
      </c>
      <c r="AE73" s="17">
        <v>0</v>
      </c>
      <c r="AF73" s="17">
        <v>0</v>
      </c>
      <c r="AG73" s="17">
        <v>0</v>
      </c>
      <c r="AH73" s="17">
        <v>0</v>
      </c>
      <c r="AI73" s="17">
        <v>54000</v>
      </c>
      <c r="AJ73" s="17">
        <v>54000</v>
      </c>
      <c r="AK73" s="17">
        <v>0</v>
      </c>
      <c r="AL73" s="17">
        <v>0</v>
      </c>
      <c r="AM73" s="17">
        <v>0</v>
      </c>
      <c r="AN73" s="17">
        <v>0</v>
      </c>
      <c r="AO73" s="17">
        <v>54000</v>
      </c>
      <c r="AP73" s="17">
        <v>54000</v>
      </c>
      <c r="AQ73" s="17">
        <v>30000</v>
      </c>
      <c r="AR73" s="17">
        <v>0</v>
      </c>
      <c r="AS73" s="17">
        <v>10000</v>
      </c>
      <c r="AT73" s="17">
        <v>14000</v>
      </c>
      <c r="AU73" s="17">
        <v>2</v>
      </c>
      <c r="AV73" s="17">
        <v>27000</v>
      </c>
      <c r="AW73" s="17">
        <v>206000</v>
      </c>
      <c r="AX73" s="17">
        <v>0</v>
      </c>
      <c r="AY73" s="17">
        <v>0</v>
      </c>
      <c r="AZ73" s="17">
        <v>206000</v>
      </c>
      <c r="BA73" s="17">
        <v>0</v>
      </c>
      <c r="BB73" s="17">
        <v>0</v>
      </c>
      <c r="BC73" s="17">
        <v>2</v>
      </c>
      <c r="BD73" s="17">
        <v>1040965</v>
      </c>
      <c r="BE73" s="17">
        <v>1</v>
      </c>
      <c r="BF73" s="17">
        <v>0</v>
      </c>
    </row>
    <row r="74" spans="1:58" x14ac:dyDescent="0.3">
      <c r="A74" s="19">
        <v>255090</v>
      </c>
      <c r="B74" s="20" t="s">
        <v>247</v>
      </c>
      <c r="C74" s="17">
        <v>40</v>
      </c>
      <c r="D74" s="37">
        <v>20678187.68</v>
      </c>
      <c r="E74" s="37">
        <v>20610187.68</v>
      </c>
      <c r="F74" s="17">
        <v>18846147.920000002</v>
      </c>
      <c r="G74" s="17">
        <v>0</v>
      </c>
      <c r="H74" s="17">
        <v>1764039.76</v>
      </c>
      <c r="I74" s="17">
        <v>0</v>
      </c>
      <c r="J74" s="17">
        <v>0</v>
      </c>
      <c r="K74" s="37">
        <v>20087434.870000001</v>
      </c>
      <c r="L74" s="17">
        <v>16292608.92</v>
      </c>
      <c r="M74" s="17">
        <v>2621539</v>
      </c>
      <c r="N74" s="17">
        <v>1173286.95</v>
      </c>
      <c r="O74" s="37">
        <v>18846147.920000002</v>
      </c>
      <c r="P74" s="17">
        <v>18846147.920000002</v>
      </c>
      <c r="Q74" s="17">
        <v>12773312.91</v>
      </c>
      <c r="R74" s="17">
        <v>0</v>
      </c>
      <c r="S74" s="17">
        <v>2865288.7</v>
      </c>
      <c r="T74" s="17">
        <v>1136868.31</v>
      </c>
      <c r="U74" s="17">
        <v>0</v>
      </c>
      <c r="V74" s="17">
        <v>2070678</v>
      </c>
      <c r="W74" s="17">
        <v>0</v>
      </c>
      <c r="X74" s="17">
        <v>0</v>
      </c>
      <c r="Y74" s="17">
        <v>0</v>
      </c>
      <c r="Z74" s="17">
        <v>0</v>
      </c>
      <c r="AA74" s="17">
        <v>16292608.92</v>
      </c>
      <c r="AB74" s="17">
        <v>6135.2</v>
      </c>
      <c r="AC74" s="17">
        <v>27000</v>
      </c>
      <c r="AD74" s="17">
        <v>0</v>
      </c>
      <c r="AE74" s="17">
        <v>0</v>
      </c>
      <c r="AF74" s="17">
        <v>0</v>
      </c>
      <c r="AG74" s="17">
        <v>0</v>
      </c>
      <c r="AH74" s="17">
        <v>0</v>
      </c>
      <c r="AI74" s="17">
        <v>6135.2</v>
      </c>
      <c r="AJ74" s="17">
        <v>27000</v>
      </c>
      <c r="AK74" s="17">
        <v>0</v>
      </c>
      <c r="AL74" s="17">
        <v>0</v>
      </c>
      <c r="AM74" s="17">
        <v>0</v>
      </c>
      <c r="AN74" s="17">
        <v>0</v>
      </c>
      <c r="AO74" s="17">
        <v>6135.2</v>
      </c>
      <c r="AP74" s="17">
        <v>27000</v>
      </c>
      <c r="AQ74" s="17">
        <v>0</v>
      </c>
      <c r="AR74" s="17">
        <v>2235.9</v>
      </c>
      <c r="AS74" s="17">
        <v>3853.3</v>
      </c>
      <c r="AT74" s="17">
        <v>46</v>
      </c>
      <c r="AU74" s="17">
        <v>1</v>
      </c>
      <c r="AV74" s="17">
        <v>6135.2</v>
      </c>
      <c r="AW74" s="17">
        <v>356739.2</v>
      </c>
      <c r="AX74" s="17">
        <v>0</v>
      </c>
      <c r="AY74" s="17">
        <v>0</v>
      </c>
      <c r="AZ74" s="17">
        <v>356739</v>
      </c>
      <c r="BA74" s="17">
        <v>0</v>
      </c>
      <c r="BB74" s="17">
        <v>0</v>
      </c>
      <c r="BC74" s="17">
        <v>1</v>
      </c>
      <c r="BD74" s="17">
        <v>144330</v>
      </c>
      <c r="BE74" s="17">
        <v>0</v>
      </c>
      <c r="BF74" s="17">
        <v>0</v>
      </c>
    </row>
    <row r="75" spans="1:58" x14ac:dyDescent="0.3">
      <c r="A75" s="19">
        <v>255091</v>
      </c>
      <c r="B75" s="20" t="s">
        <v>248</v>
      </c>
      <c r="C75" s="17">
        <v>31</v>
      </c>
      <c r="D75" s="37">
        <v>18851380.800000001</v>
      </c>
      <c r="E75" s="37">
        <v>18354453.890000001</v>
      </c>
      <c r="F75" s="17">
        <v>17724260.559999999</v>
      </c>
      <c r="G75" s="17">
        <v>0</v>
      </c>
      <c r="H75" s="17">
        <v>630193.32999999996</v>
      </c>
      <c r="I75" s="17">
        <v>0</v>
      </c>
      <c r="J75" s="17">
        <v>0</v>
      </c>
      <c r="K75" s="37">
        <v>17810715.120000001</v>
      </c>
      <c r="L75" s="17">
        <v>12883782.869999999</v>
      </c>
      <c r="M75" s="17">
        <v>4711397.4000000004</v>
      </c>
      <c r="N75" s="17">
        <v>215534.85</v>
      </c>
      <c r="O75" s="37">
        <v>18221187.469999999</v>
      </c>
      <c r="P75" s="17">
        <v>17595180.27</v>
      </c>
      <c r="Q75" s="17">
        <v>12971599.92</v>
      </c>
      <c r="R75" s="17">
        <v>245356.62</v>
      </c>
      <c r="S75" s="17">
        <v>1851524.48</v>
      </c>
      <c r="T75" s="17">
        <v>944199.25</v>
      </c>
      <c r="U75" s="17">
        <v>0</v>
      </c>
      <c r="V75" s="17">
        <v>1582500</v>
      </c>
      <c r="W75" s="17">
        <v>0</v>
      </c>
      <c r="X75" s="17">
        <v>0</v>
      </c>
      <c r="Y75" s="17">
        <v>0</v>
      </c>
      <c r="Z75" s="17">
        <v>0</v>
      </c>
      <c r="AA75" s="17">
        <v>12883782.869999999</v>
      </c>
      <c r="AB75" s="17">
        <v>3379.32</v>
      </c>
      <c r="AC75" s="17">
        <v>27000</v>
      </c>
      <c r="AD75" s="17">
        <v>0</v>
      </c>
      <c r="AE75" s="17">
        <v>0</v>
      </c>
      <c r="AF75" s="17">
        <v>0</v>
      </c>
      <c r="AG75" s="17">
        <v>0</v>
      </c>
      <c r="AH75" s="17">
        <v>0</v>
      </c>
      <c r="AI75" s="17">
        <v>3379.32</v>
      </c>
      <c r="AJ75" s="17">
        <v>27000</v>
      </c>
      <c r="AK75" s="17">
        <v>0</v>
      </c>
      <c r="AL75" s="17">
        <v>0</v>
      </c>
      <c r="AM75" s="17">
        <v>0</v>
      </c>
      <c r="AN75" s="17">
        <v>0</v>
      </c>
      <c r="AO75" s="17">
        <v>3379.32</v>
      </c>
      <c r="AP75" s="17">
        <v>27000</v>
      </c>
      <c r="AQ75" s="17">
        <v>0</v>
      </c>
      <c r="AR75" s="17">
        <v>1549.55</v>
      </c>
      <c r="AS75" s="17">
        <v>1829.77</v>
      </c>
      <c r="AT75" s="17">
        <v>0</v>
      </c>
      <c r="AU75" s="17">
        <v>1</v>
      </c>
      <c r="AV75" s="17">
        <v>3379.32</v>
      </c>
      <c r="AW75" s="17">
        <v>955184.7</v>
      </c>
      <c r="AX75" s="17">
        <v>70540</v>
      </c>
      <c r="AY75" s="17">
        <v>0</v>
      </c>
      <c r="AZ75" s="17">
        <v>884645</v>
      </c>
      <c r="BA75" s="17">
        <v>0</v>
      </c>
      <c r="BB75" s="17">
        <v>0</v>
      </c>
      <c r="BC75" s="17">
        <v>1</v>
      </c>
      <c r="BD75" s="17">
        <v>136573</v>
      </c>
      <c r="BE75" s="17">
        <v>8</v>
      </c>
      <c r="BF75" s="17">
        <v>0</v>
      </c>
    </row>
    <row r="76" spans="1:58" x14ac:dyDescent="0.3">
      <c r="A76" s="19">
        <v>255092</v>
      </c>
      <c r="B76" s="20" t="s">
        <v>249</v>
      </c>
      <c r="C76" s="17">
        <v>19</v>
      </c>
      <c r="D76" s="37">
        <v>7913002.6399999997</v>
      </c>
      <c r="E76" s="37">
        <v>7907435.6399999997</v>
      </c>
      <c r="F76" s="17">
        <v>7353785.6399999997</v>
      </c>
      <c r="G76" s="17">
        <v>0</v>
      </c>
      <c r="H76" s="17">
        <v>553650</v>
      </c>
      <c r="I76" s="17">
        <v>0</v>
      </c>
      <c r="J76" s="17">
        <v>0</v>
      </c>
      <c r="K76" s="37">
        <v>7420686.6399999997</v>
      </c>
      <c r="L76" s="17">
        <v>6578752.6399999997</v>
      </c>
      <c r="M76" s="17">
        <v>780600</v>
      </c>
      <c r="N76" s="17">
        <v>61334</v>
      </c>
      <c r="O76" s="37">
        <v>7353785.6399999997</v>
      </c>
      <c r="P76" s="17">
        <v>7353785.6399999997</v>
      </c>
      <c r="Q76" s="17">
        <v>5109251.41</v>
      </c>
      <c r="R76" s="17">
        <v>0</v>
      </c>
      <c r="S76" s="17">
        <v>889943.38</v>
      </c>
      <c r="T76" s="17">
        <v>494492.85</v>
      </c>
      <c r="U76" s="17">
        <v>0</v>
      </c>
      <c r="V76" s="17">
        <v>860098</v>
      </c>
      <c r="W76" s="17">
        <v>0</v>
      </c>
      <c r="X76" s="17">
        <v>0</v>
      </c>
      <c r="Y76" s="17">
        <v>0</v>
      </c>
      <c r="Z76" s="17">
        <v>0</v>
      </c>
      <c r="AA76" s="17">
        <v>6573185.6399999997</v>
      </c>
      <c r="AB76" s="17">
        <v>0</v>
      </c>
      <c r="AC76" s="17">
        <v>0</v>
      </c>
      <c r="AD76" s="17">
        <v>0</v>
      </c>
      <c r="AE76" s="17">
        <v>0</v>
      </c>
      <c r="AF76" s="17">
        <v>0</v>
      </c>
      <c r="AG76" s="17">
        <v>0</v>
      </c>
      <c r="AH76" s="17">
        <v>0</v>
      </c>
      <c r="AI76" s="17">
        <v>0</v>
      </c>
      <c r="AJ76" s="17">
        <v>0</v>
      </c>
      <c r="AK76" s="17">
        <v>0</v>
      </c>
      <c r="AL76" s="17">
        <v>0</v>
      </c>
      <c r="AM76" s="17">
        <v>0</v>
      </c>
      <c r="AN76" s="17">
        <v>0</v>
      </c>
      <c r="AO76" s="17">
        <v>0</v>
      </c>
      <c r="AP76" s="17">
        <v>0</v>
      </c>
      <c r="AQ76" s="17">
        <v>0</v>
      </c>
      <c r="AR76" s="17">
        <v>0</v>
      </c>
      <c r="AS76" s="17">
        <v>0</v>
      </c>
      <c r="AT76" s="17">
        <v>0</v>
      </c>
      <c r="AU76" s="17">
        <v>0</v>
      </c>
      <c r="AV76" s="17">
        <v>0</v>
      </c>
      <c r="AW76" s="17">
        <v>4275</v>
      </c>
      <c r="AX76" s="17">
        <v>4275</v>
      </c>
      <c r="AY76" s="17">
        <v>0</v>
      </c>
      <c r="AZ76" s="17">
        <v>0</v>
      </c>
      <c r="BA76" s="17">
        <v>0</v>
      </c>
      <c r="BB76" s="17">
        <v>0</v>
      </c>
      <c r="BC76" s="17">
        <v>0</v>
      </c>
      <c r="BD76" s="17">
        <v>0</v>
      </c>
      <c r="BE76" s="17">
        <v>0</v>
      </c>
      <c r="BF76" s="17">
        <v>0</v>
      </c>
    </row>
    <row r="77" spans="1:58" x14ac:dyDescent="0.3">
      <c r="A77" s="19">
        <v>255093</v>
      </c>
      <c r="B77" s="20" t="s">
        <v>250</v>
      </c>
      <c r="C77" s="17">
        <v>25</v>
      </c>
      <c r="D77" s="37">
        <v>11426969.32</v>
      </c>
      <c r="E77" s="37">
        <v>11426969.32</v>
      </c>
      <c r="F77" s="17">
        <v>10309829.32</v>
      </c>
      <c r="G77" s="17">
        <v>0</v>
      </c>
      <c r="H77" s="17">
        <v>1117140</v>
      </c>
      <c r="I77" s="17">
        <v>0</v>
      </c>
      <c r="J77" s="17">
        <v>0</v>
      </c>
      <c r="K77" s="37">
        <v>10848574.17</v>
      </c>
      <c r="L77" s="17">
        <v>8930499.5399999991</v>
      </c>
      <c r="M77" s="17">
        <v>1379329.77</v>
      </c>
      <c r="N77" s="17">
        <v>538744.86</v>
      </c>
      <c r="O77" s="37">
        <v>10309829.32</v>
      </c>
      <c r="P77" s="17">
        <v>10309829.310000001</v>
      </c>
      <c r="Q77" s="17">
        <v>7383667.6699999999</v>
      </c>
      <c r="R77" s="17">
        <v>0</v>
      </c>
      <c r="S77" s="17">
        <v>1117440.3500000001</v>
      </c>
      <c r="T77" s="17">
        <v>662491.29</v>
      </c>
      <c r="U77" s="17">
        <v>0</v>
      </c>
      <c r="V77" s="17">
        <v>1146230</v>
      </c>
      <c r="W77" s="17">
        <v>0</v>
      </c>
      <c r="X77" s="17">
        <v>0</v>
      </c>
      <c r="Y77" s="17">
        <v>0</v>
      </c>
      <c r="Z77" s="17">
        <v>0</v>
      </c>
      <c r="AA77" s="17">
        <v>8930499.5399999991</v>
      </c>
      <c r="AB77" s="17">
        <v>0</v>
      </c>
      <c r="AC77" s="17">
        <v>0</v>
      </c>
      <c r="AD77" s="17">
        <v>0</v>
      </c>
      <c r="AE77" s="17">
        <v>0</v>
      </c>
      <c r="AF77" s="17">
        <v>0</v>
      </c>
      <c r="AG77" s="17">
        <v>0</v>
      </c>
      <c r="AH77" s="17">
        <v>0</v>
      </c>
      <c r="AI77" s="17">
        <v>0</v>
      </c>
      <c r="AJ77" s="17">
        <v>0</v>
      </c>
      <c r="AK77" s="17">
        <v>0</v>
      </c>
      <c r="AL77" s="17">
        <v>0</v>
      </c>
      <c r="AM77" s="17">
        <v>0</v>
      </c>
      <c r="AN77" s="17">
        <v>0</v>
      </c>
      <c r="AO77" s="17">
        <v>0</v>
      </c>
      <c r="AP77" s="17">
        <v>0</v>
      </c>
      <c r="AQ77" s="17">
        <v>0</v>
      </c>
      <c r="AR77" s="17">
        <v>0</v>
      </c>
      <c r="AS77" s="17">
        <v>0</v>
      </c>
      <c r="AT77" s="17">
        <v>0</v>
      </c>
      <c r="AU77" s="17">
        <v>0</v>
      </c>
      <c r="AV77" s="17">
        <v>0</v>
      </c>
      <c r="AW77" s="17">
        <v>121474</v>
      </c>
      <c r="AX77" s="17">
        <v>1474</v>
      </c>
      <c r="AY77" s="17">
        <v>0</v>
      </c>
      <c r="AZ77" s="17">
        <v>120000</v>
      </c>
      <c r="BA77" s="17">
        <v>0</v>
      </c>
      <c r="BB77" s="17">
        <v>0</v>
      </c>
      <c r="BC77" s="17">
        <v>0</v>
      </c>
      <c r="BD77" s="17">
        <v>0</v>
      </c>
      <c r="BE77" s="17">
        <v>0</v>
      </c>
      <c r="BF77" s="17">
        <v>0</v>
      </c>
    </row>
    <row r="78" spans="1:58" x14ac:dyDescent="0.3">
      <c r="A78" s="19">
        <v>255094</v>
      </c>
      <c r="B78" s="20" t="s">
        <v>251</v>
      </c>
      <c r="C78" s="17">
        <v>16</v>
      </c>
      <c r="D78" s="37">
        <v>7571672.3899999997</v>
      </c>
      <c r="E78" s="37">
        <v>7571672.3899999997</v>
      </c>
      <c r="F78" s="17">
        <v>7007439.6299999999</v>
      </c>
      <c r="G78" s="17">
        <v>0</v>
      </c>
      <c r="H78" s="17">
        <v>564232.76</v>
      </c>
      <c r="I78" s="17">
        <v>0</v>
      </c>
      <c r="J78" s="17">
        <v>0</v>
      </c>
      <c r="K78" s="37">
        <v>7346384.4699999997</v>
      </c>
      <c r="L78" s="17">
        <v>5924714.4100000001</v>
      </c>
      <c r="M78" s="17">
        <v>1082663.22</v>
      </c>
      <c r="N78" s="17">
        <v>339006.84</v>
      </c>
      <c r="O78" s="37">
        <v>7007439.6299999999</v>
      </c>
      <c r="P78" s="17">
        <v>7007377.6299999999</v>
      </c>
      <c r="Q78" s="17">
        <v>5101877.3600000003</v>
      </c>
      <c r="R78" s="17">
        <v>0</v>
      </c>
      <c r="S78" s="17">
        <v>869976.04</v>
      </c>
      <c r="T78" s="17">
        <v>395789.23</v>
      </c>
      <c r="U78" s="17">
        <v>0</v>
      </c>
      <c r="V78" s="17">
        <v>639735</v>
      </c>
      <c r="W78" s="17">
        <v>0</v>
      </c>
      <c r="X78" s="17">
        <v>0</v>
      </c>
      <c r="Y78" s="17">
        <v>0</v>
      </c>
      <c r="Z78" s="17">
        <v>0</v>
      </c>
      <c r="AA78" s="17">
        <v>5924714.4100000001</v>
      </c>
      <c r="AB78" s="17">
        <v>0</v>
      </c>
      <c r="AC78" s="17">
        <v>0</v>
      </c>
      <c r="AD78" s="17">
        <v>0</v>
      </c>
      <c r="AE78" s="17">
        <v>0</v>
      </c>
      <c r="AF78" s="17">
        <v>0</v>
      </c>
      <c r="AG78" s="17">
        <v>0</v>
      </c>
      <c r="AH78" s="17">
        <v>0</v>
      </c>
      <c r="AI78" s="17">
        <v>0</v>
      </c>
      <c r="AJ78" s="17">
        <v>0</v>
      </c>
      <c r="AK78" s="17">
        <v>0</v>
      </c>
      <c r="AL78" s="17">
        <v>0</v>
      </c>
      <c r="AM78" s="17">
        <v>0</v>
      </c>
      <c r="AN78" s="17">
        <v>0</v>
      </c>
      <c r="AO78" s="17">
        <v>0</v>
      </c>
      <c r="AP78" s="17">
        <v>0</v>
      </c>
      <c r="AQ78" s="17">
        <v>0</v>
      </c>
      <c r="AR78" s="17">
        <v>0</v>
      </c>
      <c r="AS78" s="17">
        <v>0</v>
      </c>
      <c r="AT78" s="17">
        <v>0</v>
      </c>
      <c r="AU78" s="17">
        <v>0</v>
      </c>
      <c r="AV78" s="17">
        <v>0</v>
      </c>
      <c r="AW78" s="17">
        <v>449100</v>
      </c>
      <c r="AX78" s="17">
        <v>127500</v>
      </c>
      <c r="AY78" s="17">
        <v>0</v>
      </c>
      <c r="AZ78" s="17">
        <v>321600</v>
      </c>
      <c r="BA78" s="17">
        <v>0</v>
      </c>
      <c r="BB78" s="17">
        <v>0</v>
      </c>
      <c r="BC78" s="17">
        <v>0</v>
      </c>
      <c r="BD78" s="17">
        <v>0</v>
      </c>
      <c r="BE78" s="17">
        <v>0</v>
      </c>
      <c r="BF78" s="17">
        <v>0</v>
      </c>
    </row>
    <row r="79" spans="1:58" x14ac:dyDescent="0.3">
      <c r="A79" s="19">
        <v>255095</v>
      </c>
      <c r="B79" s="20" t="s">
        <v>252</v>
      </c>
      <c r="C79" s="17">
        <v>20</v>
      </c>
      <c r="D79" s="37">
        <v>7962499.9100000001</v>
      </c>
      <c r="E79" s="37">
        <v>7962499.9100000001</v>
      </c>
      <c r="F79" s="17">
        <v>7608239.9100000001</v>
      </c>
      <c r="G79" s="17">
        <v>0</v>
      </c>
      <c r="H79" s="17">
        <v>354260</v>
      </c>
      <c r="I79" s="17">
        <v>0</v>
      </c>
      <c r="J79" s="17">
        <v>0</v>
      </c>
      <c r="K79" s="37">
        <v>7610598.9699999997</v>
      </c>
      <c r="L79" s="17">
        <v>6587639.9100000001</v>
      </c>
      <c r="M79" s="17">
        <v>1020600</v>
      </c>
      <c r="N79" s="17">
        <v>2359.06</v>
      </c>
      <c r="O79" s="37">
        <v>7608239.9100000001</v>
      </c>
      <c r="P79" s="17">
        <v>7608239.9100000001</v>
      </c>
      <c r="Q79" s="17">
        <v>5290610.88</v>
      </c>
      <c r="R79" s="17">
        <v>0</v>
      </c>
      <c r="S79" s="17">
        <v>970291.7</v>
      </c>
      <c r="T79" s="17">
        <v>473147.33</v>
      </c>
      <c r="U79" s="17">
        <v>0</v>
      </c>
      <c r="V79" s="17">
        <v>874190</v>
      </c>
      <c r="W79" s="17">
        <v>0</v>
      </c>
      <c r="X79" s="17">
        <v>0</v>
      </c>
      <c r="Y79" s="17">
        <v>0</v>
      </c>
      <c r="Z79" s="17">
        <v>0</v>
      </c>
      <c r="AA79" s="17">
        <v>6587639.9100000001</v>
      </c>
      <c r="AB79" s="17">
        <v>0</v>
      </c>
      <c r="AC79" s="17">
        <v>0</v>
      </c>
      <c r="AD79" s="17">
        <v>0</v>
      </c>
      <c r="AE79" s="17">
        <v>0</v>
      </c>
      <c r="AF79" s="17">
        <v>0</v>
      </c>
      <c r="AG79" s="17">
        <v>0</v>
      </c>
      <c r="AH79" s="17">
        <v>0</v>
      </c>
      <c r="AI79" s="17">
        <v>0</v>
      </c>
      <c r="AJ79" s="17">
        <v>0</v>
      </c>
      <c r="AK79" s="17">
        <v>0</v>
      </c>
      <c r="AL79" s="17">
        <v>0</v>
      </c>
      <c r="AM79" s="17">
        <v>0</v>
      </c>
      <c r="AN79" s="17">
        <v>0</v>
      </c>
      <c r="AO79" s="17">
        <v>0</v>
      </c>
      <c r="AP79" s="17">
        <v>0</v>
      </c>
      <c r="AQ79" s="17">
        <v>0</v>
      </c>
      <c r="AR79" s="17">
        <v>0</v>
      </c>
      <c r="AS79" s="17">
        <v>0</v>
      </c>
      <c r="AT79" s="17">
        <v>0</v>
      </c>
      <c r="AU79" s="17">
        <v>0</v>
      </c>
      <c r="AV79" s="17">
        <v>0</v>
      </c>
      <c r="AW79" s="17">
        <v>116400</v>
      </c>
      <c r="AX79" s="17">
        <v>0</v>
      </c>
      <c r="AY79" s="17">
        <v>0</v>
      </c>
      <c r="AZ79" s="17">
        <v>116400</v>
      </c>
      <c r="BA79" s="17">
        <v>0</v>
      </c>
      <c r="BB79" s="17">
        <v>0</v>
      </c>
      <c r="BC79" s="17">
        <v>0</v>
      </c>
      <c r="BD79" s="17">
        <v>0</v>
      </c>
      <c r="BE79" s="17">
        <v>0</v>
      </c>
      <c r="BF79" s="17">
        <v>0</v>
      </c>
    </row>
    <row r="80" spans="1:58" x14ac:dyDescent="0.3">
      <c r="A80" s="19">
        <v>255096</v>
      </c>
      <c r="B80" s="20" t="s">
        <v>253</v>
      </c>
      <c r="C80" s="17">
        <v>24</v>
      </c>
      <c r="D80" s="37">
        <v>16837922.379999999</v>
      </c>
      <c r="E80" s="37">
        <v>16437922.380000001</v>
      </c>
      <c r="F80" s="17">
        <v>14809986.380000001</v>
      </c>
      <c r="G80" s="17">
        <v>0</v>
      </c>
      <c r="H80" s="17">
        <v>1627936</v>
      </c>
      <c r="I80" s="17">
        <v>0</v>
      </c>
      <c r="J80" s="17">
        <v>0</v>
      </c>
      <c r="K80" s="37">
        <v>15686475.949999999</v>
      </c>
      <c r="L80" s="17">
        <v>9107854.1799999997</v>
      </c>
      <c r="M80" s="17">
        <v>6070657.2000000002</v>
      </c>
      <c r="N80" s="17">
        <v>507964.57</v>
      </c>
      <c r="O80" s="37">
        <v>14809986.380000001</v>
      </c>
      <c r="P80" s="17">
        <v>14778511.380000001</v>
      </c>
      <c r="Q80" s="17">
        <v>11696469.17</v>
      </c>
      <c r="R80" s="17">
        <v>0</v>
      </c>
      <c r="S80" s="17">
        <v>1206617.08</v>
      </c>
      <c r="T80" s="17">
        <v>710625.13</v>
      </c>
      <c r="U80" s="17">
        <v>0</v>
      </c>
      <c r="V80" s="17">
        <v>1164800</v>
      </c>
      <c r="W80" s="17">
        <v>0</v>
      </c>
      <c r="X80" s="17">
        <v>0</v>
      </c>
      <c r="Y80" s="17">
        <v>0</v>
      </c>
      <c r="Z80" s="17">
        <v>0</v>
      </c>
      <c r="AA80" s="17">
        <v>9107854.1799999997</v>
      </c>
      <c r="AB80" s="17">
        <v>0</v>
      </c>
      <c r="AC80" s="17">
        <v>0</v>
      </c>
      <c r="AD80" s="17">
        <v>0</v>
      </c>
      <c r="AE80" s="17">
        <v>0</v>
      </c>
      <c r="AF80" s="17">
        <v>0</v>
      </c>
      <c r="AG80" s="17">
        <v>0</v>
      </c>
      <c r="AH80" s="17">
        <v>0</v>
      </c>
      <c r="AI80" s="17">
        <v>0</v>
      </c>
      <c r="AJ80" s="17">
        <v>0</v>
      </c>
      <c r="AK80" s="17">
        <v>0</v>
      </c>
      <c r="AL80" s="17">
        <v>0</v>
      </c>
      <c r="AM80" s="17">
        <v>0</v>
      </c>
      <c r="AN80" s="17">
        <v>0</v>
      </c>
      <c r="AO80" s="17">
        <v>0</v>
      </c>
      <c r="AP80" s="17">
        <v>0</v>
      </c>
      <c r="AQ80" s="17">
        <v>0</v>
      </c>
      <c r="AR80" s="17">
        <v>0</v>
      </c>
      <c r="AS80" s="17">
        <v>0</v>
      </c>
      <c r="AT80" s="17">
        <v>0</v>
      </c>
      <c r="AU80" s="17">
        <v>0</v>
      </c>
      <c r="AV80" s="17">
        <v>0</v>
      </c>
      <c r="AW80" s="17">
        <v>225600</v>
      </c>
      <c r="AX80" s="17">
        <v>225600</v>
      </c>
      <c r="AY80" s="17">
        <v>0</v>
      </c>
      <c r="AZ80" s="17">
        <v>0</v>
      </c>
      <c r="BA80" s="17">
        <v>0</v>
      </c>
      <c r="BB80" s="17">
        <v>0</v>
      </c>
      <c r="BC80" s="17">
        <v>0</v>
      </c>
      <c r="BD80" s="17">
        <v>0</v>
      </c>
      <c r="BE80" s="17">
        <v>0</v>
      </c>
      <c r="BF80" s="17">
        <v>0</v>
      </c>
    </row>
    <row r="81" spans="1:58" x14ac:dyDescent="0.3">
      <c r="A81" s="19">
        <v>255097</v>
      </c>
      <c r="B81" s="20" t="s">
        <v>254</v>
      </c>
      <c r="C81" s="17">
        <v>162</v>
      </c>
      <c r="D81" s="37">
        <v>99761779.930000007</v>
      </c>
      <c r="E81" s="37">
        <v>98433603.450000003</v>
      </c>
      <c r="F81" s="17">
        <v>98433603.450000003</v>
      </c>
      <c r="G81" s="17">
        <v>0</v>
      </c>
      <c r="H81" s="17">
        <v>0</v>
      </c>
      <c r="I81" s="17">
        <v>0</v>
      </c>
      <c r="J81" s="17">
        <v>0</v>
      </c>
      <c r="K81" s="37">
        <v>97318460.450000003</v>
      </c>
      <c r="L81" s="17">
        <v>85659938.989999995</v>
      </c>
      <c r="M81" s="17">
        <v>11658521.460000001</v>
      </c>
      <c r="N81" s="17">
        <v>0</v>
      </c>
      <c r="O81" s="37">
        <v>98433603.450000003</v>
      </c>
      <c r="P81" s="17">
        <v>97318460.450000003</v>
      </c>
      <c r="Q81" s="17">
        <v>63918301.310000002</v>
      </c>
      <c r="R81" s="17">
        <v>0</v>
      </c>
      <c r="S81" s="17">
        <v>16870412.050000001</v>
      </c>
      <c r="T81" s="17">
        <v>6908324.0899999999</v>
      </c>
      <c r="U81" s="17">
        <v>0</v>
      </c>
      <c r="V81" s="17">
        <v>9621423</v>
      </c>
      <c r="W81" s="17">
        <v>0</v>
      </c>
      <c r="X81" s="17">
        <v>0</v>
      </c>
      <c r="Y81" s="17">
        <v>0</v>
      </c>
      <c r="Z81" s="17">
        <v>0</v>
      </c>
      <c r="AA81" s="17">
        <v>85659938.989999995</v>
      </c>
      <c r="AB81" s="17">
        <v>7857.35</v>
      </c>
      <c r="AC81" s="17">
        <v>27000</v>
      </c>
      <c r="AD81" s="17">
        <v>0</v>
      </c>
      <c r="AE81" s="17">
        <v>0</v>
      </c>
      <c r="AF81" s="17">
        <v>0</v>
      </c>
      <c r="AG81" s="17">
        <v>0</v>
      </c>
      <c r="AH81" s="17">
        <v>0</v>
      </c>
      <c r="AI81" s="17">
        <v>7857.35</v>
      </c>
      <c r="AJ81" s="17">
        <v>27000</v>
      </c>
      <c r="AK81" s="17">
        <v>0</v>
      </c>
      <c r="AL81" s="17">
        <v>0</v>
      </c>
      <c r="AM81" s="17">
        <v>0</v>
      </c>
      <c r="AN81" s="17">
        <v>0</v>
      </c>
      <c r="AO81" s="17">
        <v>7857.35</v>
      </c>
      <c r="AP81" s="17">
        <v>27000</v>
      </c>
      <c r="AQ81" s="17">
        <v>0</v>
      </c>
      <c r="AR81" s="17">
        <v>2336.23</v>
      </c>
      <c r="AS81" s="17">
        <v>3816.12</v>
      </c>
      <c r="AT81" s="17">
        <v>1705</v>
      </c>
      <c r="AU81" s="17">
        <v>1</v>
      </c>
      <c r="AV81" s="17">
        <v>7857.35</v>
      </c>
      <c r="AW81" s="17">
        <v>3405152.32</v>
      </c>
      <c r="AX81" s="17">
        <v>2675863</v>
      </c>
      <c r="AY81" s="17">
        <v>729289.32</v>
      </c>
      <c r="AZ81" s="17">
        <v>0</v>
      </c>
      <c r="BA81" s="17">
        <v>3405152</v>
      </c>
      <c r="BB81" s="17">
        <v>0</v>
      </c>
      <c r="BC81" s="17">
        <v>1</v>
      </c>
      <c r="BD81" s="17">
        <v>176964.19</v>
      </c>
      <c r="BE81" s="17">
        <v>0</v>
      </c>
      <c r="BF81" s="17">
        <v>0</v>
      </c>
    </row>
    <row r="82" spans="1:58" x14ac:dyDescent="0.3">
      <c r="A82" s="19">
        <v>255100</v>
      </c>
      <c r="B82" s="20" t="s">
        <v>255</v>
      </c>
      <c r="C82" s="17">
        <v>44</v>
      </c>
      <c r="D82" s="37">
        <v>18841279.050000001</v>
      </c>
      <c r="E82" s="37">
        <v>18841279.050000001</v>
      </c>
      <c r="F82" s="17">
        <v>18837796.579999998</v>
      </c>
      <c r="G82" s="17">
        <v>0</v>
      </c>
      <c r="H82" s="17">
        <v>0</v>
      </c>
      <c r="I82" s="17">
        <v>0</v>
      </c>
      <c r="J82" s="17">
        <v>3482.47</v>
      </c>
      <c r="K82" s="37">
        <v>18841279.050000001</v>
      </c>
      <c r="L82" s="17">
        <v>16910169.579999998</v>
      </c>
      <c r="M82" s="17">
        <v>1931109.47</v>
      </c>
      <c r="N82" s="17">
        <v>0</v>
      </c>
      <c r="O82" s="37">
        <v>18837796.579999998</v>
      </c>
      <c r="P82" s="17">
        <v>18837796.579999998</v>
      </c>
      <c r="Q82" s="17">
        <v>12533089.24</v>
      </c>
      <c r="R82" s="17">
        <v>0</v>
      </c>
      <c r="S82" s="17">
        <v>2815480.64</v>
      </c>
      <c r="T82" s="17">
        <v>1210821.7</v>
      </c>
      <c r="U82" s="17">
        <v>0</v>
      </c>
      <c r="V82" s="17">
        <v>2278405</v>
      </c>
      <c r="W82" s="17">
        <v>0</v>
      </c>
      <c r="X82" s="17">
        <v>0</v>
      </c>
      <c r="Y82" s="17">
        <v>0</v>
      </c>
      <c r="Z82" s="17">
        <v>0</v>
      </c>
      <c r="AA82" s="17">
        <v>16910169.579999998</v>
      </c>
      <c r="AB82" s="17">
        <v>11763.41</v>
      </c>
      <c r="AC82" s="17">
        <v>54000</v>
      </c>
      <c r="AD82" s="17">
        <v>0</v>
      </c>
      <c r="AE82" s="17">
        <v>0</v>
      </c>
      <c r="AF82" s="17">
        <v>0</v>
      </c>
      <c r="AG82" s="17">
        <v>0</v>
      </c>
      <c r="AH82" s="17">
        <v>0</v>
      </c>
      <c r="AI82" s="17">
        <v>11763.41</v>
      </c>
      <c r="AJ82" s="17">
        <v>54000</v>
      </c>
      <c r="AK82" s="17">
        <v>0</v>
      </c>
      <c r="AL82" s="17">
        <v>0</v>
      </c>
      <c r="AM82" s="17">
        <v>0</v>
      </c>
      <c r="AN82" s="17">
        <v>0</v>
      </c>
      <c r="AO82" s="17">
        <v>11763.41</v>
      </c>
      <c r="AP82" s="17">
        <v>54000</v>
      </c>
      <c r="AQ82" s="17">
        <v>0</v>
      </c>
      <c r="AR82" s="17">
        <v>2646</v>
      </c>
      <c r="AS82" s="17">
        <v>8796.91</v>
      </c>
      <c r="AT82" s="17">
        <v>320.5</v>
      </c>
      <c r="AU82" s="17">
        <v>2</v>
      </c>
      <c r="AV82" s="17">
        <v>5881.7</v>
      </c>
      <c r="AW82" s="17">
        <v>451876.36</v>
      </c>
      <c r="AX82" s="17">
        <v>7443</v>
      </c>
      <c r="AY82" s="17">
        <v>0</v>
      </c>
      <c r="AZ82" s="17">
        <v>444433</v>
      </c>
      <c r="BA82" s="17">
        <v>451876</v>
      </c>
      <c r="BB82" s="17">
        <v>0</v>
      </c>
      <c r="BC82" s="17">
        <v>2</v>
      </c>
      <c r="BD82" s="17">
        <v>409243.94</v>
      </c>
      <c r="BE82" s="17">
        <v>2</v>
      </c>
      <c r="BF82" s="17">
        <v>3</v>
      </c>
    </row>
    <row r="83" spans="1:58" x14ac:dyDescent="0.3">
      <c r="A83" s="19">
        <v>255101</v>
      </c>
      <c r="B83" s="20" t="s">
        <v>256</v>
      </c>
      <c r="C83" s="17">
        <v>19</v>
      </c>
      <c r="D83" s="37">
        <v>90819324.230000004</v>
      </c>
      <c r="E83" s="37">
        <v>90819324.230000004</v>
      </c>
      <c r="F83" s="17">
        <v>90818071.030000001</v>
      </c>
      <c r="G83" s="17">
        <v>0</v>
      </c>
      <c r="H83" s="17">
        <v>0</v>
      </c>
      <c r="I83" s="17">
        <v>0</v>
      </c>
      <c r="J83" s="17">
        <v>1253.2</v>
      </c>
      <c r="K83" s="37">
        <v>85915031.290000007</v>
      </c>
      <c r="L83" s="17">
        <v>6596377.9500000002</v>
      </c>
      <c r="M83" s="17">
        <v>79318653.340000004</v>
      </c>
      <c r="N83" s="17">
        <v>0</v>
      </c>
      <c r="O83" s="37">
        <v>90818071.030000001</v>
      </c>
      <c r="P83" s="17">
        <v>85913778.090000004</v>
      </c>
      <c r="Q83" s="17">
        <v>83728193.5</v>
      </c>
      <c r="R83" s="17">
        <v>0</v>
      </c>
      <c r="S83" s="17">
        <v>949812.08</v>
      </c>
      <c r="T83" s="17">
        <v>440892.51</v>
      </c>
      <c r="U83" s="17">
        <v>0</v>
      </c>
      <c r="V83" s="17">
        <v>794880</v>
      </c>
      <c r="W83" s="17">
        <v>0</v>
      </c>
      <c r="X83" s="17">
        <v>0</v>
      </c>
      <c r="Y83" s="17">
        <v>0</v>
      </c>
      <c r="Z83" s="17">
        <v>0</v>
      </c>
      <c r="AA83" s="17">
        <v>6596377.9500000002</v>
      </c>
      <c r="AB83" s="17">
        <v>6448.16</v>
      </c>
      <c r="AC83" s="17">
        <v>27000</v>
      </c>
      <c r="AD83" s="17">
        <v>0</v>
      </c>
      <c r="AE83" s="17">
        <v>0</v>
      </c>
      <c r="AF83" s="17">
        <v>0</v>
      </c>
      <c r="AG83" s="17">
        <v>0</v>
      </c>
      <c r="AH83" s="17">
        <v>0</v>
      </c>
      <c r="AI83" s="17">
        <v>6448.16</v>
      </c>
      <c r="AJ83" s="17">
        <v>27000</v>
      </c>
      <c r="AK83" s="17">
        <v>0</v>
      </c>
      <c r="AL83" s="17">
        <v>0</v>
      </c>
      <c r="AM83" s="17">
        <v>0</v>
      </c>
      <c r="AN83" s="17">
        <v>0</v>
      </c>
      <c r="AO83" s="17">
        <v>6448.16</v>
      </c>
      <c r="AP83" s="17">
        <v>27000</v>
      </c>
      <c r="AQ83" s="17">
        <v>0</v>
      </c>
      <c r="AR83" s="17">
        <v>1422.19</v>
      </c>
      <c r="AS83" s="17">
        <v>3371.97</v>
      </c>
      <c r="AT83" s="17">
        <v>1654</v>
      </c>
      <c r="AU83" s="17">
        <v>1</v>
      </c>
      <c r="AV83" s="17">
        <v>6448.16</v>
      </c>
      <c r="AW83" s="17">
        <v>73973163.159999996</v>
      </c>
      <c r="AX83" s="17">
        <v>73862169</v>
      </c>
      <c r="AY83" s="17">
        <v>0</v>
      </c>
      <c r="AZ83" s="17">
        <v>110994</v>
      </c>
      <c r="BA83" s="17">
        <v>73973163</v>
      </c>
      <c r="BB83" s="17">
        <v>8079642.1900000004</v>
      </c>
      <c r="BC83" s="17">
        <v>1</v>
      </c>
      <c r="BD83" s="17">
        <v>128820</v>
      </c>
      <c r="BE83" s="17">
        <v>1</v>
      </c>
      <c r="BF83" s="17">
        <v>0</v>
      </c>
    </row>
    <row r="84" spans="1:58" x14ac:dyDescent="0.3">
      <c r="A84" s="19">
        <v>255102</v>
      </c>
      <c r="B84" s="20" t="s">
        <v>257</v>
      </c>
      <c r="C84" s="17">
        <v>51</v>
      </c>
      <c r="D84" s="37">
        <v>29118755</v>
      </c>
      <c r="E84" s="37">
        <v>29118755</v>
      </c>
      <c r="F84" s="17">
        <v>29118755</v>
      </c>
      <c r="G84" s="17">
        <v>0</v>
      </c>
      <c r="H84" s="17">
        <v>0</v>
      </c>
      <c r="I84" s="17">
        <v>0</v>
      </c>
      <c r="J84" s="17">
        <v>0</v>
      </c>
      <c r="K84" s="37">
        <v>27515435.460000001</v>
      </c>
      <c r="L84" s="17">
        <v>21242448</v>
      </c>
      <c r="M84" s="17">
        <v>6272987.46</v>
      </c>
      <c r="N84" s="17">
        <v>0</v>
      </c>
      <c r="O84" s="37">
        <v>29118755</v>
      </c>
      <c r="P84" s="17">
        <v>27515435.460000001</v>
      </c>
      <c r="Q84" s="17">
        <v>20816925.52</v>
      </c>
      <c r="R84" s="17">
        <v>0</v>
      </c>
      <c r="S84" s="17">
        <v>2518974.2400000002</v>
      </c>
      <c r="T84" s="17">
        <v>1662805.7</v>
      </c>
      <c r="U84" s="17">
        <v>0</v>
      </c>
      <c r="V84" s="17">
        <v>2516730</v>
      </c>
      <c r="W84" s="17">
        <v>0</v>
      </c>
      <c r="X84" s="17">
        <v>0</v>
      </c>
      <c r="Y84" s="17">
        <v>0</v>
      </c>
      <c r="Z84" s="17">
        <v>0</v>
      </c>
      <c r="AA84" s="17">
        <v>21242448</v>
      </c>
      <c r="AB84" s="17">
        <v>0</v>
      </c>
      <c r="AC84" s="17">
        <v>0</v>
      </c>
      <c r="AD84" s="17">
        <v>0</v>
      </c>
      <c r="AE84" s="17">
        <v>0</v>
      </c>
      <c r="AF84" s="17">
        <v>0</v>
      </c>
      <c r="AG84" s="17">
        <v>0</v>
      </c>
      <c r="AH84" s="17">
        <v>0</v>
      </c>
      <c r="AI84" s="17">
        <v>0</v>
      </c>
      <c r="AJ84" s="17">
        <v>0</v>
      </c>
      <c r="AK84" s="17">
        <v>0</v>
      </c>
      <c r="AL84" s="17">
        <v>0</v>
      </c>
      <c r="AM84" s="17">
        <v>0</v>
      </c>
      <c r="AN84" s="17">
        <v>0</v>
      </c>
      <c r="AO84" s="17">
        <v>0</v>
      </c>
      <c r="AP84" s="17">
        <v>0</v>
      </c>
      <c r="AQ84" s="17">
        <v>0</v>
      </c>
      <c r="AR84" s="17">
        <v>0</v>
      </c>
      <c r="AS84" s="17">
        <v>0</v>
      </c>
      <c r="AT84" s="17">
        <v>0</v>
      </c>
      <c r="AU84" s="17">
        <v>0</v>
      </c>
      <c r="AV84" s="17">
        <v>0</v>
      </c>
      <c r="AW84" s="17">
        <v>971430</v>
      </c>
      <c r="AX84" s="17">
        <v>805830</v>
      </c>
      <c r="AY84" s="17">
        <v>0</v>
      </c>
      <c r="AZ84" s="17">
        <v>165600</v>
      </c>
      <c r="BA84" s="17">
        <v>0</v>
      </c>
      <c r="BB84" s="17">
        <v>0</v>
      </c>
      <c r="BC84" s="17">
        <v>0</v>
      </c>
      <c r="BD84" s="17">
        <v>0</v>
      </c>
      <c r="BE84" s="17">
        <v>0</v>
      </c>
      <c r="BF84" s="17">
        <v>0</v>
      </c>
    </row>
    <row r="85" spans="1:58" x14ac:dyDescent="0.3">
      <c r="A85" s="19">
        <v>255103</v>
      </c>
      <c r="B85" s="20" t="s">
        <v>258</v>
      </c>
      <c r="C85" s="17">
        <v>44</v>
      </c>
      <c r="D85" s="37">
        <v>16771497.119999999</v>
      </c>
      <c r="E85" s="37">
        <v>16771497.119999999</v>
      </c>
      <c r="F85" s="17">
        <v>16771497.119999999</v>
      </c>
      <c r="G85" s="17">
        <v>0</v>
      </c>
      <c r="H85" s="17">
        <v>0</v>
      </c>
      <c r="I85" s="17">
        <v>0</v>
      </c>
      <c r="J85" s="17">
        <v>0</v>
      </c>
      <c r="K85" s="37">
        <v>16698313.949999999</v>
      </c>
      <c r="L85" s="17">
        <v>15275367.42</v>
      </c>
      <c r="M85" s="17">
        <v>1422946.53</v>
      </c>
      <c r="N85" s="17">
        <v>0</v>
      </c>
      <c r="O85" s="37">
        <v>16771497.119999999</v>
      </c>
      <c r="P85" s="17">
        <v>16698313.949999999</v>
      </c>
      <c r="Q85" s="17">
        <v>11444816.84</v>
      </c>
      <c r="R85" s="17">
        <v>0</v>
      </c>
      <c r="S85" s="17">
        <v>2137616.48</v>
      </c>
      <c r="T85" s="17">
        <v>999864.63</v>
      </c>
      <c r="U85" s="17">
        <v>0</v>
      </c>
      <c r="V85" s="17">
        <v>2116016</v>
      </c>
      <c r="W85" s="17">
        <v>0</v>
      </c>
      <c r="X85" s="17">
        <v>0</v>
      </c>
      <c r="Y85" s="17">
        <v>0</v>
      </c>
      <c r="Z85" s="17">
        <v>0</v>
      </c>
      <c r="AA85" s="17">
        <v>15275367.42</v>
      </c>
      <c r="AB85" s="17">
        <v>7016.14</v>
      </c>
      <c r="AC85" s="17">
        <v>27000</v>
      </c>
      <c r="AD85" s="17">
        <v>0</v>
      </c>
      <c r="AE85" s="17">
        <v>0</v>
      </c>
      <c r="AF85" s="17">
        <v>0</v>
      </c>
      <c r="AG85" s="17">
        <v>0</v>
      </c>
      <c r="AH85" s="17">
        <v>0</v>
      </c>
      <c r="AI85" s="17">
        <v>7016.14</v>
      </c>
      <c r="AJ85" s="17">
        <v>27000</v>
      </c>
      <c r="AK85" s="17">
        <v>0</v>
      </c>
      <c r="AL85" s="17">
        <v>0</v>
      </c>
      <c r="AM85" s="17">
        <v>0</v>
      </c>
      <c r="AN85" s="17">
        <v>0</v>
      </c>
      <c r="AO85" s="17">
        <v>7016.14</v>
      </c>
      <c r="AP85" s="17">
        <v>27000</v>
      </c>
      <c r="AQ85" s="17">
        <v>0</v>
      </c>
      <c r="AR85" s="17">
        <v>2529.8000000000002</v>
      </c>
      <c r="AS85" s="17">
        <v>3154.59</v>
      </c>
      <c r="AT85" s="17">
        <v>1331.75</v>
      </c>
      <c r="AU85" s="17">
        <v>1</v>
      </c>
      <c r="AV85" s="17">
        <v>7016.14</v>
      </c>
      <c r="AW85" s="17">
        <v>498900</v>
      </c>
      <c r="AX85" s="17">
        <v>3700</v>
      </c>
      <c r="AY85" s="17">
        <v>0</v>
      </c>
      <c r="AZ85" s="17">
        <v>495200</v>
      </c>
      <c r="BA85" s="17">
        <v>0</v>
      </c>
      <c r="BB85" s="17">
        <v>0</v>
      </c>
      <c r="BC85" s="17">
        <v>1</v>
      </c>
      <c r="BD85" s="17">
        <v>149320</v>
      </c>
      <c r="BE85" s="17">
        <v>0</v>
      </c>
      <c r="BF85" s="17">
        <v>0</v>
      </c>
    </row>
    <row r="86" spans="1:58" x14ac:dyDescent="0.3">
      <c r="A86" s="19">
        <v>255106</v>
      </c>
      <c r="B86" s="20" t="s">
        <v>259</v>
      </c>
      <c r="C86" s="17">
        <v>17</v>
      </c>
      <c r="D86" s="37">
        <v>8118341.6100000003</v>
      </c>
      <c r="E86" s="37">
        <v>7882655.75</v>
      </c>
      <c r="F86" s="17">
        <v>7882655.75</v>
      </c>
      <c r="G86" s="17">
        <v>0</v>
      </c>
      <c r="H86" s="17">
        <v>0</v>
      </c>
      <c r="I86" s="17">
        <v>0</v>
      </c>
      <c r="J86" s="17">
        <v>0</v>
      </c>
      <c r="K86" s="37">
        <v>7018994.0199999996</v>
      </c>
      <c r="L86" s="17">
        <v>5812974.75</v>
      </c>
      <c r="M86" s="17">
        <v>1206019.27</v>
      </c>
      <c r="N86" s="17">
        <v>0</v>
      </c>
      <c r="O86" s="37">
        <v>8118341.6100000003</v>
      </c>
      <c r="P86" s="17">
        <v>7018994.0199999996</v>
      </c>
      <c r="Q86" s="17">
        <v>4882734.0999999996</v>
      </c>
      <c r="R86" s="17">
        <v>0</v>
      </c>
      <c r="S86" s="17">
        <v>961006.76</v>
      </c>
      <c r="T86" s="17">
        <v>448624.16</v>
      </c>
      <c r="U86" s="17">
        <v>0</v>
      </c>
      <c r="V86" s="17">
        <v>726629</v>
      </c>
      <c r="W86" s="17">
        <v>0</v>
      </c>
      <c r="X86" s="17">
        <v>0</v>
      </c>
      <c r="Y86" s="17">
        <v>0</v>
      </c>
      <c r="Z86" s="17">
        <v>0</v>
      </c>
      <c r="AA86" s="17">
        <v>5812974.75</v>
      </c>
      <c r="AB86" s="17">
        <v>11985.85</v>
      </c>
      <c r="AC86" s="17">
        <v>27000</v>
      </c>
      <c r="AD86" s="17">
        <v>0</v>
      </c>
      <c r="AE86" s="17">
        <v>0</v>
      </c>
      <c r="AF86" s="17">
        <v>0</v>
      </c>
      <c r="AG86" s="17">
        <v>0</v>
      </c>
      <c r="AH86" s="17">
        <v>0</v>
      </c>
      <c r="AI86" s="17">
        <v>11985.85</v>
      </c>
      <c r="AJ86" s="17">
        <v>27000</v>
      </c>
      <c r="AK86" s="17">
        <v>0</v>
      </c>
      <c r="AL86" s="17">
        <v>0</v>
      </c>
      <c r="AM86" s="17">
        <v>0</v>
      </c>
      <c r="AN86" s="17">
        <v>0</v>
      </c>
      <c r="AO86" s="17">
        <v>11985.85</v>
      </c>
      <c r="AP86" s="17">
        <v>27000</v>
      </c>
      <c r="AQ86" s="17">
        <v>0</v>
      </c>
      <c r="AR86" s="17">
        <v>7360</v>
      </c>
      <c r="AS86" s="17">
        <v>4625.8500000000004</v>
      </c>
      <c r="AT86" s="17">
        <v>0</v>
      </c>
      <c r="AU86" s="17">
        <v>1</v>
      </c>
      <c r="AV86" s="17">
        <v>11985.85</v>
      </c>
      <c r="AW86" s="17">
        <v>100550</v>
      </c>
      <c r="AX86" s="17">
        <v>100550</v>
      </c>
      <c r="AY86" s="17">
        <v>0</v>
      </c>
      <c r="AZ86" s="17">
        <v>0</v>
      </c>
      <c r="BA86" s="17">
        <v>0</v>
      </c>
      <c r="BB86" s="17">
        <v>0</v>
      </c>
      <c r="BC86" s="17">
        <v>1</v>
      </c>
      <c r="BD86" s="17">
        <v>269657.90999999997</v>
      </c>
      <c r="BE86" s="17">
        <v>2</v>
      </c>
      <c r="BF86" s="17">
        <v>2</v>
      </c>
    </row>
    <row r="87" spans="1:58" x14ac:dyDescent="0.3">
      <c r="A87" s="19">
        <v>255108</v>
      </c>
      <c r="B87" s="20" t="s">
        <v>344</v>
      </c>
      <c r="C87" s="17">
        <v>10</v>
      </c>
      <c r="D87" s="37">
        <v>3030178.69</v>
      </c>
      <c r="E87" s="37">
        <v>3030178.69</v>
      </c>
      <c r="F87" s="17">
        <v>3030178.69</v>
      </c>
      <c r="G87" s="17">
        <v>0</v>
      </c>
      <c r="H87" s="17">
        <v>0</v>
      </c>
      <c r="I87" s="17">
        <v>0</v>
      </c>
      <c r="J87" s="17">
        <v>0</v>
      </c>
      <c r="K87" s="37">
        <v>3030178.69</v>
      </c>
      <c r="L87" s="17">
        <v>3030178.69</v>
      </c>
      <c r="M87" s="17">
        <v>0</v>
      </c>
      <c r="N87" s="17">
        <v>0</v>
      </c>
      <c r="O87" s="37">
        <v>3030178.69</v>
      </c>
      <c r="P87" s="17">
        <v>3030178.69</v>
      </c>
      <c r="Q87" s="17">
        <v>2062299.14</v>
      </c>
      <c r="R87" s="17">
        <v>0</v>
      </c>
      <c r="S87" s="17">
        <v>340514.88</v>
      </c>
      <c r="T87" s="17">
        <v>227782.67</v>
      </c>
      <c r="U87" s="17">
        <v>0</v>
      </c>
      <c r="V87" s="17">
        <v>399582</v>
      </c>
      <c r="W87" s="17">
        <v>0</v>
      </c>
      <c r="X87" s="17">
        <v>0</v>
      </c>
      <c r="Y87" s="17">
        <v>0</v>
      </c>
      <c r="Z87" s="17">
        <v>0</v>
      </c>
      <c r="AA87" s="17">
        <v>3030178.69</v>
      </c>
      <c r="AB87" s="17">
        <v>0</v>
      </c>
      <c r="AC87" s="17">
        <v>0</v>
      </c>
      <c r="AD87" s="17">
        <v>0</v>
      </c>
      <c r="AE87" s="17">
        <v>0</v>
      </c>
      <c r="AF87" s="17">
        <v>0</v>
      </c>
      <c r="AG87" s="17">
        <v>0</v>
      </c>
      <c r="AH87" s="17">
        <v>0</v>
      </c>
      <c r="AI87" s="17">
        <v>0</v>
      </c>
      <c r="AJ87" s="17">
        <v>0</v>
      </c>
      <c r="AK87" s="17">
        <v>0</v>
      </c>
      <c r="AL87" s="17">
        <v>0</v>
      </c>
      <c r="AM87" s="17">
        <v>0</v>
      </c>
      <c r="AN87" s="17">
        <v>0</v>
      </c>
      <c r="AO87" s="17">
        <v>0</v>
      </c>
      <c r="AP87" s="17">
        <v>0</v>
      </c>
      <c r="AQ87" s="17">
        <v>0</v>
      </c>
      <c r="AR87" s="17">
        <v>0</v>
      </c>
      <c r="AS87" s="17">
        <v>0</v>
      </c>
      <c r="AT87" s="17">
        <v>0</v>
      </c>
      <c r="AU87" s="17">
        <v>0</v>
      </c>
      <c r="AV87" s="17">
        <v>0</v>
      </c>
      <c r="AW87" s="17">
        <v>10323</v>
      </c>
      <c r="AX87" s="17">
        <v>10323</v>
      </c>
      <c r="AY87" s="17">
        <v>0</v>
      </c>
      <c r="AZ87" s="17">
        <v>0</v>
      </c>
      <c r="BA87" s="17">
        <v>0</v>
      </c>
      <c r="BB87" s="17">
        <v>0</v>
      </c>
      <c r="BC87" s="17">
        <v>0</v>
      </c>
      <c r="BD87" s="17">
        <v>0</v>
      </c>
      <c r="BE87" s="17">
        <v>0</v>
      </c>
      <c r="BF87" s="17">
        <v>0</v>
      </c>
    </row>
    <row r="88" spans="1:58" x14ac:dyDescent="0.3">
      <c r="A88" s="19">
        <v>255109</v>
      </c>
      <c r="B88" s="20" t="s">
        <v>261</v>
      </c>
      <c r="C88" s="17">
        <v>40</v>
      </c>
      <c r="D88" s="37">
        <v>40266021.880000003</v>
      </c>
      <c r="E88" s="37">
        <v>40266021.880000003</v>
      </c>
      <c r="F88" s="17">
        <v>39245414.140000001</v>
      </c>
      <c r="G88" s="17">
        <v>0</v>
      </c>
      <c r="H88" s="17">
        <v>0</v>
      </c>
      <c r="I88" s="17">
        <v>0</v>
      </c>
      <c r="J88" s="17">
        <v>1020607.74</v>
      </c>
      <c r="K88" s="37">
        <v>40181223.899999999</v>
      </c>
      <c r="L88" s="17">
        <v>15457188.039999999</v>
      </c>
      <c r="M88" s="17">
        <v>24724035.859999999</v>
      </c>
      <c r="N88" s="17">
        <v>0</v>
      </c>
      <c r="O88" s="37">
        <v>39245414.140000001</v>
      </c>
      <c r="P88" s="17">
        <v>39245414.140000001</v>
      </c>
      <c r="Q88" s="17">
        <v>34009734.729999997</v>
      </c>
      <c r="R88" s="17">
        <v>0</v>
      </c>
      <c r="S88" s="17">
        <v>2246846.2000000002</v>
      </c>
      <c r="T88" s="17">
        <v>1093861.21</v>
      </c>
      <c r="U88" s="17">
        <v>0</v>
      </c>
      <c r="V88" s="17">
        <v>1894972</v>
      </c>
      <c r="W88" s="17">
        <v>0</v>
      </c>
      <c r="X88" s="17">
        <v>0</v>
      </c>
      <c r="Y88" s="17">
        <v>0</v>
      </c>
      <c r="Z88" s="17">
        <v>0</v>
      </c>
      <c r="AA88" s="17">
        <v>15457188.039999999</v>
      </c>
      <c r="AB88" s="17">
        <v>14579.77</v>
      </c>
      <c r="AC88" s="17">
        <v>54000</v>
      </c>
      <c r="AD88" s="17">
        <v>0</v>
      </c>
      <c r="AE88" s="17">
        <v>0</v>
      </c>
      <c r="AF88" s="17">
        <v>0</v>
      </c>
      <c r="AG88" s="17">
        <v>0</v>
      </c>
      <c r="AH88" s="17">
        <v>0</v>
      </c>
      <c r="AI88" s="17">
        <v>14579.77</v>
      </c>
      <c r="AJ88" s="17">
        <v>54000</v>
      </c>
      <c r="AK88" s="17">
        <v>0</v>
      </c>
      <c r="AL88" s="17">
        <v>0</v>
      </c>
      <c r="AM88" s="17">
        <v>0</v>
      </c>
      <c r="AN88" s="17">
        <v>0</v>
      </c>
      <c r="AO88" s="17">
        <v>14579.77</v>
      </c>
      <c r="AP88" s="17">
        <v>54000</v>
      </c>
      <c r="AQ88" s="17">
        <v>0</v>
      </c>
      <c r="AR88" s="17">
        <v>8018.33</v>
      </c>
      <c r="AS88" s="17">
        <v>6184.94</v>
      </c>
      <c r="AT88" s="17">
        <v>376.5</v>
      </c>
      <c r="AU88" s="17">
        <v>2</v>
      </c>
      <c r="AV88" s="17">
        <v>7289.89</v>
      </c>
      <c r="AW88" s="17">
        <v>27170500</v>
      </c>
      <c r="AX88" s="17">
        <v>27170500</v>
      </c>
      <c r="AY88" s="17">
        <v>0</v>
      </c>
      <c r="AZ88" s="17">
        <v>0</v>
      </c>
      <c r="BA88" s="17">
        <v>0</v>
      </c>
      <c r="BB88" s="17">
        <v>0</v>
      </c>
      <c r="BC88" s="17">
        <v>2</v>
      </c>
      <c r="BD88" s="17">
        <v>434869.19</v>
      </c>
      <c r="BE88" s="17">
        <v>4</v>
      </c>
      <c r="BF88" s="17">
        <v>0</v>
      </c>
    </row>
    <row r="89" spans="1:58" x14ac:dyDescent="0.3">
      <c r="A89" s="19">
        <v>255110</v>
      </c>
      <c r="B89" s="20" t="s">
        <v>262</v>
      </c>
      <c r="C89" s="17">
        <v>36</v>
      </c>
      <c r="D89" s="37">
        <v>12732163.32</v>
      </c>
      <c r="E89" s="37">
        <v>12732163.32</v>
      </c>
      <c r="F89" s="17">
        <v>12732163.32</v>
      </c>
      <c r="G89" s="17">
        <v>0</v>
      </c>
      <c r="H89" s="17">
        <v>0</v>
      </c>
      <c r="I89" s="17">
        <v>0</v>
      </c>
      <c r="J89" s="17">
        <v>0</v>
      </c>
      <c r="K89" s="37">
        <v>12651028.32</v>
      </c>
      <c r="L89" s="17">
        <v>12293197.32</v>
      </c>
      <c r="M89" s="17">
        <v>357831</v>
      </c>
      <c r="N89" s="17">
        <v>0</v>
      </c>
      <c r="O89" s="37">
        <v>12732163.32</v>
      </c>
      <c r="P89" s="17">
        <v>12651028.32</v>
      </c>
      <c r="Q89" s="17">
        <v>8723141.6300000008</v>
      </c>
      <c r="R89" s="17">
        <v>0</v>
      </c>
      <c r="S89" s="17">
        <v>1532296</v>
      </c>
      <c r="T89" s="17">
        <v>813273.69</v>
      </c>
      <c r="U89" s="17">
        <v>0</v>
      </c>
      <c r="V89" s="17">
        <v>1582317</v>
      </c>
      <c r="W89" s="17">
        <v>0</v>
      </c>
      <c r="X89" s="17">
        <v>0</v>
      </c>
      <c r="Y89" s="17">
        <v>0</v>
      </c>
      <c r="Z89" s="17">
        <v>0</v>
      </c>
      <c r="AA89" s="17">
        <v>12293197.32</v>
      </c>
      <c r="AB89" s="17">
        <v>3948.19</v>
      </c>
      <c r="AC89" s="17">
        <v>27000</v>
      </c>
      <c r="AD89" s="17">
        <v>0</v>
      </c>
      <c r="AE89" s="17">
        <v>0</v>
      </c>
      <c r="AF89" s="17">
        <v>0</v>
      </c>
      <c r="AG89" s="17">
        <v>0</v>
      </c>
      <c r="AH89" s="17">
        <v>0</v>
      </c>
      <c r="AI89" s="17">
        <v>3948.19</v>
      </c>
      <c r="AJ89" s="17">
        <v>27000</v>
      </c>
      <c r="AK89" s="17">
        <v>0</v>
      </c>
      <c r="AL89" s="17">
        <v>0</v>
      </c>
      <c r="AM89" s="17">
        <v>0</v>
      </c>
      <c r="AN89" s="17">
        <v>0</v>
      </c>
      <c r="AO89" s="17">
        <v>3948.19</v>
      </c>
      <c r="AP89" s="17">
        <v>27000</v>
      </c>
      <c r="AQ89" s="17">
        <v>0</v>
      </c>
      <c r="AR89" s="17">
        <v>2005.75</v>
      </c>
      <c r="AS89" s="17">
        <v>1739.44</v>
      </c>
      <c r="AT89" s="17">
        <v>203</v>
      </c>
      <c r="AU89" s="17">
        <v>1</v>
      </c>
      <c r="AV89" s="17">
        <v>3948.19</v>
      </c>
      <c r="AW89" s="17">
        <v>122874</v>
      </c>
      <c r="AX89" s="17">
        <v>59274</v>
      </c>
      <c r="AY89" s="17">
        <v>0</v>
      </c>
      <c r="AZ89" s="17">
        <v>63600</v>
      </c>
      <c r="BA89" s="17">
        <v>0</v>
      </c>
      <c r="BB89" s="17">
        <v>0</v>
      </c>
      <c r="BC89" s="17">
        <v>1</v>
      </c>
      <c r="BD89" s="17">
        <v>195400</v>
      </c>
      <c r="BE89" s="17">
        <v>1</v>
      </c>
      <c r="BF89" s="17">
        <v>0</v>
      </c>
    </row>
    <row r="90" spans="1:58" x14ac:dyDescent="0.3">
      <c r="A90" s="19">
        <v>255111</v>
      </c>
      <c r="B90" s="20" t="s">
        <v>263</v>
      </c>
      <c r="C90" s="17">
        <v>69</v>
      </c>
      <c r="D90" s="37">
        <v>27051691.859999999</v>
      </c>
      <c r="E90" s="37">
        <v>27045545.739999998</v>
      </c>
      <c r="F90" s="17">
        <v>27045545.739999998</v>
      </c>
      <c r="G90" s="17">
        <v>0</v>
      </c>
      <c r="H90" s="17">
        <v>0</v>
      </c>
      <c r="I90" s="17">
        <v>0</v>
      </c>
      <c r="J90" s="17">
        <v>0</v>
      </c>
      <c r="K90" s="37">
        <v>27051691.859999999</v>
      </c>
      <c r="L90" s="17">
        <v>23786985.809999999</v>
      </c>
      <c r="M90" s="17">
        <v>3264706.05</v>
      </c>
      <c r="N90" s="17">
        <v>0</v>
      </c>
      <c r="O90" s="37">
        <v>27045545.739999998</v>
      </c>
      <c r="P90" s="17">
        <v>27045545.739999998</v>
      </c>
      <c r="Q90" s="17">
        <v>19162238.309999999</v>
      </c>
      <c r="R90" s="17">
        <v>0</v>
      </c>
      <c r="S90" s="17">
        <v>3422695.82</v>
      </c>
      <c r="T90" s="17">
        <v>1434816.61</v>
      </c>
      <c r="U90" s="17">
        <v>0</v>
      </c>
      <c r="V90" s="17">
        <v>3025795</v>
      </c>
      <c r="W90" s="17">
        <v>0</v>
      </c>
      <c r="X90" s="17">
        <v>0</v>
      </c>
      <c r="Y90" s="17">
        <v>0</v>
      </c>
      <c r="Z90" s="17">
        <v>0</v>
      </c>
      <c r="AA90" s="17">
        <v>23786985.809999999</v>
      </c>
      <c r="AB90" s="17">
        <v>0</v>
      </c>
      <c r="AC90" s="17">
        <v>0</v>
      </c>
      <c r="AD90" s="17">
        <v>0</v>
      </c>
      <c r="AE90" s="17">
        <v>0</v>
      </c>
      <c r="AF90" s="17">
        <v>0</v>
      </c>
      <c r="AG90" s="17">
        <v>0</v>
      </c>
      <c r="AH90" s="17">
        <v>0</v>
      </c>
      <c r="AI90" s="17">
        <v>0</v>
      </c>
      <c r="AJ90" s="17">
        <v>0</v>
      </c>
      <c r="AK90" s="17">
        <v>0</v>
      </c>
      <c r="AL90" s="17">
        <v>0</v>
      </c>
      <c r="AM90" s="17">
        <v>0</v>
      </c>
      <c r="AN90" s="17">
        <v>0</v>
      </c>
      <c r="AO90" s="17">
        <v>0</v>
      </c>
      <c r="AP90" s="17">
        <v>0</v>
      </c>
      <c r="AQ90" s="17">
        <v>0</v>
      </c>
      <c r="AR90" s="17">
        <v>0</v>
      </c>
      <c r="AS90" s="17">
        <v>0</v>
      </c>
      <c r="AT90" s="17">
        <v>0</v>
      </c>
      <c r="AU90" s="17">
        <v>0</v>
      </c>
      <c r="AV90" s="17">
        <v>0</v>
      </c>
      <c r="AW90" s="17">
        <v>708007.5</v>
      </c>
      <c r="AX90" s="17">
        <v>2407.5</v>
      </c>
      <c r="AY90" s="17">
        <v>0</v>
      </c>
      <c r="AZ90" s="17">
        <v>705600</v>
      </c>
      <c r="BA90" s="17">
        <v>708008</v>
      </c>
      <c r="BB90" s="17">
        <v>708007.5</v>
      </c>
      <c r="BC90" s="17">
        <v>0</v>
      </c>
      <c r="BD90" s="17">
        <v>0</v>
      </c>
      <c r="BE90" s="17">
        <v>0</v>
      </c>
      <c r="BF90" s="17">
        <v>0</v>
      </c>
    </row>
    <row r="91" spans="1:58" x14ac:dyDescent="0.3">
      <c r="A91" s="19">
        <v>255112</v>
      </c>
      <c r="B91" s="20" t="s">
        <v>264</v>
      </c>
      <c r="C91" s="17">
        <v>340</v>
      </c>
      <c r="D91" s="37">
        <v>144944505.72</v>
      </c>
      <c r="E91" s="37">
        <v>144752005.78999999</v>
      </c>
      <c r="F91" s="17">
        <v>144752005.78999999</v>
      </c>
      <c r="G91" s="17">
        <v>0</v>
      </c>
      <c r="H91" s="17">
        <v>0</v>
      </c>
      <c r="I91" s="17">
        <v>0</v>
      </c>
      <c r="J91" s="17">
        <v>0</v>
      </c>
      <c r="K91" s="37">
        <v>144885492.08000001</v>
      </c>
      <c r="L91" s="17">
        <v>128692070.5</v>
      </c>
      <c r="M91" s="17">
        <v>16193421.58</v>
      </c>
      <c r="N91" s="17">
        <v>0</v>
      </c>
      <c r="O91" s="37">
        <v>144944505.72</v>
      </c>
      <c r="P91" s="17">
        <v>144885492.08000001</v>
      </c>
      <c r="Q91" s="17">
        <v>106434002.18000001</v>
      </c>
      <c r="R91" s="17">
        <v>0</v>
      </c>
      <c r="S91" s="17">
        <v>13338308.800000001</v>
      </c>
      <c r="T91" s="17">
        <v>9161500.0999999996</v>
      </c>
      <c r="U91" s="17">
        <v>0</v>
      </c>
      <c r="V91" s="17">
        <v>15951681</v>
      </c>
      <c r="W91" s="17">
        <v>0</v>
      </c>
      <c r="X91" s="17">
        <v>0</v>
      </c>
      <c r="Y91" s="17">
        <v>0</v>
      </c>
      <c r="Z91" s="17">
        <v>0</v>
      </c>
      <c r="AA91" s="17">
        <v>128692070.5</v>
      </c>
      <c r="AB91" s="17">
        <v>5723.55</v>
      </c>
      <c r="AC91" s="17">
        <v>27000</v>
      </c>
      <c r="AD91" s="17">
        <v>0</v>
      </c>
      <c r="AE91" s="17">
        <v>0</v>
      </c>
      <c r="AF91" s="17">
        <v>0</v>
      </c>
      <c r="AG91" s="17">
        <v>0</v>
      </c>
      <c r="AH91" s="17">
        <v>0</v>
      </c>
      <c r="AI91" s="17">
        <v>5723.55</v>
      </c>
      <c r="AJ91" s="17">
        <v>27000</v>
      </c>
      <c r="AK91" s="17">
        <v>0</v>
      </c>
      <c r="AL91" s="17">
        <v>0</v>
      </c>
      <c r="AM91" s="17">
        <v>0</v>
      </c>
      <c r="AN91" s="17">
        <v>0</v>
      </c>
      <c r="AO91" s="17">
        <v>5723.55</v>
      </c>
      <c r="AP91" s="17">
        <v>27000</v>
      </c>
      <c r="AQ91" s="17">
        <v>0</v>
      </c>
      <c r="AR91" s="17">
        <v>3019.7</v>
      </c>
      <c r="AS91" s="17">
        <v>2288.85</v>
      </c>
      <c r="AT91" s="17">
        <v>415</v>
      </c>
      <c r="AU91" s="17">
        <v>1</v>
      </c>
      <c r="AV91" s="17">
        <v>5723.55</v>
      </c>
      <c r="AW91" s="17">
        <v>1855477.5</v>
      </c>
      <c r="AX91" s="17">
        <v>555270</v>
      </c>
      <c r="AY91" s="17">
        <v>0</v>
      </c>
      <c r="AZ91" s="17">
        <v>1300208</v>
      </c>
      <c r="BA91" s="17">
        <v>0</v>
      </c>
      <c r="BB91" s="17">
        <v>0</v>
      </c>
      <c r="BC91" s="17">
        <v>1</v>
      </c>
      <c r="BD91" s="17">
        <v>97692</v>
      </c>
      <c r="BE91" s="17">
        <v>1</v>
      </c>
      <c r="BF91" s="17">
        <v>0</v>
      </c>
    </row>
    <row r="92" spans="1:58" x14ac:dyDescent="0.3">
      <c r="A92" s="19">
        <v>255113</v>
      </c>
      <c r="B92" s="20" t="s">
        <v>265</v>
      </c>
      <c r="C92" s="17">
        <v>16</v>
      </c>
      <c r="D92" s="37">
        <v>10759739.33</v>
      </c>
      <c r="E92" s="37">
        <v>10531059.33</v>
      </c>
      <c r="F92" s="17">
        <v>10135899.33</v>
      </c>
      <c r="G92" s="17">
        <v>0</v>
      </c>
      <c r="H92" s="17">
        <v>395160</v>
      </c>
      <c r="I92" s="17">
        <v>0</v>
      </c>
      <c r="J92" s="17">
        <v>0</v>
      </c>
      <c r="K92" s="37">
        <v>10368492.050000001</v>
      </c>
      <c r="L92" s="17">
        <v>5785599.3300000001</v>
      </c>
      <c r="M92" s="17">
        <v>4578980</v>
      </c>
      <c r="N92" s="17">
        <v>3912.72</v>
      </c>
      <c r="O92" s="37">
        <v>10135899.33</v>
      </c>
      <c r="P92" s="17">
        <v>10135899.33</v>
      </c>
      <c r="Q92" s="17">
        <v>8245742.5300000003</v>
      </c>
      <c r="R92" s="17">
        <v>0</v>
      </c>
      <c r="S92" s="17">
        <v>671817.8</v>
      </c>
      <c r="T92" s="17">
        <v>453537</v>
      </c>
      <c r="U92" s="17">
        <v>0</v>
      </c>
      <c r="V92" s="17">
        <v>764802</v>
      </c>
      <c r="W92" s="17">
        <v>0</v>
      </c>
      <c r="X92" s="17">
        <v>0</v>
      </c>
      <c r="Y92" s="17">
        <v>0</v>
      </c>
      <c r="Z92" s="17">
        <v>0</v>
      </c>
      <c r="AA92" s="17">
        <v>5785599.3300000001</v>
      </c>
      <c r="AB92" s="17">
        <v>0</v>
      </c>
      <c r="AC92" s="17">
        <v>0</v>
      </c>
      <c r="AD92" s="17">
        <v>0</v>
      </c>
      <c r="AE92" s="17">
        <v>0</v>
      </c>
      <c r="AF92" s="17">
        <v>0</v>
      </c>
      <c r="AG92" s="17">
        <v>0</v>
      </c>
      <c r="AH92" s="17">
        <v>0</v>
      </c>
      <c r="AI92" s="17">
        <v>0</v>
      </c>
      <c r="AJ92" s="17">
        <v>0</v>
      </c>
      <c r="AK92" s="17">
        <v>0</v>
      </c>
      <c r="AL92" s="17">
        <v>0</v>
      </c>
      <c r="AM92" s="17">
        <v>0</v>
      </c>
      <c r="AN92" s="17">
        <v>0</v>
      </c>
      <c r="AO92" s="17">
        <v>0</v>
      </c>
      <c r="AP92" s="17">
        <v>0</v>
      </c>
      <c r="AQ92" s="17">
        <v>0</v>
      </c>
      <c r="AR92" s="17">
        <v>0</v>
      </c>
      <c r="AS92" s="17">
        <v>0</v>
      </c>
      <c r="AT92" s="17">
        <v>0</v>
      </c>
      <c r="AU92" s="17">
        <v>0</v>
      </c>
      <c r="AV92" s="17">
        <v>0</v>
      </c>
      <c r="AW92" s="17">
        <v>402837.52</v>
      </c>
      <c r="AX92" s="17">
        <v>0</v>
      </c>
      <c r="AY92" s="17">
        <v>0</v>
      </c>
      <c r="AZ92" s="17">
        <v>402838</v>
      </c>
      <c r="BA92" s="17">
        <v>0</v>
      </c>
      <c r="BB92" s="17">
        <v>0</v>
      </c>
      <c r="BC92" s="17">
        <v>0</v>
      </c>
      <c r="BD92" s="17">
        <v>0</v>
      </c>
      <c r="BE92" s="17">
        <v>0</v>
      </c>
      <c r="BF92" s="17">
        <v>0</v>
      </c>
    </row>
    <row r="93" spans="1:58" x14ac:dyDescent="0.3">
      <c r="A93" s="19">
        <v>255114</v>
      </c>
      <c r="B93" s="20" t="s">
        <v>266</v>
      </c>
      <c r="C93" s="17">
        <v>300</v>
      </c>
      <c r="D93" s="37">
        <v>141967763.47999999</v>
      </c>
      <c r="E93" s="37">
        <v>141845849.68000001</v>
      </c>
      <c r="F93" s="17">
        <v>140626649.68000001</v>
      </c>
      <c r="G93" s="17">
        <v>1219200</v>
      </c>
      <c r="H93" s="17">
        <v>0</v>
      </c>
      <c r="I93" s="17">
        <v>0</v>
      </c>
      <c r="J93" s="17">
        <v>0</v>
      </c>
      <c r="K93" s="37">
        <v>141680440.11000001</v>
      </c>
      <c r="L93" s="17">
        <v>126058973.52</v>
      </c>
      <c r="M93" s="17">
        <v>15621466.59</v>
      </c>
      <c r="N93" s="17">
        <v>0</v>
      </c>
      <c r="O93" s="37">
        <v>140748563.47999999</v>
      </c>
      <c r="P93" s="17">
        <v>140461226.31</v>
      </c>
      <c r="Q93" s="17">
        <v>94214365.700000003</v>
      </c>
      <c r="R93" s="17">
        <v>0</v>
      </c>
      <c r="S93" s="17">
        <v>21541703.239999998</v>
      </c>
      <c r="T93" s="17">
        <v>8364064.3700000001</v>
      </c>
      <c r="U93" s="17">
        <v>0</v>
      </c>
      <c r="V93" s="17">
        <v>16341093</v>
      </c>
      <c r="W93" s="17">
        <v>13.8</v>
      </c>
      <c r="X93" s="17">
        <v>0</v>
      </c>
      <c r="Y93" s="17">
        <v>13.8</v>
      </c>
      <c r="Z93" s="17">
        <v>13.81</v>
      </c>
      <c r="AA93" s="17">
        <v>126058973.52</v>
      </c>
      <c r="AB93" s="17">
        <v>17395.04</v>
      </c>
      <c r="AC93" s="17">
        <v>54000</v>
      </c>
      <c r="AD93" s="17">
        <v>0</v>
      </c>
      <c r="AE93" s="17">
        <v>0</v>
      </c>
      <c r="AF93" s="17">
        <v>0</v>
      </c>
      <c r="AG93" s="17">
        <v>0</v>
      </c>
      <c r="AH93" s="17">
        <v>0</v>
      </c>
      <c r="AI93" s="17">
        <v>17395.04</v>
      </c>
      <c r="AJ93" s="17">
        <v>54000</v>
      </c>
      <c r="AK93" s="17">
        <v>0</v>
      </c>
      <c r="AL93" s="17">
        <v>0</v>
      </c>
      <c r="AM93" s="17">
        <v>0</v>
      </c>
      <c r="AN93" s="17">
        <v>0</v>
      </c>
      <c r="AO93" s="17">
        <v>17395.04</v>
      </c>
      <c r="AP93" s="17">
        <v>54000</v>
      </c>
      <c r="AQ93" s="17">
        <v>0</v>
      </c>
      <c r="AR93" s="17">
        <v>5503.5</v>
      </c>
      <c r="AS93" s="17">
        <v>11275.04</v>
      </c>
      <c r="AT93" s="17">
        <v>616.5</v>
      </c>
      <c r="AU93" s="17">
        <v>2</v>
      </c>
      <c r="AV93" s="17">
        <v>8697.52</v>
      </c>
      <c r="AW93" s="17">
        <v>5850651</v>
      </c>
      <c r="AX93" s="17">
        <v>4154695</v>
      </c>
      <c r="AY93" s="17">
        <v>0</v>
      </c>
      <c r="AZ93" s="17">
        <v>1695956</v>
      </c>
      <c r="BA93" s="17">
        <v>4641051</v>
      </c>
      <c r="BB93" s="17">
        <v>3753851</v>
      </c>
      <c r="BC93" s="17">
        <v>2</v>
      </c>
      <c r="BD93" s="17">
        <v>427487.99</v>
      </c>
      <c r="BE93" s="17">
        <v>5</v>
      </c>
      <c r="BF93" s="17">
        <v>0</v>
      </c>
    </row>
    <row r="94" spans="1:58" x14ac:dyDescent="0.3">
      <c r="A94" s="19">
        <v>255115</v>
      </c>
      <c r="B94" s="20" t="s">
        <v>267</v>
      </c>
      <c r="C94" s="17">
        <v>346</v>
      </c>
      <c r="D94" s="37">
        <v>165518793.02000001</v>
      </c>
      <c r="E94" s="37">
        <v>165445793.02000001</v>
      </c>
      <c r="F94" s="17">
        <v>164010993.02000001</v>
      </c>
      <c r="G94" s="17">
        <v>1434800</v>
      </c>
      <c r="H94" s="17">
        <v>0</v>
      </c>
      <c r="I94" s="17">
        <v>0</v>
      </c>
      <c r="J94" s="17">
        <v>0</v>
      </c>
      <c r="K94" s="37">
        <v>165159115.00999999</v>
      </c>
      <c r="L94" s="17">
        <v>147788958.22999999</v>
      </c>
      <c r="M94" s="17">
        <v>17370156.780000001</v>
      </c>
      <c r="N94" s="17">
        <v>0</v>
      </c>
      <c r="O94" s="37">
        <v>164083993.02000001</v>
      </c>
      <c r="P94" s="17">
        <v>163724315.00999999</v>
      </c>
      <c r="Q94" s="17">
        <v>107369163.95</v>
      </c>
      <c r="R94" s="17">
        <v>400000</v>
      </c>
      <c r="S94" s="17">
        <v>25126632.16</v>
      </c>
      <c r="T94" s="17">
        <v>11759982.9</v>
      </c>
      <c r="U94" s="17">
        <v>0</v>
      </c>
      <c r="V94" s="17">
        <v>19068536</v>
      </c>
      <c r="W94" s="17">
        <v>0</v>
      </c>
      <c r="X94" s="17">
        <v>0</v>
      </c>
      <c r="Y94" s="17">
        <v>0</v>
      </c>
      <c r="Z94" s="17">
        <v>0</v>
      </c>
      <c r="AA94" s="17">
        <v>147788958.22999999</v>
      </c>
      <c r="AB94" s="17">
        <v>12433.58</v>
      </c>
      <c r="AC94" s="17">
        <v>54000</v>
      </c>
      <c r="AD94" s="17">
        <v>0</v>
      </c>
      <c r="AE94" s="17">
        <v>0</v>
      </c>
      <c r="AF94" s="17">
        <v>0</v>
      </c>
      <c r="AG94" s="17">
        <v>0</v>
      </c>
      <c r="AH94" s="17">
        <v>0</v>
      </c>
      <c r="AI94" s="17">
        <v>12433.58</v>
      </c>
      <c r="AJ94" s="17">
        <v>54000</v>
      </c>
      <c r="AK94" s="17">
        <v>0</v>
      </c>
      <c r="AL94" s="17">
        <v>0</v>
      </c>
      <c r="AM94" s="17">
        <v>0</v>
      </c>
      <c r="AN94" s="17">
        <v>0</v>
      </c>
      <c r="AO94" s="17">
        <v>12433.58</v>
      </c>
      <c r="AP94" s="17">
        <v>54000</v>
      </c>
      <c r="AQ94" s="17">
        <v>0</v>
      </c>
      <c r="AR94" s="17">
        <v>3080</v>
      </c>
      <c r="AS94" s="17">
        <v>7720.18</v>
      </c>
      <c r="AT94" s="17">
        <v>1633.4</v>
      </c>
      <c r="AU94" s="17">
        <v>2</v>
      </c>
      <c r="AV94" s="17">
        <v>6216.79</v>
      </c>
      <c r="AW94" s="17">
        <v>8339397.4500000002</v>
      </c>
      <c r="AX94" s="17">
        <v>5372692</v>
      </c>
      <c r="AY94" s="17">
        <v>0</v>
      </c>
      <c r="AZ94" s="17">
        <v>2966705</v>
      </c>
      <c r="BA94" s="17">
        <v>0</v>
      </c>
      <c r="BB94" s="17">
        <v>0</v>
      </c>
      <c r="BC94" s="17">
        <v>2</v>
      </c>
      <c r="BD94" s="17">
        <v>466224.78</v>
      </c>
      <c r="BE94" s="17">
        <v>0</v>
      </c>
      <c r="BF94" s="17">
        <v>0</v>
      </c>
    </row>
    <row r="95" spans="1:58" x14ac:dyDescent="0.3">
      <c r="A95" s="19">
        <v>255116</v>
      </c>
      <c r="B95" s="20" t="s">
        <v>268</v>
      </c>
      <c r="C95" s="17">
        <v>124</v>
      </c>
      <c r="D95" s="37">
        <v>52822276.259999998</v>
      </c>
      <c r="E95" s="37">
        <v>52487294.579999998</v>
      </c>
      <c r="F95" s="17">
        <v>52306344.579999998</v>
      </c>
      <c r="G95" s="17">
        <v>180950</v>
      </c>
      <c r="H95" s="17">
        <v>0</v>
      </c>
      <c r="I95" s="17">
        <v>0</v>
      </c>
      <c r="J95" s="17">
        <v>0</v>
      </c>
      <c r="K95" s="37">
        <v>52778566.740000002</v>
      </c>
      <c r="L95" s="17">
        <v>49850404.920000002</v>
      </c>
      <c r="M95" s="17">
        <v>2928161.82</v>
      </c>
      <c r="N95" s="17">
        <v>0</v>
      </c>
      <c r="O95" s="37">
        <v>52329462.68</v>
      </c>
      <c r="P95" s="17">
        <v>52285753.159999996</v>
      </c>
      <c r="Q95" s="17">
        <v>32860576.579999998</v>
      </c>
      <c r="R95" s="17">
        <v>200000</v>
      </c>
      <c r="S95" s="17">
        <v>9067204.1999999993</v>
      </c>
      <c r="T95" s="17">
        <v>3783227.38</v>
      </c>
      <c r="U95" s="17">
        <v>0</v>
      </c>
      <c r="V95" s="17">
        <v>6374745</v>
      </c>
      <c r="W95" s="17">
        <v>0</v>
      </c>
      <c r="X95" s="17">
        <v>0</v>
      </c>
      <c r="Y95" s="17">
        <v>0</v>
      </c>
      <c r="Z95" s="17">
        <v>0</v>
      </c>
      <c r="AA95" s="17">
        <v>49850404.920000002</v>
      </c>
      <c r="AB95" s="17">
        <v>7872.39</v>
      </c>
      <c r="AC95" s="17">
        <v>27000</v>
      </c>
      <c r="AD95" s="17">
        <v>0</v>
      </c>
      <c r="AE95" s="17">
        <v>0</v>
      </c>
      <c r="AF95" s="17">
        <v>0</v>
      </c>
      <c r="AG95" s="17">
        <v>0</v>
      </c>
      <c r="AH95" s="17">
        <v>0</v>
      </c>
      <c r="AI95" s="17">
        <v>7872.39</v>
      </c>
      <c r="AJ95" s="17">
        <v>27000</v>
      </c>
      <c r="AK95" s="17">
        <v>0</v>
      </c>
      <c r="AL95" s="17">
        <v>0</v>
      </c>
      <c r="AM95" s="17">
        <v>0</v>
      </c>
      <c r="AN95" s="17">
        <v>0</v>
      </c>
      <c r="AO95" s="17">
        <v>7872.39</v>
      </c>
      <c r="AP95" s="17">
        <v>27000</v>
      </c>
      <c r="AQ95" s="17">
        <v>3000</v>
      </c>
      <c r="AR95" s="17">
        <v>1073</v>
      </c>
      <c r="AS95" s="17">
        <v>3682.39</v>
      </c>
      <c r="AT95" s="17">
        <v>117</v>
      </c>
      <c r="AU95" s="17">
        <v>1</v>
      </c>
      <c r="AV95" s="17">
        <v>7872.39</v>
      </c>
      <c r="AW95" s="17">
        <v>810624.23</v>
      </c>
      <c r="AX95" s="17">
        <v>36650</v>
      </c>
      <c r="AY95" s="17">
        <v>0</v>
      </c>
      <c r="AZ95" s="17">
        <v>773974</v>
      </c>
      <c r="BA95" s="17">
        <v>810624</v>
      </c>
      <c r="BB95" s="17">
        <v>0</v>
      </c>
      <c r="BC95" s="17">
        <v>1</v>
      </c>
      <c r="BD95" s="17">
        <v>195400</v>
      </c>
      <c r="BE95" s="17">
        <v>0</v>
      </c>
      <c r="BF95" s="17">
        <v>0</v>
      </c>
    </row>
    <row r="96" spans="1:58" x14ac:dyDescent="0.3">
      <c r="A96" s="19">
        <v>255117</v>
      </c>
      <c r="B96" s="20" t="s">
        <v>269</v>
      </c>
      <c r="C96" s="17">
        <v>125</v>
      </c>
      <c r="D96" s="37">
        <v>52063659.979999997</v>
      </c>
      <c r="E96" s="37">
        <v>52063659.979999997</v>
      </c>
      <c r="F96" s="17">
        <v>52063659.979999997</v>
      </c>
      <c r="G96" s="17">
        <v>0</v>
      </c>
      <c r="H96" s="17">
        <v>0</v>
      </c>
      <c r="I96" s="17">
        <v>0</v>
      </c>
      <c r="J96" s="17">
        <v>0</v>
      </c>
      <c r="K96" s="37">
        <v>52063659.979999997</v>
      </c>
      <c r="L96" s="17">
        <v>50592789.039999999</v>
      </c>
      <c r="M96" s="17">
        <v>1470870.94</v>
      </c>
      <c r="N96" s="17">
        <v>0</v>
      </c>
      <c r="O96" s="37">
        <v>52063659.979999997</v>
      </c>
      <c r="P96" s="17">
        <v>52063659.979999997</v>
      </c>
      <c r="Q96" s="17">
        <v>36132191.810000002</v>
      </c>
      <c r="R96" s="17">
        <v>0</v>
      </c>
      <c r="S96" s="17">
        <v>6928528.1699999999</v>
      </c>
      <c r="T96" s="17">
        <v>2820000</v>
      </c>
      <c r="U96" s="17">
        <v>0</v>
      </c>
      <c r="V96" s="17">
        <v>6182940</v>
      </c>
      <c r="W96" s="17">
        <v>0</v>
      </c>
      <c r="X96" s="17">
        <v>0</v>
      </c>
      <c r="Y96" s="17">
        <v>0</v>
      </c>
      <c r="Z96" s="17">
        <v>0</v>
      </c>
      <c r="AA96" s="17">
        <v>50592789.039999999</v>
      </c>
      <c r="AB96" s="17">
        <v>12646.33</v>
      </c>
      <c r="AC96" s="17">
        <v>27000</v>
      </c>
      <c r="AD96" s="17">
        <v>0</v>
      </c>
      <c r="AE96" s="17">
        <v>0</v>
      </c>
      <c r="AF96" s="17">
        <v>0</v>
      </c>
      <c r="AG96" s="17">
        <v>0</v>
      </c>
      <c r="AH96" s="17">
        <v>0</v>
      </c>
      <c r="AI96" s="17">
        <v>12646.33</v>
      </c>
      <c r="AJ96" s="17">
        <v>27000</v>
      </c>
      <c r="AK96" s="17">
        <v>0</v>
      </c>
      <c r="AL96" s="17">
        <v>0</v>
      </c>
      <c r="AM96" s="17">
        <v>0</v>
      </c>
      <c r="AN96" s="17">
        <v>0</v>
      </c>
      <c r="AO96" s="17">
        <v>12646.33</v>
      </c>
      <c r="AP96" s="17">
        <v>27000</v>
      </c>
      <c r="AQ96" s="17">
        <v>10000</v>
      </c>
      <c r="AR96" s="17">
        <v>1008.3</v>
      </c>
      <c r="AS96" s="17">
        <v>1638.03</v>
      </c>
      <c r="AT96" s="17">
        <v>0</v>
      </c>
      <c r="AU96" s="17">
        <v>1</v>
      </c>
      <c r="AV96" s="17">
        <v>12646.33</v>
      </c>
      <c r="AW96" s="17">
        <v>345600</v>
      </c>
      <c r="AX96" s="17">
        <v>0</v>
      </c>
      <c r="AY96" s="17">
        <v>0</v>
      </c>
      <c r="AZ96" s="17">
        <v>345600</v>
      </c>
      <c r="BA96" s="17">
        <v>0</v>
      </c>
      <c r="BB96" s="17">
        <v>0</v>
      </c>
      <c r="BC96" s="17">
        <v>1</v>
      </c>
      <c r="BD96" s="17">
        <v>156230</v>
      </c>
      <c r="BE96" s="17">
        <v>0</v>
      </c>
      <c r="BF96" s="17">
        <v>0</v>
      </c>
    </row>
    <row r="97" spans="1:58" x14ac:dyDescent="0.3">
      <c r="A97" s="19">
        <v>255119</v>
      </c>
      <c r="B97" s="20" t="s">
        <v>270</v>
      </c>
      <c r="C97" s="17">
        <v>269</v>
      </c>
      <c r="D97" s="37">
        <v>117629605.69</v>
      </c>
      <c r="E97" s="37">
        <v>117194511.92</v>
      </c>
      <c r="F97" s="17">
        <v>116167511.92</v>
      </c>
      <c r="G97" s="17">
        <v>1027000</v>
      </c>
      <c r="H97" s="17">
        <v>0</v>
      </c>
      <c r="I97" s="17">
        <v>0</v>
      </c>
      <c r="J97" s="17">
        <v>0</v>
      </c>
      <c r="K97" s="37">
        <v>117398231.04000001</v>
      </c>
      <c r="L97" s="17">
        <v>110369709.39</v>
      </c>
      <c r="M97" s="17">
        <v>7028521.6500000004</v>
      </c>
      <c r="N97" s="17">
        <v>0</v>
      </c>
      <c r="O97" s="37">
        <v>116559611.92</v>
      </c>
      <c r="P97" s="17">
        <v>116328237.27</v>
      </c>
      <c r="Q97" s="17">
        <v>74831261.540000007</v>
      </c>
      <c r="R97" s="17">
        <v>0</v>
      </c>
      <c r="S97" s="17">
        <v>18148669.780000001</v>
      </c>
      <c r="T97" s="17">
        <v>8681344.9499999993</v>
      </c>
      <c r="U97" s="17">
        <v>0</v>
      </c>
      <c r="V97" s="17">
        <v>14666961</v>
      </c>
      <c r="W97" s="17">
        <v>0</v>
      </c>
      <c r="X97" s="17">
        <v>0</v>
      </c>
      <c r="Y97" s="17">
        <v>0</v>
      </c>
      <c r="Z97" s="17">
        <v>0</v>
      </c>
      <c r="AA97" s="17">
        <v>110369709.39</v>
      </c>
      <c r="AB97" s="17">
        <v>10863.65</v>
      </c>
      <c r="AC97" s="17">
        <v>27000</v>
      </c>
      <c r="AD97" s="17">
        <v>0</v>
      </c>
      <c r="AE97" s="17">
        <v>0</v>
      </c>
      <c r="AF97" s="17">
        <v>0</v>
      </c>
      <c r="AG97" s="17">
        <v>0</v>
      </c>
      <c r="AH97" s="17">
        <v>0</v>
      </c>
      <c r="AI97" s="17">
        <v>10863.65</v>
      </c>
      <c r="AJ97" s="17">
        <v>27000</v>
      </c>
      <c r="AK97" s="17">
        <v>0</v>
      </c>
      <c r="AL97" s="17">
        <v>0</v>
      </c>
      <c r="AM97" s="17">
        <v>0</v>
      </c>
      <c r="AN97" s="17">
        <v>0</v>
      </c>
      <c r="AO97" s="17">
        <v>10863.65</v>
      </c>
      <c r="AP97" s="17">
        <v>27000</v>
      </c>
      <c r="AQ97" s="17">
        <v>0</v>
      </c>
      <c r="AR97" s="17">
        <v>6940.78</v>
      </c>
      <c r="AS97" s="17">
        <v>3522.87</v>
      </c>
      <c r="AT97" s="17">
        <v>400</v>
      </c>
      <c r="AU97" s="17">
        <v>1</v>
      </c>
      <c r="AV97" s="17">
        <v>10863.65</v>
      </c>
      <c r="AW97" s="17">
        <v>884533.3</v>
      </c>
      <c r="AX97" s="17">
        <v>0</v>
      </c>
      <c r="AY97" s="17">
        <v>0</v>
      </c>
      <c r="AZ97" s="17">
        <v>884533</v>
      </c>
      <c r="BA97" s="17">
        <v>0</v>
      </c>
      <c r="BB97" s="17">
        <v>0</v>
      </c>
      <c r="BC97" s="17">
        <v>1</v>
      </c>
      <c r="BD97" s="17">
        <v>112880</v>
      </c>
      <c r="BE97" s="17">
        <v>0</v>
      </c>
      <c r="BF97" s="17">
        <v>0</v>
      </c>
    </row>
    <row r="98" spans="1:58" x14ac:dyDescent="0.3">
      <c r="A98" s="19">
        <v>255122</v>
      </c>
      <c r="B98" s="20" t="s">
        <v>271</v>
      </c>
      <c r="C98" s="17">
        <v>74</v>
      </c>
      <c r="D98" s="37">
        <v>40212584.020000003</v>
      </c>
      <c r="E98" s="37">
        <v>40212584.020000003</v>
      </c>
      <c r="F98" s="17">
        <v>40212584.020000003</v>
      </c>
      <c r="G98" s="17">
        <v>0</v>
      </c>
      <c r="H98" s="17">
        <v>0</v>
      </c>
      <c r="I98" s="17">
        <v>0</v>
      </c>
      <c r="J98" s="17">
        <v>0</v>
      </c>
      <c r="K98" s="37">
        <v>40201801.270000003</v>
      </c>
      <c r="L98" s="17">
        <v>38551780.420000002</v>
      </c>
      <c r="M98" s="17">
        <v>1650020.85</v>
      </c>
      <c r="N98" s="17">
        <v>0</v>
      </c>
      <c r="O98" s="37">
        <v>40212584.020000003</v>
      </c>
      <c r="P98" s="17">
        <v>40201801.270000003</v>
      </c>
      <c r="Q98" s="17">
        <v>24357288</v>
      </c>
      <c r="R98" s="17">
        <v>0</v>
      </c>
      <c r="S98" s="17">
        <v>9097207.9600000009</v>
      </c>
      <c r="T98" s="17">
        <v>2420989.23</v>
      </c>
      <c r="U98" s="17">
        <v>0</v>
      </c>
      <c r="V98" s="17">
        <v>4326316.08</v>
      </c>
      <c r="W98" s="17">
        <v>0</v>
      </c>
      <c r="X98" s="17">
        <v>0</v>
      </c>
      <c r="Y98" s="17">
        <v>0</v>
      </c>
      <c r="Z98" s="17">
        <v>0</v>
      </c>
      <c r="AA98" s="17">
        <v>38551780.420000002</v>
      </c>
      <c r="AB98" s="17">
        <v>27000</v>
      </c>
      <c r="AC98" s="17">
        <v>27000</v>
      </c>
      <c r="AD98" s="17">
        <v>0</v>
      </c>
      <c r="AE98" s="17">
        <v>0</v>
      </c>
      <c r="AF98" s="17">
        <v>0</v>
      </c>
      <c r="AG98" s="17">
        <v>0</v>
      </c>
      <c r="AH98" s="17">
        <v>0</v>
      </c>
      <c r="AI98" s="17">
        <v>27000</v>
      </c>
      <c r="AJ98" s="17">
        <v>27000</v>
      </c>
      <c r="AK98" s="17">
        <v>0</v>
      </c>
      <c r="AL98" s="17">
        <v>0</v>
      </c>
      <c r="AM98" s="17">
        <v>0</v>
      </c>
      <c r="AN98" s="17">
        <v>0</v>
      </c>
      <c r="AO98" s="17">
        <v>27000</v>
      </c>
      <c r="AP98" s="17">
        <v>27000</v>
      </c>
      <c r="AQ98" s="17">
        <v>14779.65</v>
      </c>
      <c r="AR98" s="17">
        <v>1752</v>
      </c>
      <c r="AS98" s="17">
        <v>4797.6000000000004</v>
      </c>
      <c r="AT98" s="17">
        <v>5670.75</v>
      </c>
      <c r="AU98" s="17">
        <v>1</v>
      </c>
      <c r="AV98" s="17">
        <v>27000</v>
      </c>
      <c r="AW98" s="17">
        <v>345600</v>
      </c>
      <c r="AX98" s="17">
        <v>0</v>
      </c>
      <c r="AY98" s="17">
        <v>0</v>
      </c>
      <c r="AZ98" s="17">
        <v>345600</v>
      </c>
      <c r="BA98" s="17">
        <v>0</v>
      </c>
      <c r="BB98" s="17">
        <v>0</v>
      </c>
      <c r="BC98" s="17">
        <v>1</v>
      </c>
      <c r="BD98" s="17">
        <v>257905</v>
      </c>
      <c r="BE98" s="17">
        <v>5</v>
      </c>
      <c r="BF98" s="17">
        <v>0</v>
      </c>
    </row>
    <row r="99" spans="1:58" x14ac:dyDescent="0.3">
      <c r="A99" s="19">
        <v>255124</v>
      </c>
      <c r="B99" s="20" t="s">
        <v>272</v>
      </c>
      <c r="C99" s="17">
        <v>39</v>
      </c>
      <c r="D99" s="37">
        <v>24722979.73</v>
      </c>
      <c r="E99" s="37">
        <v>24722979.73</v>
      </c>
      <c r="F99" s="17">
        <v>24722979.73</v>
      </c>
      <c r="G99" s="17">
        <v>0</v>
      </c>
      <c r="H99" s="17">
        <v>0</v>
      </c>
      <c r="I99" s="17">
        <v>0</v>
      </c>
      <c r="J99" s="17">
        <v>0</v>
      </c>
      <c r="K99" s="37">
        <v>24722979.73</v>
      </c>
      <c r="L99" s="17">
        <v>23047819.73</v>
      </c>
      <c r="M99" s="17">
        <v>1675160</v>
      </c>
      <c r="N99" s="17">
        <v>0</v>
      </c>
      <c r="O99" s="37">
        <v>24722979.73</v>
      </c>
      <c r="P99" s="17">
        <v>24722979.73</v>
      </c>
      <c r="Q99" s="17">
        <v>16777554.949999999</v>
      </c>
      <c r="R99" s="17">
        <v>0</v>
      </c>
      <c r="S99" s="17">
        <v>4559213.62</v>
      </c>
      <c r="T99" s="17">
        <v>1229690.96</v>
      </c>
      <c r="U99" s="17">
        <v>0</v>
      </c>
      <c r="V99" s="17">
        <v>2156520.2000000002</v>
      </c>
      <c r="W99" s="17">
        <v>0</v>
      </c>
      <c r="X99" s="17">
        <v>0</v>
      </c>
      <c r="Y99" s="17">
        <v>0</v>
      </c>
      <c r="Z99" s="17">
        <v>0</v>
      </c>
      <c r="AA99" s="17">
        <v>23047819.73</v>
      </c>
      <c r="AB99" s="17">
        <v>12348.39</v>
      </c>
      <c r="AC99" s="17">
        <v>27000</v>
      </c>
      <c r="AD99" s="17">
        <v>0</v>
      </c>
      <c r="AE99" s="17">
        <v>0</v>
      </c>
      <c r="AF99" s="17">
        <v>0</v>
      </c>
      <c r="AG99" s="17">
        <v>0</v>
      </c>
      <c r="AH99" s="17">
        <v>0</v>
      </c>
      <c r="AI99" s="17">
        <v>12348.39</v>
      </c>
      <c r="AJ99" s="17">
        <v>27000</v>
      </c>
      <c r="AK99" s="17">
        <v>0</v>
      </c>
      <c r="AL99" s="17">
        <v>0</v>
      </c>
      <c r="AM99" s="17">
        <v>0</v>
      </c>
      <c r="AN99" s="17">
        <v>0</v>
      </c>
      <c r="AO99" s="17">
        <v>12348.39</v>
      </c>
      <c r="AP99" s="17">
        <v>27000</v>
      </c>
      <c r="AQ99" s="17">
        <v>10000</v>
      </c>
      <c r="AR99" s="17">
        <v>710.36</v>
      </c>
      <c r="AS99" s="17">
        <v>1638.03</v>
      </c>
      <c r="AT99" s="17">
        <v>0</v>
      </c>
      <c r="AU99" s="17">
        <v>1</v>
      </c>
      <c r="AV99" s="17">
        <v>12348.39</v>
      </c>
      <c r="AW99" s="17">
        <v>1152000</v>
      </c>
      <c r="AX99" s="17">
        <v>0</v>
      </c>
      <c r="AY99" s="17">
        <v>0</v>
      </c>
      <c r="AZ99" s="17">
        <v>1152000</v>
      </c>
      <c r="BA99" s="17">
        <v>0</v>
      </c>
      <c r="BB99" s="17">
        <v>0</v>
      </c>
      <c r="BC99" s="17">
        <v>1</v>
      </c>
      <c r="BD99" s="17">
        <v>156230</v>
      </c>
      <c r="BE99" s="17">
        <v>0</v>
      </c>
      <c r="BF99" s="17">
        <v>0</v>
      </c>
    </row>
    <row r="100" spans="1:58" x14ac:dyDescent="0.3">
      <c r="A100" s="19">
        <v>255126</v>
      </c>
      <c r="B100" s="20" t="s">
        <v>273</v>
      </c>
      <c r="C100" s="17">
        <v>238</v>
      </c>
      <c r="D100" s="37">
        <v>105640719.06</v>
      </c>
      <c r="E100" s="37">
        <v>105530118.37</v>
      </c>
      <c r="F100" s="17">
        <v>104290548.37</v>
      </c>
      <c r="G100" s="17">
        <v>1239570</v>
      </c>
      <c r="H100" s="17">
        <v>0</v>
      </c>
      <c r="I100" s="17">
        <v>0</v>
      </c>
      <c r="J100" s="17">
        <v>0</v>
      </c>
      <c r="K100" s="37">
        <v>105229703.76000001</v>
      </c>
      <c r="L100" s="17">
        <v>95374463.540000007</v>
      </c>
      <c r="M100" s="17">
        <v>9855240.2200000007</v>
      </c>
      <c r="N100" s="17">
        <v>0</v>
      </c>
      <c r="O100" s="37">
        <v>104401149.06</v>
      </c>
      <c r="P100" s="17">
        <v>103990133.76000001</v>
      </c>
      <c r="Q100" s="17">
        <v>71964003.310000002</v>
      </c>
      <c r="R100" s="17">
        <v>0</v>
      </c>
      <c r="S100" s="17">
        <v>14346772.199999999</v>
      </c>
      <c r="T100" s="17">
        <v>5432718.25</v>
      </c>
      <c r="U100" s="17">
        <v>0</v>
      </c>
      <c r="V100" s="17">
        <v>12246640</v>
      </c>
      <c r="W100" s="17">
        <v>0</v>
      </c>
      <c r="X100" s="17">
        <v>0</v>
      </c>
      <c r="Y100" s="17">
        <v>0</v>
      </c>
      <c r="Z100" s="17">
        <v>0</v>
      </c>
      <c r="AA100" s="17">
        <v>95374463.540000007</v>
      </c>
      <c r="AB100" s="17">
        <v>7404.28</v>
      </c>
      <c r="AC100" s="17">
        <v>27000</v>
      </c>
      <c r="AD100" s="17">
        <v>0</v>
      </c>
      <c r="AE100" s="17">
        <v>0</v>
      </c>
      <c r="AF100" s="17">
        <v>0</v>
      </c>
      <c r="AG100" s="17">
        <v>0</v>
      </c>
      <c r="AH100" s="17">
        <v>0</v>
      </c>
      <c r="AI100" s="17">
        <v>7404.28</v>
      </c>
      <c r="AJ100" s="17">
        <v>27000</v>
      </c>
      <c r="AK100" s="17">
        <v>0</v>
      </c>
      <c r="AL100" s="17">
        <v>0</v>
      </c>
      <c r="AM100" s="17">
        <v>0</v>
      </c>
      <c r="AN100" s="17">
        <v>0</v>
      </c>
      <c r="AO100" s="17">
        <v>7404.28</v>
      </c>
      <c r="AP100" s="17">
        <v>27000</v>
      </c>
      <c r="AQ100" s="17">
        <v>0</v>
      </c>
      <c r="AR100" s="17">
        <v>1070.93</v>
      </c>
      <c r="AS100" s="17">
        <v>6333.35</v>
      </c>
      <c r="AT100" s="17">
        <v>0</v>
      </c>
      <c r="AU100" s="17">
        <v>1</v>
      </c>
      <c r="AV100" s="17">
        <v>7404.28</v>
      </c>
      <c r="AW100" s="17">
        <v>4713408.96</v>
      </c>
      <c r="AX100" s="17">
        <v>2363443.5099999998</v>
      </c>
      <c r="AY100" s="17">
        <v>0</v>
      </c>
      <c r="AZ100" s="17">
        <v>2349965</v>
      </c>
      <c r="BA100" s="17">
        <v>3770727</v>
      </c>
      <c r="BB100" s="17">
        <v>3016581.73</v>
      </c>
      <c r="BC100" s="17">
        <v>1</v>
      </c>
      <c r="BD100" s="17">
        <v>169582.99</v>
      </c>
      <c r="BE100" s="17">
        <v>0</v>
      </c>
      <c r="BF100" s="17">
        <v>0</v>
      </c>
    </row>
    <row r="101" spans="1:58" x14ac:dyDescent="0.3">
      <c r="A101" s="19">
        <v>255127</v>
      </c>
      <c r="B101" s="20" t="s">
        <v>274</v>
      </c>
      <c r="C101" s="17">
        <v>135</v>
      </c>
      <c r="D101" s="37">
        <v>58349649.880000003</v>
      </c>
      <c r="E101" s="37">
        <v>58342550.210000001</v>
      </c>
      <c r="F101" s="17">
        <v>58166150.210000001</v>
      </c>
      <c r="G101" s="17">
        <v>176400</v>
      </c>
      <c r="H101" s="17">
        <v>0</v>
      </c>
      <c r="I101" s="17">
        <v>0</v>
      </c>
      <c r="J101" s="17">
        <v>0</v>
      </c>
      <c r="K101" s="37">
        <v>58347655.799999997</v>
      </c>
      <c r="L101" s="17">
        <v>55443101.549999997</v>
      </c>
      <c r="M101" s="17">
        <v>2904554.25</v>
      </c>
      <c r="N101" s="17">
        <v>0</v>
      </c>
      <c r="O101" s="37">
        <v>58173249.880000003</v>
      </c>
      <c r="P101" s="17">
        <v>58171255.799999997</v>
      </c>
      <c r="Q101" s="17">
        <v>37568414.939999998</v>
      </c>
      <c r="R101" s="17">
        <v>0</v>
      </c>
      <c r="S101" s="17">
        <v>9342071.3599999994</v>
      </c>
      <c r="T101" s="17">
        <v>3983300.82</v>
      </c>
      <c r="U101" s="17">
        <v>0</v>
      </c>
      <c r="V101" s="17">
        <v>7277468.6799999997</v>
      </c>
      <c r="W101" s="17">
        <v>0</v>
      </c>
      <c r="X101" s="17">
        <v>0</v>
      </c>
      <c r="Y101" s="17">
        <v>0</v>
      </c>
      <c r="Z101" s="17">
        <v>0</v>
      </c>
      <c r="AA101" s="17">
        <v>55443101.549999997</v>
      </c>
      <c r="AB101" s="17">
        <v>5959.88</v>
      </c>
      <c r="AC101" s="17">
        <v>27000</v>
      </c>
      <c r="AD101" s="17">
        <v>0</v>
      </c>
      <c r="AE101" s="17">
        <v>0</v>
      </c>
      <c r="AF101" s="17">
        <v>0</v>
      </c>
      <c r="AG101" s="17">
        <v>0</v>
      </c>
      <c r="AH101" s="17">
        <v>0</v>
      </c>
      <c r="AI101" s="17">
        <v>5959.88</v>
      </c>
      <c r="AJ101" s="17">
        <v>27000</v>
      </c>
      <c r="AK101" s="17">
        <v>0</v>
      </c>
      <c r="AL101" s="17">
        <v>0</v>
      </c>
      <c r="AM101" s="17">
        <v>0</v>
      </c>
      <c r="AN101" s="17">
        <v>0</v>
      </c>
      <c r="AO101" s="17">
        <v>5959.88</v>
      </c>
      <c r="AP101" s="17">
        <v>27000</v>
      </c>
      <c r="AQ101" s="17">
        <v>0</v>
      </c>
      <c r="AR101" s="17">
        <v>1139.6199999999999</v>
      </c>
      <c r="AS101" s="17">
        <v>4593.26</v>
      </c>
      <c r="AT101" s="17">
        <v>227</v>
      </c>
      <c r="AU101" s="17">
        <v>1</v>
      </c>
      <c r="AV101" s="17">
        <v>5959.88</v>
      </c>
      <c r="AW101" s="17">
        <v>477007.28</v>
      </c>
      <c r="AX101" s="17">
        <v>77750</v>
      </c>
      <c r="AY101" s="17">
        <v>0</v>
      </c>
      <c r="AZ101" s="17">
        <v>399257</v>
      </c>
      <c r="BA101" s="17">
        <v>477007</v>
      </c>
      <c r="BB101" s="17">
        <v>477007.28</v>
      </c>
      <c r="BC101" s="17">
        <v>1</v>
      </c>
      <c r="BD101" s="17">
        <v>257905</v>
      </c>
      <c r="BE101" s="17">
        <v>0</v>
      </c>
      <c r="BF101" s="17">
        <v>0</v>
      </c>
    </row>
    <row r="102" spans="1:58" x14ac:dyDescent="0.3">
      <c r="A102" s="19">
        <v>255129</v>
      </c>
      <c r="B102" s="20" t="s">
        <v>275</v>
      </c>
      <c r="C102" s="17">
        <v>571</v>
      </c>
      <c r="D102" s="37">
        <v>278488296.42000002</v>
      </c>
      <c r="E102" s="37">
        <v>276975892.20999998</v>
      </c>
      <c r="F102" s="17">
        <v>274442192.20999998</v>
      </c>
      <c r="G102" s="17">
        <v>1101700</v>
      </c>
      <c r="H102" s="17">
        <v>1432000</v>
      </c>
      <c r="I102" s="17">
        <v>0</v>
      </c>
      <c r="J102" s="17">
        <v>0</v>
      </c>
      <c r="K102" s="37">
        <v>277974823.58999997</v>
      </c>
      <c r="L102" s="17">
        <v>245855048.87</v>
      </c>
      <c r="M102" s="17">
        <v>30853535.100000001</v>
      </c>
      <c r="N102" s="17">
        <v>1266239.6200000001</v>
      </c>
      <c r="O102" s="37">
        <v>274694349.51999998</v>
      </c>
      <c r="P102" s="17">
        <v>274346637.06999999</v>
      </c>
      <c r="Q102" s="17">
        <v>182823635.53999999</v>
      </c>
      <c r="R102" s="17">
        <v>0</v>
      </c>
      <c r="S102" s="17">
        <v>41153091.700000003</v>
      </c>
      <c r="T102" s="17">
        <v>19013105.239999998</v>
      </c>
      <c r="U102" s="17">
        <v>0</v>
      </c>
      <c r="V102" s="17">
        <v>31356804.59</v>
      </c>
      <c r="W102" s="17">
        <v>0</v>
      </c>
      <c r="X102" s="17">
        <v>0</v>
      </c>
      <c r="Y102" s="17">
        <v>0</v>
      </c>
      <c r="Z102" s="17">
        <v>0</v>
      </c>
      <c r="AA102" s="17">
        <v>245855048.87</v>
      </c>
      <c r="AB102" s="17">
        <v>16139.69</v>
      </c>
      <c r="AC102" s="17">
        <v>81000</v>
      </c>
      <c r="AD102" s="17">
        <v>0</v>
      </c>
      <c r="AE102" s="17">
        <v>0</v>
      </c>
      <c r="AF102" s="17">
        <v>0</v>
      </c>
      <c r="AG102" s="17">
        <v>0</v>
      </c>
      <c r="AH102" s="17">
        <v>0</v>
      </c>
      <c r="AI102" s="17">
        <v>16139.69</v>
      </c>
      <c r="AJ102" s="17">
        <v>81000</v>
      </c>
      <c r="AK102" s="17">
        <v>0</v>
      </c>
      <c r="AL102" s="17">
        <v>0</v>
      </c>
      <c r="AM102" s="17">
        <v>0</v>
      </c>
      <c r="AN102" s="17">
        <v>0</v>
      </c>
      <c r="AO102" s="17">
        <v>16139.69</v>
      </c>
      <c r="AP102" s="17">
        <v>81000</v>
      </c>
      <c r="AQ102" s="17">
        <v>0</v>
      </c>
      <c r="AR102" s="17">
        <v>3160.42</v>
      </c>
      <c r="AS102" s="17">
        <v>9619.7199999999993</v>
      </c>
      <c r="AT102" s="17">
        <v>3359.55</v>
      </c>
      <c r="AU102" s="17">
        <v>3</v>
      </c>
      <c r="AV102" s="17">
        <v>5379.9</v>
      </c>
      <c r="AW102" s="17">
        <v>7713807.6200000001</v>
      </c>
      <c r="AX102" s="17">
        <v>3817321.12</v>
      </c>
      <c r="AY102" s="17">
        <v>0</v>
      </c>
      <c r="AZ102" s="17">
        <v>3896487</v>
      </c>
      <c r="BA102" s="17">
        <v>7713808</v>
      </c>
      <c r="BB102" s="17">
        <v>0</v>
      </c>
      <c r="BC102" s="17">
        <v>3</v>
      </c>
      <c r="BD102" s="17">
        <v>575524</v>
      </c>
      <c r="BE102" s="17">
        <v>1</v>
      </c>
      <c r="BF102" s="17">
        <v>0</v>
      </c>
    </row>
    <row r="103" spans="1:58" x14ac:dyDescent="0.3">
      <c r="A103" s="19">
        <v>255131</v>
      </c>
      <c r="B103" s="20" t="s">
        <v>276</v>
      </c>
      <c r="C103" s="17">
        <v>194</v>
      </c>
      <c r="D103" s="37">
        <v>84469633.629999995</v>
      </c>
      <c r="E103" s="37">
        <v>84469563.629999995</v>
      </c>
      <c r="F103" s="17">
        <v>84469563.629999995</v>
      </c>
      <c r="G103" s="17">
        <v>0</v>
      </c>
      <c r="H103" s="17">
        <v>0</v>
      </c>
      <c r="I103" s="17">
        <v>0</v>
      </c>
      <c r="J103" s="17">
        <v>0</v>
      </c>
      <c r="K103" s="37">
        <v>83963394.769999996</v>
      </c>
      <c r="L103" s="17">
        <v>78462161.069999993</v>
      </c>
      <c r="M103" s="17">
        <v>5501233.7000000002</v>
      </c>
      <c r="N103" s="17">
        <v>0</v>
      </c>
      <c r="O103" s="37">
        <v>84469633.629999995</v>
      </c>
      <c r="P103" s="17">
        <v>83963394.769999996</v>
      </c>
      <c r="Q103" s="17">
        <v>57794288.030000001</v>
      </c>
      <c r="R103" s="17">
        <v>0</v>
      </c>
      <c r="S103" s="17">
        <v>12225302.880000001</v>
      </c>
      <c r="T103" s="17">
        <v>4960234.46</v>
      </c>
      <c r="U103" s="17">
        <v>0</v>
      </c>
      <c r="V103" s="17">
        <v>8983569.4000000004</v>
      </c>
      <c r="W103" s="17">
        <v>0</v>
      </c>
      <c r="X103" s="17">
        <v>0</v>
      </c>
      <c r="Y103" s="17">
        <v>0</v>
      </c>
      <c r="Z103" s="17">
        <v>0</v>
      </c>
      <c r="AA103" s="17">
        <v>78462161.069999993</v>
      </c>
      <c r="AB103" s="17">
        <v>4885.92</v>
      </c>
      <c r="AC103" s="17">
        <v>27000</v>
      </c>
      <c r="AD103" s="17">
        <v>0</v>
      </c>
      <c r="AE103" s="17">
        <v>0</v>
      </c>
      <c r="AF103" s="17">
        <v>0</v>
      </c>
      <c r="AG103" s="17">
        <v>0</v>
      </c>
      <c r="AH103" s="17">
        <v>0</v>
      </c>
      <c r="AI103" s="17">
        <v>4885.92</v>
      </c>
      <c r="AJ103" s="17">
        <v>27000</v>
      </c>
      <c r="AK103" s="17">
        <v>0</v>
      </c>
      <c r="AL103" s="17">
        <v>0</v>
      </c>
      <c r="AM103" s="17">
        <v>0</v>
      </c>
      <c r="AN103" s="17">
        <v>0</v>
      </c>
      <c r="AO103" s="17">
        <v>4885.92</v>
      </c>
      <c r="AP103" s="17">
        <v>27000</v>
      </c>
      <c r="AQ103" s="17">
        <v>0</v>
      </c>
      <c r="AR103" s="17">
        <v>0</v>
      </c>
      <c r="AS103" s="17">
        <v>4781.92</v>
      </c>
      <c r="AT103" s="17">
        <v>104</v>
      </c>
      <c r="AU103" s="17">
        <v>1</v>
      </c>
      <c r="AV103" s="17">
        <v>4885.92</v>
      </c>
      <c r="AW103" s="17">
        <v>1459247.5</v>
      </c>
      <c r="AX103" s="17">
        <v>85747.5</v>
      </c>
      <c r="AY103" s="17">
        <v>0</v>
      </c>
      <c r="AZ103" s="17">
        <v>1373500</v>
      </c>
      <c r="BA103" s="17">
        <v>0</v>
      </c>
      <c r="BB103" s="17">
        <v>0</v>
      </c>
      <c r="BC103" s="17">
        <v>1</v>
      </c>
      <c r="BD103" s="17">
        <v>237405</v>
      </c>
      <c r="BE103" s="17">
        <v>0</v>
      </c>
      <c r="BF103" s="17">
        <v>0</v>
      </c>
    </row>
    <row r="104" spans="1:58" x14ac:dyDescent="0.3">
      <c r="A104" s="19">
        <v>255132</v>
      </c>
      <c r="B104" s="20" t="s">
        <v>277</v>
      </c>
      <c r="C104" s="17">
        <v>123</v>
      </c>
      <c r="D104" s="37">
        <v>53581271.969999999</v>
      </c>
      <c r="E104" s="37">
        <v>53333731.909999996</v>
      </c>
      <c r="F104" s="17">
        <v>53333731.909999996</v>
      </c>
      <c r="G104" s="17">
        <v>0</v>
      </c>
      <c r="H104" s="17">
        <v>0</v>
      </c>
      <c r="I104" s="17">
        <v>0</v>
      </c>
      <c r="J104" s="17">
        <v>0</v>
      </c>
      <c r="K104" s="37">
        <v>53425972.609999999</v>
      </c>
      <c r="L104" s="17">
        <v>49721327.149999999</v>
      </c>
      <c r="M104" s="17">
        <v>3704645.46</v>
      </c>
      <c r="N104" s="17">
        <v>0</v>
      </c>
      <c r="O104" s="37">
        <v>53581271.969999999</v>
      </c>
      <c r="P104" s="17">
        <v>53425972.609999999</v>
      </c>
      <c r="Q104" s="17">
        <v>37149315.82</v>
      </c>
      <c r="R104" s="17">
        <v>0</v>
      </c>
      <c r="S104" s="17">
        <v>7462575.3700000001</v>
      </c>
      <c r="T104" s="17">
        <v>3166231.42</v>
      </c>
      <c r="U104" s="17">
        <v>0</v>
      </c>
      <c r="V104" s="17">
        <v>5647850</v>
      </c>
      <c r="W104" s="17">
        <v>0</v>
      </c>
      <c r="X104" s="17">
        <v>0</v>
      </c>
      <c r="Y104" s="17">
        <v>0</v>
      </c>
      <c r="Z104" s="17">
        <v>0</v>
      </c>
      <c r="AA104" s="17">
        <v>49721327.149999999</v>
      </c>
      <c r="AB104" s="17">
        <v>0</v>
      </c>
      <c r="AC104" s="17">
        <v>0</v>
      </c>
      <c r="AD104" s="17">
        <v>0</v>
      </c>
      <c r="AE104" s="17">
        <v>0</v>
      </c>
      <c r="AF104" s="17">
        <v>0</v>
      </c>
      <c r="AG104" s="17">
        <v>0</v>
      </c>
      <c r="AH104" s="17">
        <v>0</v>
      </c>
      <c r="AI104" s="17">
        <v>0</v>
      </c>
      <c r="AJ104" s="17">
        <v>0</v>
      </c>
      <c r="AK104" s="17">
        <v>0</v>
      </c>
      <c r="AL104" s="17">
        <v>0</v>
      </c>
      <c r="AM104" s="17">
        <v>0</v>
      </c>
      <c r="AN104" s="17">
        <v>0</v>
      </c>
      <c r="AO104" s="17">
        <v>0</v>
      </c>
      <c r="AP104" s="17">
        <v>0</v>
      </c>
      <c r="AQ104" s="17">
        <v>0</v>
      </c>
      <c r="AR104" s="17">
        <v>0</v>
      </c>
      <c r="AS104" s="17">
        <v>0</v>
      </c>
      <c r="AT104" s="17">
        <v>0</v>
      </c>
      <c r="AU104" s="17">
        <v>0</v>
      </c>
      <c r="AV104" s="17">
        <v>0</v>
      </c>
      <c r="AW104" s="17">
        <v>1035473</v>
      </c>
      <c r="AX104" s="17">
        <v>161717</v>
      </c>
      <c r="AY104" s="17">
        <v>0</v>
      </c>
      <c r="AZ104" s="17">
        <v>873756</v>
      </c>
      <c r="BA104" s="17">
        <v>1035473</v>
      </c>
      <c r="BB104" s="17">
        <v>924573</v>
      </c>
      <c r="BC104" s="17">
        <v>0</v>
      </c>
      <c r="BD104" s="17">
        <v>0</v>
      </c>
      <c r="BE104" s="17">
        <v>0</v>
      </c>
      <c r="BF104" s="17">
        <v>0</v>
      </c>
    </row>
    <row r="105" spans="1:58" x14ac:dyDescent="0.3">
      <c r="A105" s="19">
        <v>255133</v>
      </c>
      <c r="B105" s="20" t="s">
        <v>278</v>
      </c>
      <c r="C105" s="17">
        <v>233</v>
      </c>
      <c r="D105" s="37">
        <v>105520968.37</v>
      </c>
      <c r="E105" s="37">
        <v>104770968.37</v>
      </c>
      <c r="F105" s="17">
        <v>104770968.37</v>
      </c>
      <c r="G105" s="17">
        <v>0</v>
      </c>
      <c r="H105" s="17">
        <v>0</v>
      </c>
      <c r="I105" s="17">
        <v>0</v>
      </c>
      <c r="J105" s="17">
        <v>0</v>
      </c>
      <c r="K105" s="37">
        <v>105470248.37</v>
      </c>
      <c r="L105" s="17">
        <v>95046350.090000004</v>
      </c>
      <c r="M105" s="17">
        <v>10423898.279999999</v>
      </c>
      <c r="N105" s="17">
        <v>0</v>
      </c>
      <c r="O105" s="37">
        <v>105520968.37</v>
      </c>
      <c r="P105" s="17">
        <v>105470248.37</v>
      </c>
      <c r="Q105" s="17">
        <v>77416757.959999993</v>
      </c>
      <c r="R105" s="17">
        <v>0</v>
      </c>
      <c r="S105" s="17">
        <v>11140012.039999999</v>
      </c>
      <c r="T105" s="17">
        <v>6059980.3700000001</v>
      </c>
      <c r="U105" s="17">
        <v>0</v>
      </c>
      <c r="V105" s="17">
        <v>10853498</v>
      </c>
      <c r="W105" s="17">
        <v>0</v>
      </c>
      <c r="X105" s="17">
        <v>0</v>
      </c>
      <c r="Y105" s="17">
        <v>0</v>
      </c>
      <c r="Z105" s="17">
        <v>0</v>
      </c>
      <c r="AA105" s="17">
        <v>95046350.090000004</v>
      </c>
      <c r="AB105" s="17">
        <v>5252.71</v>
      </c>
      <c r="AC105" s="17">
        <v>27000</v>
      </c>
      <c r="AD105" s="17">
        <v>0</v>
      </c>
      <c r="AE105" s="17">
        <v>0</v>
      </c>
      <c r="AF105" s="17">
        <v>0</v>
      </c>
      <c r="AG105" s="17">
        <v>0</v>
      </c>
      <c r="AH105" s="17">
        <v>0</v>
      </c>
      <c r="AI105" s="17">
        <v>5252.71</v>
      </c>
      <c r="AJ105" s="17">
        <v>27000</v>
      </c>
      <c r="AK105" s="17">
        <v>0</v>
      </c>
      <c r="AL105" s="17">
        <v>0</v>
      </c>
      <c r="AM105" s="17">
        <v>0</v>
      </c>
      <c r="AN105" s="17">
        <v>0</v>
      </c>
      <c r="AO105" s="17">
        <v>5252.71</v>
      </c>
      <c r="AP105" s="17">
        <v>27000</v>
      </c>
      <c r="AQ105" s="17">
        <v>0</v>
      </c>
      <c r="AR105" s="17">
        <v>2277.13</v>
      </c>
      <c r="AS105" s="17">
        <v>2975.58</v>
      </c>
      <c r="AT105" s="17">
        <v>0</v>
      </c>
      <c r="AU105" s="17">
        <v>1</v>
      </c>
      <c r="AV105" s="17">
        <v>5252.71</v>
      </c>
      <c r="AW105" s="17">
        <v>3727482.65</v>
      </c>
      <c r="AX105" s="17">
        <v>139624.54999999999</v>
      </c>
      <c r="AY105" s="17">
        <v>0</v>
      </c>
      <c r="AZ105" s="17">
        <v>3587858</v>
      </c>
      <c r="BA105" s="17">
        <v>3727483</v>
      </c>
      <c r="BB105" s="17">
        <v>3727482.65</v>
      </c>
      <c r="BC105" s="17">
        <v>1</v>
      </c>
      <c r="BD105" s="17">
        <v>112880</v>
      </c>
      <c r="BE105" s="17">
        <v>1</v>
      </c>
      <c r="BF105" s="17">
        <v>0</v>
      </c>
    </row>
    <row r="106" spans="1:58" x14ac:dyDescent="0.3">
      <c r="A106" s="19">
        <v>255134</v>
      </c>
      <c r="B106" s="20" t="s">
        <v>279</v>
      </c>
      <c r="C106" s="17">
        <v>94</v>
      </c>
      <c r="D106" s="37">
        <v>42116425.850000001</v>
      </c>
      <c r="E106" s="37">
        <v>42116425.850000001</v>
      </c>
      <c r="F106" s="17">
        <v>42116425.850000001</v>
      </c>
      <c r="G106" s="17">
        <v>0</v>
      </c>
      <c r="H106" s="17">
        <v>0</v>
      </c>
      <c r="I106" s="17">
        <v>0</v>
      </c>
      <c r="J106" s="17">
        <v>0</v>
      </c>
      <c r="K106" s="37">
        <v>42116425.850000001</v>
      </c>
      <c r="L106" s="17">
        <v>38180513.259999998</v>
      </c>
      <c r="M106" s="17">
        <v>3935912.59</v>
      </c>
      <c r="N106" s="17">
        <v>0</v>
      </c>
      <c r="O106" s="37">
        <v>42116425.850000001</v>
      </c>
      <c r="P106" s="17">
        <v>42116425.850000001</v>
      </c>
      <c r="Q106" s="17">
        <v>29040490.129999999</v>
      </c>
      <c r="R106" s="17">
        <v>0</v>
      </c>
      <c r="S106" s="17">
        <v>5896230.7199999997</v>
      </c>
      <c r="T106" s="17">
        <v>2769575.64</v>
      </c>
      <c r="U106" s="17">
        <v>0</v>
      </c>
      <c r="V106" s="17">
        <v>4410129.3600000003</v>
      </c>
      <c r="W106" s="17">
        <v>0</v>
      </c>
      <c r="X106" s="17">
        <v>0</v>
      </c>
      <c r="Y106" s="17">
        <v>0</v>
      </c>
      <c r="Z106" s="17">
        <v>0</v>
      </c>
      <c r="AA106" s="17">
        <v>38180513.259999998</v>
      </c>
      <c r="AB106" s="17">
        <v>0</v>
      </c>
      <c r="AC106" s="17">
        <v>0</v>
      </c>
      <c r="AD106" s="17">
        <v>0</v>
      </c>
      <c r="AE106" s="17">
        <v>0</v>
      </c>
      <c r="AF106" s="17">
        <v>0</v>
      </c>
      <c r="AG106" s="17">
        <v>0</v>
      </c>
      <c r="AH106" s="17">
        <v>0</v>
      </c>
      <c r="AI106" s="17">
        <v>0</v>
      </c>
      <c r="AJ106" s="17">
        <v>0</v>
      </c>
      <c r="AK106" s="17">
        <v>0</v>
      </c>
      <c r="AL106" s="17">
        <v>0</v>
      </c>
      <c r="AM106" s="17">
        <v>0</v>
      </c>
      <c r="AN106" s="17">
        <v>0</v>
      </c>
      <c r="AO106" s="17">
        <v>0</v>
      </c>
      <c r="AP106" s="17">
        <v>0</v>
      </c>
      <c r="AQ106" s="17">
        <v>0</v>
      </c>
      <c r="AR106" s="17">
        <v>0</v>
      </c>
      <c r="AS106" s="17">
        <v>0</v>
      </c>
      <c r="AT106" s="17">
        <v>0</v>
      </c>
      <c r="AU106" s="17">
        <v>0</v>
      </c>
      <c r="AV106" s="17">
        <v>0</v>
      </c>
      <c r="AW106" s="17">
        <v>21355</v>
      </c>
      <c r="AX106" s="17">
        <v>21355</v>
      </c>
      <c r="AY106" s="17">
        <v>0</v>
      </c>
      <c r="AZ106" s="17">
        <v>0</v>
      </c>
      <c r="BA106" s="17">
        <v>0</v>
      </c>
      <c r="BB106" s="17">
        <v>0</v>
      </c>
      <c r="BC106" s="17">
        <v>0</v>
      </c>
      <c r="BD106" s="17">
        <v>0</v>
      </c>
      <c r="BE106" s="17">
        <v>0</v>
      </c>
      <c r="BF106" s="17">
        <v>0</v>
      </c>
    </row>
    <row r="107" spans="1:58" x14ac:dyDescent="0.3">
      <c r="A107" s="19">
        <v>255135</v>
      </c>
      <c r="B107" s="20" t="s">
        <v>280</v>
      </c>
      <c r="C107" s="17">
        <v>241</v>
      </c>
      <c r="D107" s="37">
        <v>104156195.68000001</v>
      </c>
      <c r="E107" s="37">
        <v>104156195.68000001</v>
      </c>
      <c r="F107" s="17">
        <v>104156195.68000001</v>
      </c>
      <c r="G107" s="17">
        <v>0</v>
      </c>
      <c r="H107" s="17">
        <v>0</v>
      </c>
      <c r="I107" s="17">
        <v>0</v>
      </c>
      <c r="J107" s="17">
        <v>0</v>
      </c>
      <c r="K107" s="37">
        <v>103924343.48</v>
      </c>
      <c r="L107" s="17">
        <v>96778402.579999998</v>
      </c>
      <c r="M107" s="17">
        <v>7145940.9000000004</v>
      </c>
      <c r="N107" s="17">
        <v>0</v>
      </c>
      <c r="O107" s="37">
        <v>104156195.68000001</v>
      </c>
      <c r="P107" s="17">
        <v>103924343.48</v>
      </c>
      <c r="Q107" s="17">
        <v>72710950.390000001</v>
      </c>
      <c r="R107" s="17">
        <v>0</v>
      </c>
      <c r="S107" s="17">
        <v>13797433.83</v>
      </c>
      <c r="T107" s="17">
        <v>5866737.2599999998</v>
      </c>
      <c r="U107" s="17">
        <v>0</v>
      </c>
      <c r="V107" s="17">
        <v>11549222</v>
      </c>
      <c r="W107" s="17">
        <v>0</v>
      </c>
      <c r="X107" s="17">
        <v>0</v>
      </c>
      <c r="Y107" s="17">
        <v>0</v>
      </c>
      <c r="Z107" s="17">
        <v>0</v>
      </c>
      <c r="AA107" s="17">
        <v>96778402.579999998</v>
      </c>
      <c r="AB107" s="17">
        <v>0</v>
      </c>
      <c r="AC107" s="17">
        <v>0</v>
      </c>
      <c r="AD107" s="17">
        <v>0</v>
      </c>
      <c r="AE107" s="17">
        <v>0</v>
      </c>
      <c r="AF107" s="17">
        <v>0</v>
      </c>
      <c r="AG107" s="17">
        <v>0</v>
      </c>
      <c r="AH107" s="17">
        <v>0</v>
      </c>
      <c r="AI107" s="17">
        <v>0</v>
      </c>
      <c r="AJ107" s="17">
        <v>0</v>
      </c>
      <c r="AK107" s="17">
        <v>0</v>
      </c>
      <c r="AL107" s="17">
        <v>0</v>
      </c>
      <c r="AM107" s="17">
        <v>0</v>
      </c>
      <c r="AN107" s="17">
        <v>0</v>
      </c>
      <c r="AO107" s="17">
        <v>0</v>
      </c>
      <c r="AP107" s="17">
        <v>0</v>
      </c>
      <c r="AQ107" s="17">
        <v>0</v>
      </c>
      <c r="AR107" s="17">
        <v>0</v>
      </c>
      <c r="AS107" s="17">
        <v>0</v>
      </c>
      <c r="AT107" s="17">
        <v>0</v>
      </c>
      <c r="AU107" s="17">
        <v>0</v>
      </c>
      <c r="AV107" s="17">
        <v>0</v>
      </c>
      <c r="AW107" s="17">
        <v>2612208.08</v>
      </c>
      <c r="AX107" s="17">
        <v>124292</v>
      </c>
      <c r="AY107" s="17">
        <v>0</v>
      </c>
      <c r="AZ107" s="17">
        <v>2487916</v>
      </c>
      <c r="BA107" s="17">
        <v>2612208</v>
      </c>
      <c r="BB107" s="17">
        <v>0</v>
      </c>
      <c r="BC107" s="17">
        <v>0</v>
      </c>
      <c r="BD107" s="17">
        <v>0</v>
      </c>
      <c r="BE107" s="17">
        <v>0</v>
      </c>
      <c r="BF107" s="17">
        <v>0</v>
      </c>
    </row>
    <row r="108" spans="1:58" x14ac:dyDescent="0.3">
      <c r="A108" s="19">
        <v>255137</v>
      </c>
      <c r="B108" s="20" t="s">
        <v>281</v>
      </c>
      <c r="C108" s="17">
        <v>82</v>
      </c>
      <c r="D108" s="37">
        <v>30383386.949999999</v>
      </c>
      <c r="E108" s="37">
        <v>30328241.32</v>
      </c>
      <c r="F108" s="17">
        <v>30328241.32</v>
      </c>
      <c r="G108" s="17">
        <v>0</v>
      </c>
      <c r="H108" s="17">
        <v>0</v>
      </c>
      <c r="I108" s="17">
        <v>0</v>
      </c>
      <c r="J108" s="17">
        <v>0</v>
      </c>
      <c r="K108" s="37">
        <v>30383386.949999999</v>
      </c>
      <c r="L108" s="17">
        <v>27342430.32</v>
      </c>
      <c r="M108" s="17">
        <v>3040956.63</v>
      </c>
      <c r="N108" s="17">
        <v>0</v>
      </c>
      <c r="O108" s="37">
        <v>30363386.949999999</v>
      </c>
      <c r="P108" s="17">
        <v>30363386.949999999</v>
      </c>
      <c r="Q108" s="17">
        <v>21873151.059999999</v>
      </c>
      <c r="R108" s="17">
        <v>0</v>
      </c>
      <c r="S108" s="17">
        <v>3674984.52</v>
      </c>
      <c r="T108" s="17">
        <v>1611355.37</v>
      </c>
      <c r="U108" s="17">
        <v>0</v>
      </c>
      <c r="V108" s="17">
        <v>3203896</v>
      </c>
      <c r="W108" s="17">
        <v>0</v>
      </c>
      <c r="X108" s="17">
        <v>0</v>
      </c>
      <c r="Y108" s="17">
        <v>0</v>
      </c>
      <c r="Z108" s="17">
        <v>0</v>
      </c>
      <c r="AA108" s="17">
        <v>27342430.32</v>
      </c>
      <c r="AB108" s="17">
        <v>0</v>
      </c>
      <c r="AC108" s="17">
        <v>0</v>
      </c>
      <c r="AD108" s="17">
        <v>0</v>
      </c>
      <c r="AE108" s="17">
        <v>0</v>
      </c>
      <c r="AF108" s="17">
        <v>0</v>
      </c>
      <c r="AG108" s="17">
        <v>0</v>
      </c>
      <c r="AH108" s="17">
        <v>0</v>
      </c>
      <c r="AI108" s="17">
        <v>0</v>
      </c>
      <c r="AJ108" s="17">
        <v>0</v>
      </c>
      <c r="AK108" s="17">
        <v>0</v>
      </c>
      <c r="AL108" s="17">
        <v>0</v>
      </c>
      <c r="AM108" s="17">
        <v>0</v>
      </c>
      <c r="AN108" s="17">
        <v>0</v>
      </c>
      <c r="AO108" s="17">
        <v>0</v>
      </c>
      <c r="AP108" s="17">
        <v>0</v>
      </c>
      <c r="AQ108" s="17">
        <v>0</v>
      </c>
      <c r="AR108" s="17">
        <v>0</v>
      </c>
      <c r="AS108" s="17">
        <v>0</v>
      </c>
      <c r="AT108" s="17">
        <v>0</v>
      </c>
      <c r="AU108" s="17">
        <v>0</v>
      </c>
      <c r="AV108" s="17">
        <v>0</v>
      </c>
      <c r="AW108" s="17">
        <v>681664</v>
      </c>
      <c r="AX108" s="17">
        <v>83264</v>
      </c>
      <c r="AY108" s="17">
        <v>0</v>
      </c>
      <c r="AZ108" s="17">
        <v>598400</v>
      </c>
      <c r="BA108" s="17">
        <v>83264</v>
      </c>
      <c r="BB108" s="17">
        <v>83264</v>
      </c>
      <c r="BC108" s="17">
        <v>0</v>
      </c>
      <c r="BD108" s="17">
        <v>0</v>
      </c>
      <c r="BE108" s="17">
        <v>0</v>
      </c>
      <c r="BF108" s="17">
        <v>0</v>
      </c>
    </row>
    <row r="109" spans="1:58" x14ac:dyDescent="0.3">
      <c r="A109" s="19">
        <v>255138</v>
      </c>
      <c r="B109" s="20" t="s">
        <v>282</v>
      </c>
      <c r="C109" s="17">
        <v>70</v>
      </c>
      <c r="D109" s="37">
        <v>30500153.859999999</v>
      </c>
      <c r="E109" s="37">
        <v>30453958.239999998</v>
      </c>
      <c r="F109" s="17">
        <v>30453958.239999998</v>
      </c>
      <c r="G109" s="17">
        <v>0</v>
      </c>
      <c r="H109" s="17">
        <v>0</v>
      </c>
      <c r="I109" s="17">
        <v>0</v>
      </c>
      <c r="J109" s="17">
        <v>0</v>
      </c>
      <c r="K109" s="37">
        <v>30500153.859999999</v>
      </c>
      <c r="L109" s="17">
        <v>28692865.109999999</v>
      </c>
      <c r="M109" s="17">
        <v>1807288.75</v>
      </c>
      <c r="N109" s="17">
        <v>0</v>
      </c>
      <c r="O109" s="37">
        <v>30499849.210000001</v>
      </c>
      <c r="P109" s="17">
        <v>30499849.210000001</v>
      </c>
      <c r="Q109" s="17">
        <v>21466405.050000001</v>
      </c>
      <c r="R109" s="17">
        <v>0</v>
      </c>
      <c r="S109" s="17">
        <v>3740689.36</v>
      </c>
      <c r="T109" s="17">
        <v>1769294.8</v>
      </c>
      <c r="U109" s="17">
        <v>0</v>
      </c>
      <c r="V109" s="17">
        <v>3523460</v>
      </c>
      <c r="W109" s="17">
        <v>0</v>
      </c>
      <c r="X109" s="17">
        <v>0</v>
      </c>
      <c r="Y109" s="17">
        <v>0</v>
      </c>
      <c r="Z109" s="17">
        <v>0</v>
      </c>
      <c r="AA109" s="17">
        <v>28692560.460000001</v>
      </c>
      <c r="AB109" s="17">
        <v>0</v>
      </c>
      <c r="AC109" s="17">
        <v>0</v>
      </c>
      <c r="AD109" s="17">
        <v>0</v>
      </c>
      <c r="AE109" s="17">
        <v>0</v>
      </c>
      <c r="AF109" s="17">
        <v>0</v>
      </c>
      <c r="AG109" s="17">
        <v>0</v>
      </c>
      <c r="AH109" s="17">
        <v>0</v>
      </c>
      <c r="AI109" s="17">
        <v>0</v>
      </c>
      <c r="AJ109" s="17">
        <v>0</v>
      </c>
      <c r="AK109" s="17">
        <v>0</v>
      </c>
      <c r="AL109" s="17">
        <v>0</v>
      </c>
      <c r="AM109" s="17">
        <v>0</v>
      </c>
      <c r="AN109" s="17">
        <v>0</v>
      </c>
      <c r="AO109" s="17">
        <v>0</v>
      </c>
      <c r="AP109" s="17">
        <v>0</v>
      </c>
      <c r="AQ109" s="17">
        <v>0</v>
      </c>
      <c r="AR109" s="17">
        <v>0</v>
      </c>
      <c r="AS109" s="17">
        <v>0</v>
      </c>
      <c r="AT109" s="17">
        <v>0</v>
      </c>
      <c r="AU109" s="17">
        <v>0</v>
      </c>
      <c r="AV109" s="17">
        <v>0</v>
      </c>
      <c r="AW109" s="17">
        <v>447567</v>
      </c>
      <c r="AX109" s="17">
        <v>0</v>
      </c>
      <c r="AY109" s="17">
        <v>0</v>
      </c>
      <c r="AZ109" s="17">
        <v>447567</v>
      </c>
      <c r="BA109" s="17">
        <v>0</v>
      </c>
      <c r="BB109" s="17">
        <v>0</v>
      </c>
      <c r="BC109" s="17">
        <v>0</v>
      </c>
      <c r="BD109" s="17">
        <v>0</v>
      </c>
      <c r="BE109" s="17">
        <v>0</v>
      </c>
      <c r="BF109" s="17">
        <v>0</v>
      </c>
    </row>
    <row r="110" spans="1:58" x14ac:dyDescent="0.3">
      <c r="A110" s="19">
        <v>255139</v>
      </c>
      <c r="B110" s="20" t="s">
        <v>283</v>
      </c>
      <c r="C110" s="17">
        <v>67</v>
      </c>
      <c r="D110" s="37">
        <v>26207766.719999999</v>
      </c>
      <c r="E110" s="37">
        <v>26207766.719999999</v>
      </c>
      <c r="F110" s="17">
        <v>26207766.719999999</v>
      </c>
      <c r="G110" s="17">
        <v>0</v>
      </c>
      <c r="H110" s="17">
        <v>0</v>
      </c>
      <c r="I110" s="17">
        <v>0</v>
      </c>
      <c r="J110" s="17">
        <v>0</v>
      </c>
      <c r="K110" s="37">
        <v>26207016.719999999</v>
      </c>
      <c r="L110" s="17">
        <v>23703691.57</v>
      </c>
      <c r="M110" s="17">
        <v>2503325.15</v>
      </c>
      <c r="N110" s="17">
        <v>0</v>
      </c>
      <c r="O110" s="37">
        <v>26207766.719999999</v>
      </c>
      <c r="P110" s="17">
        <v>26207016.719999999</v>
      </c>
      <c r="Q110" s="17">
        <v>19410605.710000001</v>
      </c>
      <c r="R110" s="17">
        <v>0</v>
      </c>
      <c r="S110" s="17">
        <v>2628646.96</v>
      </c>
      <c r="T110" s="17">
        <v>1525284.05</v>
      </c>
      <c r="U110" s="17">
        <v>0</v>
      </c>
      <c r="V110" s="17">
        <v>2642480</v>
      </c>
      <c r="W110" s="17">
        <v>0</v>
      </c>
      <c r="X110" s="17">
        <v>0</v>
      </c>
      <c r="Y110" s="17">
        <v>0</v>
      </c>
      <c r="Z110" s="17">
        <v>0</v>
      </c>
      <c r="AA110" s="17">
        <v>23703691.57</v>
      </c>
      <c r="AB110" s="17">
        <v>0</v>
      </c>
      <c r="AC110" s="17">
        <v>0</v>
      </c>
      <c r="AD110" s="17">
        <v>0</v>
      </c>
      <c r="AE110" s="17">
        <v>0</v>
      </c>
      <c r="AF110" s="17">
        <v>0</v>
      </c>
      <c r="AG110" s="17">
        <v>0</v>
      </c>
      <c r="AH110" s="17">
        <v>0</v>
      </c>
      <c r="AI110" s="17">
        <v>0</v>
      </c>
      <c r="AJ110" s="17">
        <v>0</v>
      </c>
      <c r="AK110" s="17">
        <v>0</v>
      </c>
      <c r="AL110" s="17">
        <v>0</v>
      </c>
      <c r="AM110" s="17">
        <v>0</v>
      </c>
      <c r="AN110" s="17">
        <v>0</v>
      </c>
      <c r="AO110" s="17">
        <v>0</v>
      </c>
      <c r="AP110" s="17">
        <v>0</v>
      </c>
      <c r="AQ110" s="17">
        <v>0</v>
      </c>
      <c r="AR110" s="17">
        <v>0</v>
      </c>
      <c r="AS110" s="17">
        <v>0</v>
      </c>
      <c r="AT110" s="17">
        <v>0</v>
      </c>
      <c r="AU110" s="17">
        <v>0</v>
      </c>
      <c r="AV110" s="17">
        <v>0</v>
      </c>
      <c r="AW110" s="17">
        <v>379737.13</v>
      </c>
      <c r="AX110" s="17">
        <v>172926</v>
      </c>
      <c r="AY110" s="17">
        <v>0</v>
      </c>
      <c r="AZ110" s="17">
        <v>206811</v>
      </c>
      <c r="BA110" s="17">
        <v>0</v>
      </c>
      <c r="BB110" s="17">
        <v>0</v>
      </c>
      <c r="BC110" s="17">
        <v>0</v>
      </c>
      <c r="BD110" s="17">
        <v>0</v>
      </c>
      <c r="BE110" s="17">
        <v>0</v>
      </c>
      <c r="BF110" s="17">
        <v>0</v>
      </c>
    </row>
    <row r="111" spans="1:58" x14ac:dyDescent="0.3">
      <c r="A111" s="19">
        <v>255140</v>
      </c>
      <c r="B111" s="20" t="s">
        <v>284</v>
      </c>
      <c r="C111" s="17">
        <v>63</v>
      </c>
      <c r="D111" s="37">
        <v>29578331.859999999</v>
      </c>
      <c r="E111" s="37">
        <v>29554023.129999999</v>
      </c>
      <c r="F111" s="17">
        <v>29554023.129999999</v>
      </c>
      <c r="G111" s="17">
        <v>0</v>
      </c>
      <c r="H111" s="17">
        <v>0</v>
      </c>
      <c r="I111" s="17">
        <v>0</v>
      </c>
      <c r="J111" s="17">
        <v>0</v>
      </c>
      <c r="K111" s="37">
        <v>29578031.859999999</v>
      </c>
      <c r="L111" s="17">
        <v>26616952.920000002</v>
      </c>
      <c r="M111" s="17">
        <v>2961078.94</v>
      </c>
      <c r="N111" s="17">
        <v>0</v>
      </c>
      <c r="O111" s="37">
        <v>29578331.859999999</v>
      </c>
      <c r="P111" s="17">
        <v>29578031.859999999</v>
      </c>
      <c r="Q111" s="17">
        <v>19416419.010000002</v>
      </c>
      <c r="R111" s="17">
        <v>0</v>
      </c>
      <c r="S111" s="17">
        <v>5157325.2</v>
      </c>
      <c r="T111" s="17">
        <v>1861273.65</v>
      </c>
      <c r="U111" s="17">
        <v>0</v>
      </c>
      <c r="V111" s="17">
        <v>3143014</v>
      </c>
      <c r="W111" s="17">
        <v>0</v>
      </c>
      <c r="X111" s="17">
        <v>0</v>
      </c>
      <c r="Y111" s="17">
        <v>0</v>
      </c>
      <c r="Z111" s="17">
        <v>0</v>
      </c>
      <c r="AA111" s="17">
        <v>26616952.920000002</v>
      </c>
      <c r="AB111" s="17">
        <v>0</v>
      </c>
      <c r="AC111" s="17">
        <v>0</v>
      </c>
      <c r="AD111" s="17">
        <v>0</v>
      </c>
      <c r="AE111" s="17">
        <v>0</v>
      </c>
      <c r="AF111" s="17">
        <v>0</v>
      </c>
      <c r="AG111" s="17">
        <v>0</v>
      </c>
      <c r="AH111" s="17">
        <v>0</v>
      </c>
      <c r="AI111" s="17">
        <v>0</v>
      </c>
      <c r="AJ111" s="17">
        <v>0</v>
      </c>
      <c r="AK111" s="17">
        <v>0</v>
      </c>
      <c r="AL111" s="17">
        <v>0</v>
      </c>
      <c r="AM111" s="17">
        <v>0</v>
      </c>
      <c r="AN111" s="17">
        <v>0</v>
      </c>
      <c r="AO111" s="17">
        <v>0</v>
      </c>
      <c r="AP111" s="17">
        <v>0</v>
      </c>
      <c r="AQ111" s="17">
        <v>0</v>
      </c>
      <c r="AR111" s="17">
        <v>0</v>
      </c>
      <c r="AS111" s="17">
        <v>0</v>
      </c>
      <c r="AT111" s="17">
        <v>0</v>
      </c>
      <c r="AU111" s="17">
        <v>0</v>
      </c>
      <c r="AV111" s="17">
        <v>0</v>
      </c>
      <c r="AW111" s="17">
        <v>265756</v>
      </c>
      <c r="AX111" s="17">
        <v>130756</v>
      </c>
      <c r="AY111" s="17">
        <v>0</v>
      </c>
      <c r="AZ111" s="17">
        <v>135000</v>
      </c>
      <c r="BA111" s="17">
        <v>0</v>
      </c>
      <c r="BB111" s="17">
        <v>0</v>
      </c>
      <c r="BC111" s="17">
        <v>0</v>
      </c>
      <c r="BD111" s="17">
        <v>0</v>
      </c>
      <c r="BE111" s="17">
        <v>0</v>
      </c>
      <c r="BF111" s="17">
        <v>0</v>
      </c>
    </row>
    <row r="112" spans="1:58" x14ac:dyDescent="0.3">
      <c r="A112" s="19">
        <v>255141</v>
      </c>
      <c r="B112" s="20" t="s">
        <v>285</v>
      </c>
      <c r="C112" s="17">
        <v>243</v>
      </c>
      <c r="D112" s="37">
        <v>120223967.39</v>
      </c>
      <c r="E112" s="37">
        <v>120165505.89</v>
      </c>
      <c r="F112" s="17">
        <v>120165505.89</v>
      </c>
      <c r="G112" s="17">
        <v>0</v>
      </c>
      <c r="H112" s="17">
        <v>0</v>
      </c>
      <c r="I112" s="17">
        <v>0</v>
      </c>
      <c r="J112" s="17">
        <v>0</v>
      </c>
      <c r="K112" s="37">
        <v>120221277.39</v>
      </c>
      <c r="L112" s="17">
        <v>103662815.56</v>
      </c>
      <c r="M112" s="17">
        <v>16558461.83</v>
      </c>
      <c r="N112" s="17">
        <v>0</v>
      </c>
      <c r="O112" s="37">
        <v>120166854.23999999</v>
      </c>
      <c r="P112" s="17">
        <v>120164164.23999999</v>
      </c>
      <c r="Q112" s="17">
        <v>85340288.019999996</v>
      </c>
      <c r="R112" s="17">
        <v>0</v>
      </c>
      <c r="S112" s="17">
        <v>15561271.439999999</v>
      </c>
      <c r="T112" s="17">
        <v>6980493.1799999997</v>
      </c>
      <c r="U112" s="17">
        <v>0</v>
      </c>
      <c r="V112" s="17">
        <v>12282111.6</v>
      </c>
      <c r="W112" s="17">
        <v>0</v>
      </c>
      <c r="X112" s="17">
        <v>0</v>
      </c>
      <c r="Y112" s="17">
        <v>0</v>
      </c>
      <c r="Z112" s="17">
        <v>0</v>
      </c>
      <c r="AA112" s="17">
        <v>103605702.41</v>
      </c>
      <c r="AB112" s="17">
        <v>19867.919999999998</v>
      </c>
      <c r="AC112" s="17">
        <v>54000</v>
      </c>
      <c r="AD112" s="17">
        <v>0</v>
      </c>
      <c r="AE112" s="17">
        <v>0</v>
      </c>
      <c r="AF112" s="17">
        <v>0</v>
      </c>
      <c r="AG112" s="17">
        <v>0</v>
      </c>
      <c r="AH112" s="17">
        <v>0</v>
      </c>
      <c r="AI112" s="17">
        <v>19867.919999999998</v>
      </c>
      <c r="AJ112" s="17">
        <v>54000</v>
      </c>
      <c r="AK112" s="17">
        <v>0</v>
      </c>
      <c r="AL112" s="17">
        <v>0</v>
      </c>
      <c r="AM112" s="17">
        <v>0</v>
      </c>
      <c r="AN112" s="17">
        <v>0</v>
      </c>
      <c r="AO112" s="17">
        <v>19867.919999999998</v>
      </c>
      <c r="AP112" s="17">
        <v>54000</v>
      </c>
      <c r="AQ112" s="17">
        <v>0</v>
      </c>
      <c r="AR112" s="17">
        <v>12000</v>
      </c>
      <c r="AS112" s="17">
        <v>7787.42</v>
      </c>
      <c r="AT112" s="17">
        <v>80.5</v>
      </c>
      <c r="AU112" s="17">
        <v>2</v>
      </c>
      <c r="AV112" s="17">
        <v>9933.9599999999991</v>
      </c>
      <c r="AW112" s="17">
        <v>5738725</v>
      </c>
      <c r="AX112" s="17">
        <v>0</v>
      </c>
      <c r="AY112" s="17">
        <v>5738725</v>
      </c>
      <c r="AZ112" s="17">
        <v>0</v>
      </c>
      <c r="BA112" s="17">
        <v>0</v>
      </c>
      <c r="BB112" s="17">
        <v>0</v>
      </c>
      <c r="BC112" s="17">
        <v>2</v>
      </c>
      <c r="BD112" s="17">
        <v>381199</v>
      </c>
      <c r="BE112" s="17">
        <v>1</v>
      </c>
      <c r="BF112" s="17">
        <v>0</v>
      </c>
    </row>
    <row r="113" spans="1:58" x14ac:dyDescent="0.3">
      <c r="A113" s="19">
        <v>255144</v>
      </c>
      <c r="B113" s="20" t="s">
        <v>286</v>
      </c>
      <c r="C113" s="17">
        <v>66</v>
      </c>
      <c r="D113" s="37">
        <v>26540366.300000001</v>
      </c>
      <c r="E113" s="37">
        <v>26540366.300000001</v>
      </c>
      <c r="F113" s="17">
        <v>26540366.300000001</v>
      </c>
      <c r="G113" s="17">
        <v>0</v>
      </c>
      <c r="H113" s="17">
        <v>0</v>
      </c>
      <c r="I113" s="17">
        <v>0</v>
      </c>
      <c r="J113" s="17">
        <v>0</v>
      </c>
      <c r="K113" s="37">
        <v>26492313.84</v>
      </c>
      <c r="L113" s="17">
        <v>24473854.34</v>
      </c>
      <c r="M113" s="17">
        <v>2018459.5</v>
      </c>
      <c r="N113" s="17">
        <v>0</v>
      </c>
      <c r="O113" s="37">
        <v>26540366.300000001</v>
      </c>
      <c r="P113" s="17">
        <v>26492313.84</v>
      </c>
      <c r="Q113" s="17">
        <v>17145903.719999999</v>
      </c>
      <c r="R113" s="17">
        <v>0</v>
      </c>
      <c r="S113" s="17">
        <v>5310788.57</v>
      </c>
      <c r="T113" s="17">
        <v>1470816.39</v>
      </c>
      <c r="U113" s="17">
        <v>0</v>
      </c>
      <c r="V113" s="17">
        <v>2564805.16</v>
      </c>
      <c r="W113" s="17">
        <v>0</v>
      </c>
      <c r="X113" s="17">
        <v>0</v>
      </c>
      <c r="Y113" s="17">
        <v>0</v>
      </c>
      <c r="Z113" s="17">
        <v>0</v>
      </c>
      <c r="AA113" s="17">
        <v>24473854.34</v>
      </c>
      <c r="AB113" s="17">
        <v>0</v>
      </c>
      <c r="AC113" s="17">
        <v>0</v>
      </c>
      <c r="AD113" s="17">
        <v>0</v>
      </c>
      <c r="AE113" s="17">
        <v>0</v>
      </c>
      <c r="AF113" s="17">
        <v>0</v>
      </c>
      <c r="AG113" s="17">
        <v>0</v>
      </c>
      <c r="AH113" s="17">
        <v>0</v>
      </c>
      <c r="AI113" s="17">
        <v>0</v>
      </c>
      <c r="AJ113" s="17">
        <v>0</v>
      </c>
      <c r="AK113" s="17">
        <v>0</v>
      </c>
      <c r="AL113" s="17">
        <v>0</v>
      </c>
      <c r="AM113" s="17">
        <v>0</v>
      </c>
      <c r="AN113" s="17">
        <v>0</v>
      </c>
      <c r="AO113" s="17">
        <v>0</v>
      </c>
      <c r="AP113" s="17">
        <v>0</v>
      </c>
      <c r="AQ113" s="17">
        <v>0</v>
      </c>
      <c r="AR113" s="17">
        <v>0</v>
      </c>
      <c r="AS113" s="17">
        <v>0</v>
      </c>
      <c r="AT113" s="17">
        <v>0</v>
      </c>
      <c r="AU113" s="17">
        <v>0</v>
      </c>
      <c r="AV113" s="17">
        <v>0</v>
      </c>
      <c r="AW113" s="17">
        <v>455724.5</v>
      </c>
      <c r="AX113" s="17">
        <v>239724.5</v>
      </c>
      <c r="AY113" s="17">
        <v>0</v>
      </c>
      <c r="AZ113" s="17">
        <v>216000</v>
      </c>
      <c r="BA113" s="17">
        <v>0</v>
      </c>
      <c r="BB113" s="17">
        <v>0</v>
      </c>
      <c r="BC113" s="17">
        <v>0</v>
      </c>
      <c r="BD113" s="17">
        <v>0</v>
      </c>
      <c r="BE113" s="17">
        <v>0</v>
      </c>
      <c r="BF113" s="17">
        <v>0</v>
      </c>
    </row>
    <row r="114" spans="1:58" x14ac:dyDescent="0.3">
      <c r="A114" s="19">
        <v>255145</v>
      </c>
      <c r="B114" s="20" t="s">
        <v>287</v>
      </c>
      <c r="C114" s="17">
        <v>89</v>
      </c>
      <c r="D114" s="37">
        <v>36140240.200000003</v>
      </c>
      <c r="E114" s="37">
        <v>36140240.200000003</v>
      </c>
      <c r="F114" s="17">
        <v>36140240.200000003</v>
      </c>
      <c r="G114" s="17">
        <v>0</v>
      </c>
      <c r="H114" s="17">
        <v>0</v>
      </c>
      <c r="I114" s="17">
        <v>0</v>
      </c>
      <c r="J114" s="17">
        <v>0</v>
      </c>
      <c r="K114" s="37">
        <v>36081040.200000003</v>
      </c>
      <c r="L114" s="17">
        <v>33283210.5</v>
      </c>
      <c r="M114" s="17">
        <v>2797829.7</v>
      </c>
      <c r="N114" s="17">
        <v>0</v>
      </c>
      <c r="O114" s="37">
        <v>36140240.200000003</v>
      </c>
      <c r="P114" s="17">
        <v>36081040.200000003</v>
      </c>
      <c r="Q114" s="17">
        <v>26063298.91</v>
      </c>
      <c r="R114" s="17">
        <v>0</v>
      </c>
      <c r="S114" s="17">
        <v>4235809.92</v>
      </c>
      <c r="T114" s="17">
        <v>2192351.37</v>
      </c>
      <c r="U114" s="17">
        <v>0</v>
      </c>
      <c r="V114" s="17">
        <v>3589580</v>
      </c>
      <c r="W114" s="17">
        <v>0</v>
      </c>
      <c r="X114" s="17">
        <v>0</v>
      </c>
      <c r="Y114" s="17">
        <v>0</v>
      </c>
      <c r="Z114" s="17">
        <v>0</v>
      </c>
      <c r="AA114" s="17">
        <v>33283210.5</v>
      </c>
      <c r="AB114" s="17">
        <v>0</v>
      </c>
      <c r="AC114" s="17">
        <v>0</v>
      </c>
      <c r="AD114" s="17">
        <v>0</v>
      </c>
      <c r="AE114" s="17">
        <v>0</v>
      </c>
      <c r="AF114" s="17">
        <v>0</v>
      </c>
      <c r="AG114" s="17">
        <v>0</v>
      </c>
      <c r="AH114" s="17">
        <v>0</v>
      </c>
      <c r="AI114" s="17">
        <v>0</v>
      </c>
      <c r="AJ114" s="17">
        <v>0</v>
      </c>
      <c r="AK114" s="17">
        <v>0</v>
      </c>
      <c r="AL114" s="17">
        <v>0</v>
      </c>
      <c r="AM114" s="17">
        <v>0</v>
      </c>
      <c r="AN114" s="17">
        <v>0</v>
      </c>
      <c r="AO114" s="17">
        <v>0</v>
      </c>
      <c r="AP114" s="17">
        <v>0</v>
      </c>
      <c r="AQ114" s="17">
        <v>0</v>
      </c>
      <c r="AR114" s="17">
        <v>0</v>
      </c>
      <c r="AS114" s="17">
        <v>0</v>
      </c>
      <c r="AT114" s="17">
        <v>0</v>
      </c>
      <c r="AU114" s="17">
        <v>0</v>
      </c>
      <c r="AV114" s="17">
        <v>0</v>
      </c>
      <c r="AW114" s="17">
        <v>450856.93</v>
      </c>
      <c r="AX114" s="17">
        <v>450856.93</v>
      </c>
      <c r="AY114" s="17">
        <v>0</v>
      </c>
      <c r="AZ114" s="17">
        <v>0</v>
      </c>
      <c r="BA114" s="17">
        <v>0</v>
      </c>
      <c r="BB114" s="17">
        <v>0</v>
      </c>
      <c r="BC114" s="17">
        <v>0</v>
      </c>
      <c r="BD114" s="17">
        <v>0</v>
      </c>
      <c r="BE114" s="17">
        <v>0</v>
      </c>
      <c r="BF114" s="17">
        <v>0</v>
      </c>
    </row>
    <row r="115" spans="1:58" x14ac:dyDescent="0.3">
      <c r="A115" s="19">
        <v>255147</v>
      </c>
      <c r="B115" s="20" t="s">
        <v>288</v>
      </c>
      <c r="C115" s="17">
        <v>188</v>
      </c>
      <c r="D115" s="37">
        <v>73693739.459999993</v>
      </c>
      <c r="E115" s="37">
        <v>73223139.459999993</v>
      </c>
      <c r="F115" s="17">
        <v>73223139.459999993</v>
      </c>
      <c r="G115" s="17">
        <v>0</v>
      </c>
      <c r="H115" s="17">
        <v>0</v>
      </c>
      <c r="I115" s="17">
        <v>0</v>
      </c>
      <c r="J115" s="17">
        <v>0</v>
      </c>
      <c r="K115" s="37">
        <v>73223139.459999993</v>
      </c>
      <c r="L115" s="17">
        <v>66866311.859999999</v>
      </c>
      <c r="M115" s="17">
        <v>6356827.5999999996</v>
      </c>
      <c r="N115" s="17">
        <v>0</v>
      </c>
      <c r="O115" s="37">
        <v>73693739.459999993</v>
      </c>
      <c r="P115" s="17">
        <v>73223139.459999993</v>
      </c>
      <c r="Q115" s="17">
        <v>53701793.43</v>
      </c>
      <c r="R115" s="17">
        <v>0</v>
      </c>
      <c r="S115" s="17">
        <v>7438222.7999999998</v>
      </c>
      <c r="T115" s="17">
        <v>4221772.2300000004</v>
      </c>
      <c r="U115" s="17">
        <v>0</v>
      </c>
      <c r="V115" s="17">
        <v>7861351</v>
      </c>
      <c r="W115" s="17">
        <v>0</v>
      </c>
      <c r="X115" s="17">
        <v>0</v>
      </c>
      <c r="Y115" s="17">
        <v>0</v>
      </c>
      <c r="Z115" s="17">
        <v>0</v>
      </c>
      <c r="AA115" s="17">
        <v>66866311.859999999</v>
      </c>
      <c r="AB115" s="17">
        <v>0</v>
      </c>
      <c r="AC115" s="17">
        <v>0</v>
      </c>
      <c r="AD115" s="17">
        <v>0</v>
      </c>
      <c r="AE115" s="17">
        <v>0</v>
      </c>
      <c r="AF115" s="17">
        <v>0</v>
      </c>
      <c r="AG115" s="17">
        <v>0</v>
      </c>
      <c r="AH115" s="17">
        <v>0</v>
      </c>
      <c r="AI115" s="17">
        <v>0</v>
      </c>
      <c r="AJ115" s="17">
        <v>0</v>
      </c>
      <c r="AK115" s="17">
        <v>0</v>
      </c>
      <c r="AL115" s="17">
        <v>0</v>
      </c>
      <c r="AM115" s="17">
        <v>0</v>
      </c>
      <c r="AN115" s="17">
        <v>0</v>
      </c>
      <c r="AO115" s="17">
        <v>0</v>
      </c>
      <c r="AP115" s="17">
        <v>0</v>
      </c>
      <c r="AQ115" s="17">
        <v>0</v>
      </c>
      <c r="AR115" s="17">
        <v>0</v>
      </c>
      <c r="AS115" s="17">
        <v>0</v>
      </c>
      <c r="AT115" s="17">
        <v>0</v>
      </c>
      <c r="AU115" s="17">
        <v>0</v>
      </c>
      <c r="AV115" s="17">
        <v>0</v>
      </c>
      <c r="AW115" s="17">
        <v>1094400</v>
      </c>
      <c r="AX115" s="17">
        <v>0</v>
      </c>
      <c r="AY115" s="17">
        <v>0</v>
      </c>
      <c r="AZ115" s="17">
        <v>1094400</v>
      </c>
      <c r="BA115" s="17">
        <v>0</v>
      </c>
      <c r="BB115" s="17">
        <v>0</v>
      </c>
      <c r="BC115" s="17">
        <v>0</v>
      </c>
      <c r="BD115" s="17">
        <v>0</v>
      </c>
      <c r="BE115" s="17">
        <v>0</v>
      </c>
      <c r="BF115" s="17">
        <v>0</v>
      </c>
    </row>
    <row r="116" spans="1:58" x14ac:dyDescent="0.3">
      <c r="A116" s="19">
        <v>255148</v>
      </c>
      <c r="B116" s="20" t="s">
        <v>289</v>
      </c>
      <c r="C116" s="17">
        <v>64</v>
      </c>
      <c r="D116" s="37">
        <v>26315150.350000001</v>
      </c>
      <c r="E116" s="37">
        <v>26309273.559999999</v>
      </c>
      <c r="F116" s="17">
        <v>26309273.559999999</v>
      </c>
      <c r="G116" s="17">
        <v>0</v>
      </c>
      <c r="H116" s="17">
        <v>0</v>
      </c>
      <c r="I116" s="17">
        <v>0</v>
      </c>
      <c r="J116" s="17">
        <v>0</v>
      </c>
      <c r="K116" s="37">
        <v>26305376.850000001</v>
      </c>
      <c r="L116" s="17">
        <v>24704586.370000001</v>
      </c>
      <c r="M116" s="17">
        <v>1600790.48</v>
      </c>
      <c r="N116" s="17">
        <v>0</v>
      </c>
      <c r="O116" s="37">
        <v>26315150.350000001</v>
      </c>
      <c r="P116" s="17">
        <v>26305376.850000001</v>
      </c>
      <c r="Q116" s="17">
        <v>17980822.699999999</v>
      </c>
      <c r="R116" s="17">
        <v>0</v>
      </c>
      <c r="S116" s="17">
        <v>3582858.56</v>
      </c>
      <c r="T116" s="17">
        <v>1603249.59</v>
      </c>
      <c r="U116" s="17">
        <v>0</v>
      </c>
      <c r="V116" s="17">
        <v>3138446</v>
      </c>
      <c r="W116" s="17">
        <v>0</v>
      </c>
      <c r="X116" s="17">
        <v>0</v>
      </c>
      <c r="Y116" s="17">
        <v>0</v>
      </c>
      <c r="Z116" s="17">
        <v>0</v>
      </c>
      <c r="AA116" s="17">
        <v>24704586.370000001</v>
      </c>
      <c r="AB116" s="17">
        <v>0</v>
      </c>
      <c r="AC116" s="17">
        <v>0</v>
      </c>
      <c r="AD116" s="17">
        <v>0</v>
      </c>
      <c r="AE116" s="17">
        <v>0</v>
      </c>
      <c r="AF116" s="17">
        <v>0</v>
      </c>
      <c r="AG116" s="17">
        <v>0</v>
      </c>
      <c r="AH116" s="17">
        <v>0</v>
      </c>
      <c r="AI116" s="17">
        <v>0</v>
      </c>
      <c r="AJ116" s="17">
        <v>0</v>
      </c>
      <c r="AK116" s="17">
        <v>0</v>
      </c>
      <c r="AL116" s="17">
        <v>0</v>
      </c>
      <c r="AM116" s="17">
        <v>0</v>
      </c>
      <c r="AN116" s="17">
        <v>0</v>
      </c>
      <c r="AO116" s="17">
        <v>0</v>
      </c>
      <c r="AP116" s="17">
        <v>0</v>
      </c>
      <c r="AQ116" s="17">
        <v>0</v>
      </c>
      <c r="AR116" s="17">
        <v>0</v>
      </c>
      <c r="AS116" s="17">
        <v>0</v>
      </c>
      <c r="AT116" s="17">
        <v>0</v>
      </c>
      <c r="AU116" s="17">
        <v>0</v>
      </c>
      <c r="AV116" s="17">
        <v>0</v>
      </c>
      <c r="AW116" s="17">
        <v>227498.8</v>
      </c>
      <c r="AX116" s="17">
        <v>51298.8</v>
      </c>
      <c r="AY116" s="17">
        <v>0</v>
      </c>
      <c r="AZ116" s="17">
        <v>176200</v>
      </c>
      <c r="BA116" s="17">
        <v>0</v>
      </c>
      <c r="BB116" s="17">
        <v>0</v>
      </c>
      <c r="BC116" s="17">
        <v>0</v>
      </c>
      <c r="BD116" s="17">
        <v>0</v>
      </c>
      <c r="BE116" s="17">
        <v>0</v>
      </c>
      <c r="BF116" s="17">
        <v>0</v>
      </c>
    </row>
    <row r="117" spans="1:58" x14ac:dyDescent="0.3">
      <c r="A117" s="19">
        <v>255149</v>
      </c>
      <c r="B117" s="20" t="s">
        <v>290</v>
      </c>
      <c r="C117" s="17">
        <v>135</v>
      </c>
      <c r="D117" s="37">
        <v>52949680.590000004</v>
      </c>
      <c r="E117" s="37">
        <v>52949680.590000004</v>
      </c>
      <c r="F117" s="17">
        <v>52949680.590000004</v>
      </c>
      <c r="G117" s="17">
        <v>0</v>
      </c>
      <c r="H117" s="17">
        <v>0</v>
      </c>
      <c r="I117" s="17">
        <v>0</v>
      </c>
      <c r="J117" s="17">
        <v>0</v>
      </c>
      <c r="K117" s="37">
        <v>52920880.590000004</v>
      </c>
      <c r="L117" s="17">
        <v>48508726.719999999</v>
      </c>
      <c r="M117" s="17">
        <v>4412153.87</v>
      </c>
      <c r="N117" s="17">
        <v>0</v>
      </c>
      <c r="O117" s="37">
        <v>52949680.590000004</v>
      </c>
      <c r="P117" s="17">
        <v>52920880.590000004</v>
      </c>
      <c r="Q117" s="17">
        <v>37750920.189999998</v>
      </c>
      <c r="R117" s="17">
        <v>0</v>
      </c>
      <c r="S117" s="17">
        <v>6630033.8399999999</v>
      </c>
      <c r="T117" s="17">
        <v>2946346.56</v>
      </c>
      <c r="U117" s="17">
        <v>0</v>
      </c>
      <c r="V117" s="17">
        <v>5593580</v>
      </c>
      <c r="W117" s="17">
        <v>0</v>
      </c>
      <c r="X117" s="17">
        <v>0</v>
      </c>
      <c r="Y117" s="17">
        <v>0</v>
      </c>
      <c r="Z117" s="17">
        <v>0</v>
      </c>
      <c r="AA117" s="17">
        <v>48508726.719999999</v>
      </c>
      <c r="AB117" s="17">
        <v>0</v>
      </c>
      <c r="AC117" s="17">
        <v>0</v>
      </c>
      <c r="AD117" s="17">
        <v>0</v>
      </c>
      <c r="AE117" s="17">
        <v>0</v>
      </c>
      <c r="AF117" s="17">
        <v>0</v>
      </c>
      <c r="AG117" s="17">
        <v>0</v>
      </c>
      <c r="AH117" s="17">
        <v>0</v>
      </c>
      <c r="AI117" s="17">
        <v>0</v>
      </c>
      <c r="AJ117" s="17">
        <v>0</v>
      </c>
      <c r="AK117" s="17">
        <v>0</v>
      </c>
      <c r="AL117" s="17">
        <v>0</v>
      </c>
      <c r="AM117" s="17">
        <v>0</v>
      </c>
      <c r="AN117" s="17">
        <v>0</v>
      </c>
      <c r="AO117" s="17">
        <v>0</v>
      </c>
      <c r="AP117" s="17">
        <v>0</v>
      </c>
      <c r="AQ117" s="17">
        <v>0</v>
      </c>
      <c r="AR117" s="17">
        <v>0</v>
      </c>
      <c r="AS117" s="17">
        <v>0</v>
      </c>
      <c r="AT117" s="17">
        <v>0</v>
      </c>
      <c r="AU117" s="17">
        <v>0</v>
      </c>
      <c r="AV117" s="17">
        <v>0</v>
      </c>
      <c r="AW117" s="17">
        <v>523380</v>
      </c>
      <c r="AX117" s="17">
        <v>112980</v>
      </c>
      <c r="AY117" s="17">
        <v>0</v>
      </c>
      <c r="AZ117" s="17">
        <v>410400</v>
      </c>
      <c r="BA117" s="17">
        <v>0</v>
      </c>
      <c r="BB117" s="17">
        <v>0</v>
      </c>
      <c r="BC117" s="17">
        <v>0</v>
      </c>
      <c r="BD117" s="17">
        <v>0</v>
      </c>
      <c r="BE117" s="17">
        <v>0</v>
      </c>
      <c r="BF117" s="17">
        <v>0</v>
      </c>
    </row>
    <row r="118" spans="1:58" x14ac:dyDescent="0.3">
      <c r="A118" s="19">
        <v>255150</v>
      </c>
      <c r="B118" s="20" t="s">
        <v>291</v>
      </c>
      <c r="C118" s="17">
        <v>96</v>
      </c>
      <c r="D118" s="37">
        <v>48369315.689999998</v>
      </c>
      <c r="E118" s="37">
        <v>48319315.689999998</v>
      </c>
      <c r="F118" s="17">
        <v>48319315.689999998</v>
      </c>
      <c r="G118" s="17">
        <v>0</v>
      </c>
      <c r="H118" s="17">
        <v>0</v>
      </c>
      <c r="I118" s="17">
        <v>0</v>
      </c>
      <c r="J118" s="17">
        <v>0</v>
      </c>
      <c r="K118" s="37">
        <v>48369315.689999998</v>
      </c>
      <c r="L118" s="17">
        <v>32081597.010000002</v>
      </c>
      <c r="M118" s="17">
        <v>16287718.68</v>
      </c>
      <c r="N118" s="17">
        <v>0</v>
      </c>
      <c r="O118" s="37">
        <v>48369315.689999998</v>
      </c>
      <c r="P118" s="17">
        <v>48319315.689999998</v>
      </c>
      <c r="Q118" s="17">
        <v>38491087.18</v>
      </c>
      <c r="R118" s="17">
        <v>0</v>
      </c>
      <c r="S118" s="17">
        <v>4154135.59</v>
      </c>
      <c r="T118" s="17">
        <v>1997445.92</v>
      </c>
      <c r="U118" s="17">
        <v>0</v>
      </c>
      <c r="V118" s="17">
        <v>3676647</v>
      </c>
      <c r="W118" s="17">
        <v>50000</v>
      </c>
      <c r="X118" s="17">
        <v>0</v>
      </c>
      <c r="Y118" s="17">
        <v>50000</v>
      </c>
      <c r="Z118" s="17">
        <v>50000</v>
      </c>
      <c r="AA118" s="17">
        <v>32081597.010000002</v>
      </c>
      <c r="AB118" s="17">
        <v>0</v>
      </c>
      <c r="AC118" s="17">
        <v>0</v>
      </c>
      <c r="AD118" s="17">
        <v>0</v>
      </c>
      <c r="AE118" s="17">
        <v>0</v>
      </c>
      <c r="AF118" s="17">
        <v>0</v>
      </c>
      <c r="AG118" s="17">
        <v>0</v>
      </c>
      <c r="AH118" s="17">
        <v>0</v>
      </c>
      <c r="AI118" s="17">
        <v>0</v>
      </c>
      <c r="AJ118" s="17">
        <v>0</v>
      </c>
      <c r="AK118" s="17">
        <v>0</v>
      </c>
      <c r="AL118" s="17">
        <v>0</v>
      </c>
      <c r="AM118" s="17">
        <v>0</v>
      </c>
      <c r="AN118" s="17">
        <v>0</v>
      </c>
      <c r="AO118" s="17">
        <v>0</v>
      </c>
      <c r="AP118" s="17">
        <v>0</v>
      </c>
      <c r="AQ118" s="17">
        <v>0</v>
      </c>
      <c r="AR118" s="17">
        <v>0</v>
      </c>
      <c r="AS118" s="17">
        <v>0</v>
      </c>
      <c r="AT118" s="17">
        <v>0</v>
      </c>
      <c r="AU118" s="17">
        <v>0</v>
      </c>
      <c r="AV118" s="17">
        <v>0</v>
      </c>
      <c r="AW118" s="17">
        <v>10500000</v>
      </c>
      <c r="AX118" s="17">
        <v>0</v>
      </c>
      <c r="AY118" s="17">
        <v>10500000</v>
      </c>
      <c r="AZ118" s="17">
        <v>0</v>
      </c>
      <c r="BA118" s="17">
        <v>0</v>
      </c>
      <c r="BB118" s="17">
        <v>0</v>
      </c>
      <c r="BC118" s="17">
        <v>0</v>
      </c>
      <c r="BD118" s="17">
        <v>0</v>
      </c>
      <c r="BE118" s="17">
        <v>0</v>
      </c>
      <c r="BF118" s="17">
        <v>0</v>
      </c>
    </row>
    <row r="119" spans="1:58" x14ac:dyDescent="0.3">
      <c r="A119" s="19">
        <v>255151</v>
      </c>
      <c r="B119" s="20" t="s">
        <v>292</v>
      </c>
      <c r="C119" s="17">
        <v>178</v>
      </c>
      <c r="D119" s="37">
        <v>67561562.430000007</v>
      </c>
      <c r="E119" s="37">
        <v>67561562.430000007</v>
      </c>
      <c r="F119" s="17">
        <v>67561562.430000007</v>
      </c>
      <c r="G119" s="17">
        <v>0</v>
      </c>
      <c r="H119" s="17">
        <v>0</v>
      </c>
      <c r="I119" s="17">
        <v>0</v>
      </c>
      <c r="J119" s="17">
        <v>0</v>
      </c>
      <c r="K119" s="37">
        <v>67058080.030000001</v>
      </c>
      <c r="L119" s="17">
        <v>62519984.219999999</v>
      </c>
      <c r="M119" s="17">
        <v>4538095.8099999996</v>
      </c>
      <c r="N119" s="17">
        <v>0</v>
      </c>
      <c r="O119" s="37">
        <v>67561562.430000007</v>
      </c>
      <c r="P119" s="17">
        <v>67058080.030000001</v>
      </c>
      <c r="Q119" s="17">
        <v>49136505.030000001</v>
      </c>
      <c r="R119" s="17">
        <v>0</v>
      </c>
      <c r="S119" s="17">
        <v>7236069</v>
      </c>
      <c r="T119" s="17">
        <v>3680000</v>
      </c>
      <c r="U119" s="17">
        <v>0</v>
      </c>
      <c r="V119" s="17">
        <v>7005506</v>
      </c>
      <c r="W119" s="17">
        <v>0</v>
      </c>
      <c r="X119" s="17">
        <v>0</v>
      </c>
      <c r="Y119" s="17">
        <v>0</v>
      </c>
      <c r="Z119" s="17">
        <v>0</v>
      </c>
      <c r="AA119" s="17">
        <v>62519984.219999999</v>
      </c>
      <c r="AB119" s="17">
        <v>0</v>
      </c>
      <c r="AC119" s="17">
        <v>0</v>
      </c>
      <c r="AD119" s="17">
        <v>0</v>
      </c>
      <c r="AE119" s="17">
        <v>0</v>
      </c>
      <c r="AF119" s="17">
        <v>0</v>
      </c>
      <c r="AG119" s="17">
        <v>0</v>
      </c>
      <c r="AH119" s="17">
        <v>0</v>
      </c>
      <c r="AI119" s="17">
        <v>0</v>
      </c>
      <c r="AJ119" s="17">
        <v>0</v>
      </c>
      <c r="AK119" s="17">
        <v>0</v>
      </c>
      <c r="AL119" s="17">
        <v>0</v>
      </c>
      <c r="AM119" s="17">
        <v>0</v>
      </c>
      <c r="AN119" s="17">
        <v>0</v>
      </c>
      <c r="AO119" s="17">
        <v>0</v>
      </c>
      <c r="AP119" s="17">
        <v>0</v>
      </c>
      <c r="AQ119" s="17">
        <v>0</v>
      </c>
      <c r="AR119" s="17">
        <v>0</v>
      </c>
      <c r="AS119" s="17">
        <v>0</v>
      </c>
      <c r="AT119" s="17">
        <v>0</v>
      </c>
      <c r="AU119" s="17">
        <v>0</v>
      </c>
      <c r="AV119" s="17">
        <v>0</v>
      </c>
      <c r="AW119" s="17">
        <v>1212287.3500000001</v>
      </c>
      <c r="AX119" s="17">
        <v>299527</v>
      </c>
      <c r="AY119" s="17">
        <v>0</v>
      </c>
      <c r="AZ119" s="17">
        <v>912760</v>
      </c>
      <c r="BA119" s="17">
        <v>0</v>
      </c>
      <c r="BB119" s="17">
        <v>0</v>
      </c>
      <c r="BC119" s="17">
        <v>0</v>
      </c>
      <c r="BD119" s="17">
        <v>0</v>
      </c>
      <c r="BE119" s="17">
        <v>0</v>
      </c>
      <c r="BF119" s="17">
        <v>0</v>
      </c>
    </row>
    <row r="120" spans="1:58" x14ac:dyDescent="0.3">
      <c r="A120" s="19">
        <v>255152</v>
      </c>
      <c r="B120" s="20" t="s">
        <v>293</v>
      </c>
      <c r="C120" s="17">
        <v>148</v>
      </c>
      <c r="D120" s="37">
        <v>56635072.310000002</v>
      </c>
      <c r="E120" s="37">
        <v>56634305.719999999</v>
      </c>
      <c r="F120" s="17">
        <v>56634305.719999999</v>
      </c>
      <c r="G120" s="17">
        <v>0</v>
      </c>
      <c r="H120" s="17">
        <v>0</v>
      </c>
      <c r="I120" s="17">
        <v>0</v>
      </c>
      <c r="J120" s="17">
        <v>0</v>
      </c>
      <c r="K120" s="37">
        <v>56635072.310000002</v>
      </c>
      <c r="L120" s="17">
        <v>52564385.670000002</v>
      </c>
      <c r="M120" s="17">
        <v>4070686.64</v>
      </c>
      <c r="N120" s="17">
        <v>0</v>
      </c>
      <c r="O120" s="37">
        <v>56635072.310000002</v>
      </c>
      <c r="P120" s="17">
        <v>56635072.310000002</v>
      </c>
      <c r="Q120" s="17">
        <v>41353060.049999997</v>
      </c>
      <c r="R120" s="17">
        <v>0</v>
      </c>
      <c r="S120" s="17">
        <v>5971367.4400000004</v>
      </c>
      <c r="T120" s="17">
        <v>3496104.82</v>
      </c>
      <c r="U120" s="17">
        <v>0</v>
      </c>
      <c r="V120" s="17">
        <v>5814540</v>
      </c>
      <c r="W120" s="17">
        <v>0</v>
      </c>
      <c r="X120" s="17">
        <v>0</v>
      </c>
      <c r="Y120" s="17">
        <v>0</v>
      </c>
      <c r="Z120" s="17">
        <v>0</v>
      </c>
      <c r="AA120" s="17">
        <v>52564385.670000002</v>
      </c>
      <c r="AB120" s="17">
        <v>0</v>
      </c>
      <c r="AC120" s="17">
        <v>0</v>
      </c>
      <c r="AD120" s="17">
        <v>0</v>
      </c>
      <c r="AE120" s="17">
        <v>0</v>
      </c>
      <c r="AF120" s="17">
        <v>0</v>
      </c>
      <c r="AG120" s="17">
        <v>0</v>
      </c>
      <c r="AH120" s="17">
        <v>0</v>
      </c>
      <c r="AI120" s="17">
        <v>0</v>
      </c>
      <c r="AJ120" s="17">
        <v>0</v>
      </c>
      <c r="AK120" s="17">
        <v>0</v>
      </c>
      <c r="AL120" s="17">
        <v>0</v>
      </c>
      <c r="AM120" s="17">
        <v>0</v>
      </c>
      <c r="AN120" s="17">
        <v>0</v>
      </c>
      <c r="AO120" s="17">
        <v>0</v>
      </c>
      <c r="AP120" s="17">
        <v>0</v>
      </c>
      <c r="AQ120" s="17">
        <v>0</v>
      </c>
      <c r="AR120" s="17">
        <v>0</v>
      </c>
      <c r="AS120" s="17">
        <v>0</v>
      </c>
      <c r="AT120" s="17">
        <v>0</v>
      </c>
      <c r="AU120" s="17">
        <v>0</v>
      </c>
      <c r="AV120" s="17">
        <v>0</v>
      </c>
      <c r="AW120" s="17">
        <v>883952</v>
      </c>
      <c r="AX120" s="17">
        <v>94932</v>
      </c>
      <c r="AY120" s="17">
        <v>0</v>
      </c>
      <c r="AZ120" s="17">
        <v>789020</v>
      </c>
      <c r="BA120" s="17">
        <v>0</v>
      </c>
      <c r="BB120" s="17">
        <v>0</v>
      </c>
      <c r="BC120" s="17">
        <v>0</v>
      </c>
      <c r="BD120" s="17">
        <v>0</v>
      </c>
      <c r="BE120" s="17">
        <v>0</v>
      </c>
      <c r="BF120" s="17">
        <v>0</v>
      </c>
    </row>
    <row r="121" spans="1:58" x14ac:dyDescent="0.3">
      <c r="A121" s="19">
        <v>255153</v>
      </c>
      <c r="B121" s="20" t="s">
        <v>294</v>
      </c>
      <c r="C121" s="17">
        <v>50</v>
      </c>
      <c r="D121" s="37">
        <v>21366544.530000001</v>
      </c>
      <c r="E121" s="37">
        <v>21366544.530000001</v>
      </c>
      <c r="F121" s="17">
        <v>21366544.530000001</v>
      </c>
      <c r="G121" s="17">
        <v>0</v>
      </c>
      <c r="H121" s="17">
        <v>0</v>
      </c>
      <c r="I121" s="17">
        <v>0</v>
      </c>
      <c r="J121" s="17">
        <v>0</v>
      </c>
      <c r="K121" s="37">
        <v>21366544.530000001</v>
      </c>
      <c r="L121" s="17">
        <v>19826707.09</v>
      </c>
      <c r="M121" s="17">
        <v>1539837.44</v>
      </c>
      <c r="N121" s="17">
        <v>0</v>
      </c>
      <c r="O121" s="37">
        <v>21366544.530000001</v>
      </c>
      <c r="P121" s="17">
        <v>21366544.530000001</v>
      </c>
      <c r="Q121" s="17">
        <v>14913330.369999999</v>
      </c>
      <c r="R121" s="17">
        <v>0</v>
      </c>
      <c r="S121" s="17">
        <v>2819779.48</v>
      </c>
      <c r="T121" s="17">
        <v>1282736.68</v>
      </c>
      <c r="U121" s="17">
        <v>0</v>
      </c>
      <c r="V121" s="17">
        <v>2350698</v>
      </c>
      <c r="W121" s="17">
        <v>0</v>
      </c>
      <c r="X121" s="17">
        <v>0</v>
      </c>
      <c r="Y121" s="17">
        <v>0</v>
      </c>
      <c r="Z121" s="17">
        <v>0</v>
      </c>
      <c r="AA121" s="17">
        <v>19826707.09</v>
      </c>
      <c r="AB121" s="17">
        <v>0</v>
      </c>
      <c r="AC121" s="17">
        <v>0</v>
      </c>
      <c r="AD121" s="17">
        <v>0</v>
      </c>
      <c r="AE121" s="17">
        <v>0</v>
      </c>
      <c r="AF121" s="17">
        <v>0</v>
      </c>
      <c r="AG121" s="17">
        <v>0</v>
      </c>
      <c r="AH121" s="17">
        <v>0</v>
      </c>
      <c r="AI121" s="17">
        <v>0</v>
      </c>
      <c r="AJ121" s="17">
        <v>0</v>
      </c>
      <c r="AK121" s="17">
        <v>0</v>
      </c>
      <c r="AL121" s="17">
        <v>0</v>
      </c>
      <c r="AM121" s="17">
        <v>0</v>
      </c>
      <c r="AN121" s="17">
        <v>0</v>
      </c>
      <c r="AO121" s="17">
        <v>0</v>
      </c>
      <c r="AP121" s="17">
        <v>0</v>
      </c>
      <c r="AQ121" s="17">
        <v>0</v>
      </c>
      <c r="AR121" s="17">
        <v>0</v>
      </c>
      <c r="AS121" s="17">
        <v>0</v>
      </c>
      <c r="AT121" s="17">
        <v>0</v>
      </c>
      <c r="AU121" s="17">
        <v>0</v>
      </c>
      <c r="AV121" s="17">
        <v>0</v>
      </c>
      <c r="AW121" s="17">
        <v>83660</v>
      </c>
      <c r="AX121" s="17">
        <v>1360</v>
      </c>
      <c r="AY121" s="17">
        <v>0</v>
      </c>
      <c r="AZ121" s="17">
        <v>82300</v>
      </c>
      <c r="BA121" s="17">
        <v>0</v>
      </c>
      <c r="BB121" s="17">
        <v>0</v>
      </c>
      <c r="BC121" s="17">
        <v>0</v>
      </c>
      <c r="BD121" s="17">
        <v>0</v>
      </c>
      <c r="BE121" s="17">
        <v>0</v>
      </c>
      <c r="BF121" s="17">
        <v>0</v>
      </c>
    </row>
    <row r="122" spans="1:58" x14ac:dyDescent="0.3">
      <c r="A122" s="19">
        <v>255154</v>
      </c>
      <c r="B122" s="20" t="s">
        <v>295</v>
      </c>
      <c r="C122" s="17">
        <v>76</v>
      </c>
      <c r="D122" s="37">
        <v>29043968.399999999</v>
      </c>
      <c r="E122" s="37">
        <v>29008368.399999999</v>
      </c>
      <c r="F122" s="17">
        <v>29008368.399999999</v>
      </c>
      <c r="G122" s="17">
        <v>0</v>
      </c>
      <c r="H122" s="17">
        <v>0</v>
      </c>
      <c r="I122" s="17">
        <v>0</v>
      </c>
      <c r="J122" s="17">
        <v>0</v>
      </c>
      <c r="K122" s="37">
        <v>29043968.399999999</v>
      </c>
      <c r="L122" s="17">
        <v>26395489.140000001</v>
      </c>
      <c r="M122" s="17">
        <v>2648479.2599999998</v>
      </c>
      <c r="N122" s="17">
        <v>0</v>
      </c>
      <c r="O122" s="37">
        <v>29043968.399999999</v>
      </c>
      <c r="P122" s="17">
        <v>29043968.399999999</v>
      </c>
      <c r="Q122" s="17">
        <v>21054453.370000001</v>
      </c>
      <c r="R122" s="17">
        <v>0</v>
      </c>
      <c r="S122" s="17">
        <v>3272574.88</v>
      </c>
      <c r="T122" s="17">
        <v>1645115.15</v>
      </c>
      <c r="U122" s="17">
        <v>0</v>
      </c>
      <c r="V122" s="17">
        <v>3071825</v>
      </c>
      <c r="W122" s="17">
        <v>0</v>
      </c>
      <c r="X122" s="17">
        <v>0</v>
      </c>
      <c r="Y122" s="17">
        <v>0</v>
      </c>
      <c r="Z122" s="17">
        <v>0</v>
      </c>
      <c r="AA122" s="17">
        <v>26395489.140000001</v>
      </c>
      <c r="AB122" s="17">
        <v>0</v>
      </c>
      <c r="AC122" s="17">
        <v>0</v>
      </c>
      <c r="AD122" s="17">
        <v>0</v>
      </c>
      <c r="AE122" s="17">
        <v>0</v>
      </c>
      <c r="AF122" s="17">
        <v>0</v>
      </c>
      <c r="AG122" s="17">
        <v>0</v>
      </c>
      <c r="AH122" s="17">
        <v>0</v>
      </c>
      <c r="AI122" s="17">
        <v>0</v>
      </c>
      <c r="AJ122" s="17">
        <v>0</v>
      </c>
      <c r="AK122" s="17">
        <v>0</v>
      </c>
      <c r="AL122" s="17">
        <v>0</v>
      </c>
      <c r="AM122" s="17">
        <v>0</v>
      </c>
      <c r="AN122" s="17">
        <v>0</v>
      </c>
      <c r="AO122" s="17">
        <v>0</v>
      </c>
      <c r="AP122" s="17">
        <v>0</v>
      </c>
      <c r="AQ122" s="17">
        <v>0</v>
      </c>
      <c r="AR122" s="17">
        <v>0</v>
      </c>
      <c r="AS122" s="17">
        <v>0</v>
      </c>
      <c r="AT122" s="17">
        <v>0</v>
      </c>
      <c r="AU122" s="17">
        <v>0</v>
      </c>
      <c r="AV122" s="17">
        <v>0</v>
      </c>
      <c r="AW122" s="17">
        <v>354579.16</v>
      </c>
      <c r="AX122" s="17">
        <v>49726</v>
      </c>
      <c r="AY122" s="17">
        <v>0</v>
      </c>
      <c r="AZ122" s="17">
        <v>304853</v>
      </c>
      <c r="BA122" s="17">
        <v>354579</v>
      </c>
      <c r="BB122" s="17">
        <v>49726</v>
      </c>
      <c r="BC122" s="17">
        <v>0</v>
      </c>
      <c r="BD122" s="17">
        <v>0</v>
      </c>
      <c r="BE122" s="17">
        <v>0</v>
      </c>
      <c r="BF122" s="17">
        <v>0</v>
      </c>
    </row>
    <row r="123" spans="1:58" x14ac:dyDescent="0.3">
      <c r="A123" s="19">
        <v>255155</v>
      </c>
      <c r="B123" s="20" t="s">
        <v>296</v>
      </c>
      <c r="C123" s="17">
        <v>76</v>
      </c>
      <c r="D123" s="37">
        <v>33436638.77</v>
      </c>
      <c r="E123" s="37">
        <v>33316638.77</v>
      </c>
      <c r="F123" s="17">
        <v>33316638.77</v>
      </c>
      <c r="G123" s="17">
        <v>0</v>
      </c>
      <c r="H123" s="17">
        <v>0</v>
      </c>
      <c r="I123" s="17">
        <v>0</v>
      </c>
      <c r="J123" s="17">
        <v>0</v>
      </c>
      <c r="K123" s="37">
        <v>33316038.77</v>
      </c>
      <c r="L123" s="17">
        <v>31295831.77</v>
      </c>
      <c r="M123" s="17">
        <v>2020207</v>
      </c>
      <c r="N123" s="17">
        <v>0</v>
      </c>
      <c r="O123" s="37">
        <v>33436638.77</v>
      </c>
      <c r="P123" s="17">
        <v>33316038.77</v>
      </c>
      <c r="Q123" s="17">
        <v>22263240.260000002</v>
      </c>
      <c r="R123" s="17">
        <v>0</v>
      </c>
      <c r="S123" s="17">
        <v>4572277.04</v>
      </c>
      <c r="T123" s="17">
        <v>2129088.4700000002</v>
      </c>
      <c r="U123" s="17">
        <v>0</v>
      </c>
      <c r="V123" s="17">
        <v>4351433</v>
      </c>
      <c r="W123" s="17">
        <v>0</v>
      </c>
      <c r="X123" s="17">
        <v>0</v>
      </c>
      <c r="Y123" s="17">
        <v>0</v>
      </c>
      <c r="Z123" s="17">
        <v>0</v>
      </c>
      <c r="AA123" s="17">
        <v>31295831.77</v>
      </c>
      <c r="AB123" s="17">
        <v>0</v>
      </c>
      <c r="AC123" s="17">
        <v>0</v>
      </c>
      <c r="AD123" s="17">
        <v>0</v>
      </c>
      <c r="AE123" s="17">
        <v>0</v>
      </c>
      <c r="AF123" s="17">
        <v>0</v>
      </c>
      <c r="AG123" s="17">
        <v>0</v>
      </c>
      <c r="AH123" s="17">
        <v>0</v>
      </c>
      <c r="AI123" s="17">
        <v>0</v>
      </c>
      <c r="AJ123" s="17">
        <v>0</v>
      </c>
      <c r="AK123" s="17">
        <v>0</v>
      </c>
      <c r="AL123" s="17">
        <v>0</v>
      </c>
      <c r="AM123" s="17">
        <v>0</v>
      </c>
      <c r="AN123" s="17">
        <v>0</v>
      </c>
      <c r="AO123" s="17">
        <v>0</v>
      </c>
      <c r="AP123" s="17">
        <v>0</v>
      </c>
      <c r="AQ123" s="17">
        <v>0</v>
      </c>
      <c r="AR123" s="17">
        <v>0</v>
      </c>
      <c r="AS123" s="17">
        <v>0</v>
      </c>
      <c r="AT123" s="17">
        <v>0</v>
      </c>
      <c r="AU123" s="17">
        <v>0</v>
      </c>
      <c r="AV123" s="17">
        <v>0</v>
      </c>
      <c r="AW123" s="17">
        <v>211500</v>
      </c>
      <c r="AX123" s="17">
        <v>67500</v>
      </c>
      <c r="AY123" s="17">
        <v>0</v>
      </c>
      <c r="AZ123" s="17">
        <v>144000</v>
      </c>
      <c r="BA123" s="17">
        <v>0</v>
      </c>
      <c r="BB123" s="17">
        <v>0</v>
      </c>
      <c r="BC123" s="17">
        <v>0</v>
      </c>
      <c r="BD123" s="17">
        <v>0</v>
      </c>
      <c r="BE123" s="17">
        <v>0</v>
      </c>
      <c r="BF123" s="17">
        <v>0</v>
      </c>
    </row>
    <row r="124" spans="1:58" x14ac:dyDescent="0.3">
      <c r="A124" s="19">
        <v>255156</v>
      </c>
      <c r="B124" s="20" t="s">
        <v>297</v>
      </c>
      <c r="C124" s="17">
        <v>57</v>
      </c>
      <c r="D124" s="37">
        <v>26013203.57</v>
      </c>
      <c r="E124" s="37">
        <v>25456574.699999999</v>
      </c>
      <c r="F124" s="17">
        <v>25456574.699999999</v>
      </c>
      <c r="G124" s="17">
        <v>0</v>
      </c>
      <c r="H124" s="17">
        <v>0</v>
      </c>
      <c r="I124" s="17">
        <v>0</v>
      </c>
      <c r="J124" s="17">
        <v>0</v>
      </c>
      <c r="K124" s="37">
        <v>25563574.699999999</v>
      </c>
      <c r="L124" s="17">
        <v>23979900.34</v>
      </c>
      <c r="M124" s="17">
        <v>1583674.36</v>
      </c>
      <c r="N124" s="17">
        <v>0</v>
      </c>
      <c r="O124" s="37">
        <v>25906203.57</v>
      </c>
      <c r="P124" s="17">
        <v>25456574.699999999</v>
      </c>
      <c r="Q124" s="17">
        <v>17062705.420000002</v>
      </c>
      <c r="R124" s="17">
        <v>0</v>
      </c>
      <c r="S124" s="17">
        <v>3924690.96</v>
      </c>
      <c r="T124" s="17">
        <v>1607708.32</v>
      </c>
      <c r="U124" s="17">
        <v>0</v>
      </c>
      <c r="V124" s="17">
        <v>2861470</v>
      </c>
      <c r="W124" s="17">
        <v>0</v>
      </c>
      <c r="X124" s="17">
        <v>0</v>
      </c>
      <c r="Y124" s="17">
        <v>0</v>
      </c>
      <c r="Z124" s="17">
        <v>0</v>
      </c>
      <c r="AA124" s="17">
        <v>23979900.34</v>
      </c>
      <c r="AB124" s="17">
        <v>6982.69</v>
      </c>
      <c r="AC124" s="17">
        <v>27000</v>
      </c>
      <c r="AD124" s="17">
        <v>0</v>
      </c>
      <c r="AE124" s="17">
        <v>0</v>
      </c>
      <c r="AF124" s="17">
        <v>0</v>
      </c>
      <c r="AG124" s="17">
        <v>0</v>
      </c>
      <c r="AH124" s="17">
        <v>0</v>
      </c>
      <c r="AI124" s="17">
        <v>6982.69</v>
      </c>
      <c r="AJ124" s="17">
        <v>27000</v>
      </c>
      <c r="AK124" s="17">
        <v>0</v>
      </c>
      <c r="AL124" s="17">
        <v>0</v>
      </c>
      <c r="AM124" s="17">
        <v>0</v>
      </c>
      <c r="AN124" s="17">
        <v>0</v>
      </c>
      <c r="AO124" s="17">
        <v>6982.69</v>
      </c>
      <c r="AP124" s="17">
        <v>27000</v>
      </c>
      <c r="AQ124" s="17">
        <v>0</v>
      </c>
      <c r="AR124" s="17">
        <v>1514.8</v>
      </c>
      <c r="AS124" s="17">
        <v>5117.49</v>
      </c>
      <c r="AT124" s="17">
        <v>350.4</v>
      </c>
      <c r="AU124" s="17">
        <v>1</v>
      </c>
      <c r="AV124" s="17">
        <v>6982.69</v>
      </c>
      <c r="AW124" s="17">
        <v>185468.5</v>
      </c>
      <c r="AX124" s="17">
        <v>3068.5</v>
      </c>
      <c r="AY124" s="17">
        <v>0</v>
      </c>
      <c r="AZ124" s="17">
        <v>182400</v>
      </c>
      <c r="BA124" s="17">
        <v>185469</v>
      </c>
      <c r="BB124" s="17">
        <v>182400</v>
      </c>
      <c r="BC124" s="17">
        <v>1</v>
      </c>
      <c r="BD124" s="17">
        <v>244035.38</v>
      </c>
      <c r="BE124" s="17">
        <v>0</v>
      </c>
      <c r="BF124" s="17">
        <v>0</v>
      </c>
    </row>
    <row r="125" spans="1:58" x14ac:dyDescent="0.3">
      <c r="A125" s="19">
        <v>255158</v>
      </c>
      <c r="B125" s="20" t="s">
        <v>298</v>
      </c>
      <c r="C125" s="17">
        <v>74</v>
      </c>
      <c r="D125" s="37">
        <v>29277470.57</v>
      </c>
      <c r="E125" s="37">
        <v>29277470.57</v>
      </c>
      <c r="F125" s="17">
        <v>29277470.57</v>
      </c>
      <c r="G125" s="17">
        <v>0</v>
      </c>
      <c r="H125" s="17">
        <v>0</v>
      </c>
      <c r="I125" s="17">
        <v>0</v>
      </c>
      <c r="J125" s="17">
        <v>0</v>
      </c>
      <c r="K125" s="37">
        <v>28277200.57</v>
      </c>
      <c r="L125" s="17">
        <v>25793017.09</v>
      </c>
      <c r="M125" s="17">
        <v>2484183.48</v>
      </c>
      <c r="N125" s="17">
        <v>0</v>
      </c>
      <c r="O125" s="37">
        <v>29277470.57</v>
      </c>
      <c r="P125" s="17">
        <v>28277200.57</v>
      </c>
      <c r="Q125" s="17">
        <v>20318228.039999999</v>
      </c>
      <c r="R125" s="17">
        <v>0</v>
      </c>
      <c r="S125" s="17">
        <v>2814731.04</v>
      </c>
      <c r="T125" s="17">
        <v>1837090.49</v>
      </c>
      <c r="U125" s="17">
        <v>0</v>
      </c>
      <c r="V125" s="17">
        <v>3307151</v>
      </c>
      <c r="W125" s="17">
        <v>0</v>
      </c>
      <c r="X125" s="17">
        <v>0</v>
      </c>
      <c r="Y125" s="17">
        <v>0</v>
      </c>
      <c r="Z125" s="17">
        <v>0</v>
      </c>
      <c r="AA125" s="17">
        <v>25793017.09</v>
      </c>
      <c r="AB125" s="17">
        <v>0</v>
      </c>
      <c r="AC125" s="17">
        <v>0</v>
      </c>
      <c r="AD125" s="17">
        <v>0</v>
      </c>
      <c r="AE125" s="17">
        <v>0</v>
      </c>
      <c r="AF125" s="17">
        <v>0</v>
      </c>
      <c r="AG125" s="17">
        <v>0</v>
      </c>
      <c r="AH125" s="17">
        <v>0</v>
      </c>
      <c r="AI125" s="17">
        <v>0</v>
      </c>
      <c r="AJ125" s="17">
        <v>0</v>
      </c>
      <c r="AK125" s="17">
        <v>0</v>
      </c>
      <c r="AL125" s="17">
        <v>0</v>
      </c>
      <c r="AM125" s="17">
        <v>0</v>
      </c>
      <c r="AN125" s="17">
        <v>0</v>
      </c>
      <c r="AO125" s="17">
        <v>0</v>
      </c>
      <c r="AP125" s="17">
        <v>0</v>
      </c>
      <c r="AQ125" s="17">
        <v>0</v>
      </c>
      <c r="AR125" s="17">
        <v>0</v>
      </c>
      <c r="AS125" s="17">
        <v>0</v>
      </c>
      <c r="AT125" s="17">
        <v>0</v>
      </c>
      <c r="AU125" s="17">
        <v>0</v>
      </c>
      <c r="AV125" s="17">
        <v>0</v>
      </c>
      <c r="AW125" s="17">
        <v>598361.44999999995</v>
      </c>
      <c r="AX125" s="17">
        <v>7919.53</v>
      </c>
      <c r="AY125" s="17">
        <v>0</v>
      </c>
      <c r="AZ125" s="17">
        <v>590442</v>
      </c>
      <c r="BA125" s="17">
        <v>598361</v>
      </c>
      <c r="BB125" s="17">
        <v>4495.53</v>
      </c>
      <c r="BC125" s="17">
        <v>0</v>
      </c>
      <c r="BD125" s="17">
        <v>0</v>
      </c>
      <c r="BE125" s="17">
        <v>0</v>
      </c>
      <c r="BF125" s="17">
        <v>0</v>
      </c>
    </row>
    <row r="126" spans="1:58" x14ac:dyDescent="0.3">
      <c r="A126" s="19">
        <v>255159</v>
      </c>
      <c r="B126" s="20" t="s">
        <v>299</v>
      </c>
      <c r="C126" s="17">
        <v>104</v>
      </c>
      <c r="D126" s="37">
        <v>41884127.219999999</v>
      </c>
      <c r="E126" s="37">
        <v>41884127.219999999</v>
      </c>
      <c r="F126" s="17">
        <v>41884127.219999999</v>
      </c>
      <c r="G126" s="17">
        <v>0</v>
      </c>
      <c r="H126" s="17">
        <v>0</v>
      </c>
      <c r="I126" s="17">
        <v>0</v>
      </c>
      <c r="J126" s="17">
        <v>0</v>
      </c>
      <c r="K126" s="37">
        <v>41599727.219999999</v>
      </c>
      <c r="L126" s="17">
        <v>34229067.219999999</v>
      </c>
      <c r="M126" s="17">
        <v>7370660</v>
      </c>
      <c r="N126" s="17">
        <v>0</v>
      </c>
      <c r="O126" s="37">
        <v>41884127.219999999</v>
      </c>
      <c r="P126" s="17">
        <v>41599727.219999999</v>
      </c>
      <c r="Q126" s="17">
        <v>31276190.420000002</v>
      </c>
      <c r="R126" s="17">
        <v>0</v>
      </c>
      <c r="S126" s="17">
        <v>3676485.84</v>
      </c>
      <c r="T126" s="17">
        <v>2398499.96</v>
      </c>
      <c r="U126" s="17">
        <v>0</v>
      </c>
      <c r="V126" s="17">
        <v>4248551</v>
      </c>
      <c r="W126" s="17">
        <v>0</v>
      </c>
      <c r="X126" s="17">
        <v>0</v>
      </c>
      <c r="Y126" s="17">
        <v>0</v>
      </c>
      <c r="Z126" s="17">
        <v>0</v>
      </c>
      <c r="AA126" s="17">
        <v>34229067.219999999</v>
      </c>
      <c r="AB126" s="17">
        <v>0</v>
      </c>
      <c r="AC126" s="17">
        <v>0</v>
      </c>
      <c r="AD126" s="17">
        <v>0</v>
      </c>
      <c r="AE126" s="17">
        <v>0</v>
      </c>
      <c r="AF126" s="17">
        <v>0</v>
      </c>
      <c r="AG126" s="17">
        <v>0</v>
      </c>
      <c r="AH126" s="17">
        <v>0</v>
      </c>
      <c r="AI126" s="17">
        <v>0</v>
      </c>
      <c r="AJ126" s="17">
        <v>0</v>
      </c>
      <c r="AK126" s="17">
        <v>0</v>
      </c>
      <c r="AL126" s="17">
        <v>0</v>
      </c>
      <c r="AM126" s="17">
        <v>0</v>
      </c>
      <c r="AN126" s="17">
        <v>0</v>
      </c>
      <c r="AO126" s="17">
        <v>0</v>
      </c>
      <c r="AP126" s="17">
        <v>0</v>
      </c>
      <c r="AQ126" s="17">
        <v>0</v>
      </c>
      <c r="AR126" s="17">
        <v>0</v>
      </c>
      <c r="AS126" s="17">
        <v>0</v>
      </c>
      <c r="AT126" s="17">
        <v>0</v>
      </c>
      <c r="AU126" s="17">
        <v>0</v>
      </c>
      <c r="AV126" s="17">
        <v>0</v>
      </c>
      <c r="AW126" s="17">
        <v>300659.5</v>
      </c>
      <c r="AX126" s="17">
        <v>0</v>
      </c>
      <c r="AY126" s="17">
        <v>0</v>
      </c>
      <c r="AZ126" s="17">
        <v>300660</v>
      </c>
      <c r="BA126" s="17">
        <v>0</v>
      </c>
      <c r="BB126" s="17">
        <v>0</v>
      </c>
      <c r="BC126" s="17">
        <v>0</v>
      </c>
      <c r="BD126" s="17">
        <v>0</v>
      </c>
      <c r="BE126" s="17">
        <v>0</v>
      </c>
      <c r="BF126" s="17">
        <v>0</v>
      </c>
    </row>
    <row r="127" spans="1:58" x14ac:dyDescent="0.3">
      <c r="A127" s="19">
        <v>255160</v>
      </c>
      <c r="B127" s="20" t="s">
        <v>300</v>
      </c>
      <c r="C127" s="17">
        <v>76</v>
      </c>
      <c r="D127" s="37">
        <v>28356657.52</v>
      </c>
      <c r="E127" s="37">
        <v>28356657.52</v>
      </c>
      <c r="F127" s="17">
        <v>28356657.52</v>
      </c>
      <c r="G127" s="17">
        <v>0</v>
      </c>
      <c r="H127" s="17">
        <v>0</v>
      </c>
      <c r="I127" s="17">
        <v>0</v>
      </c>
      <c r="J127" s="17">
        <v>0</v>
      </c>
      <c r="K127" s="37">
        <v>28189497.52</v>
      </c>
      <c r="L127" s="17">
        <v>26527761.52</v>
      </c>
      <c r="M127" s="17">
        <v>1661736</v>
      </c>
      <c r="N127" s="17">
        <v>0</v>
      </c>
      <c r="O127" s="37">
        <v>28356657.52</v>
      </c>
      <c r="P127" s="17">
        <v>28189497.52</v>
      </c>
      <c r="Q127" s="17">
        <v>19721903.84</v>
      </c>
      <c r="R127" s="17">
        <v>0</v>
      </c>
      <c r="S127" s="17">
        <v>3365786.2</v>
      </c>
      <c r="T127" s="17">
        <v>1916224.48</v>
      </c>
      <c r="U127" s="17">
        <v>0</v>
      </c>
      <c r="V127" s="17">
        <v>3185583</v>
      </c>
      <c r="W127" s="17">
        <v>0</v>
      </c>
      <c r="X127" s="17">
        <v>0</v>
      </c>
      <c r="Y127" s="17">
        <v>0</v>
      </c>
      <c r="Z127" s="17">
        <v>0</v>
      </c>
      <c r="AA127" s="17">
        <v>26527761.52</v>
      </c>
      <c r="AB127" s="17">
        <v>0</v>
      </c>
      <c r="AC127" s="17">
        <v>0</v>
      </c>
      <c r="AD127" s="17">
        <v>0</v>
      </c>
      <c r="AE127" s="17">
        <v>0</v>
      </c>
      <c r="AF127" s="17">
        <v>0</v>
      </c>
      <c r="AG127" s="17">
        <v>0</v>
      </c>
      <c r="AH127" s="17">
        <v>0</v>
      </c>
      <c r="AI127" s="17">
        <v>0</v>
      </c>
      <c r="AJ127" s="17">
        <v>0</v>
      </c>
      <c r="AK127" s="17">
        <v>0</v>
      </c>
      <c r="AL127" s="17">
        <v>0</v>
      </c>
      <c r="AM127" s="17">
        <v>0</v>
      </c>
      <c r="AN127" s="17">
        <v>0</v>
      </c>
      <c r="AO127" s="17">
        <v>0</v>
      </c>
      <c r="AP127" s="17">
        <v>0</v>
      </c>
      <c r="AQ127" s="17">
        <v>0</v>
      </c>
      <c r="AR127" s="17">
        <v>0</v>
      </c>
      <c r="AS127" s="17">
        <v>0</v>
      </c>
      <c r="AT127" s="17">
        <v>0</v>
      </c>
      <c r="AU127" s="17">
        <v>0</v>
      </c>
      <c r="AV127" s="17">
        <v>0</v>
      </c>
      <c r="AW127" s="17">
        <v>554030.34</v>
      </c>
      <c r="AX127" s="17">
        <v>6832</v>
      </c>
      <c r="AY127" s="17">
        <v>0</v>
      </c>
      <c r="AZ127" s="17">
        <v>547198</v>
      </c>
      <c r="BA127" s="17">
        <v>554030</v>
      </c>
      <c r="BB127" s="17">
        <v>0</v>
      </c>
      <c r="BC127" s="17">
        <v>0</v>
      </c>
      <c r="BD127" s="17">
        <v>0</v>
      </c>
      <c r="BE127" s="17">
        <v>0</v>
      </c>
      <c r="BF127" s="17">
        <v>0</v>
      </c>
    </row>
    <row r="128" spans="1:58" x14ac:dyDescent="0.3">
      <c r="A128" s="19">
        <v>255161</v>
      </c>
      <c r="B128" s="20" t="s">
        <v>301</v>
      </c>
      <c r="C128" s="17">
        <v>70</v>
      </c>
      <c r="D128" s="37">
        <v>25936626.940000001</v>
      </c>
      <c r="E128" s="37">
        <v>25936626.940000001</v>
      </c>
      <c r="F128" s="17">
        <v>25936626.940000001</v>
      </c>
      <c r="G128" s="17">
        <v>0</v>
      </c>
      <c r="H128" s="17">
        <v>0</v>
      </c>
      <c r="I128" s="17">
        <v>0</v>
      </c>
      <c r="J128" s="17">
        <v>0</v>
      </c>
      <c r="K128" s="37">
        <v>25705506.940000001</v>
      </c>
      <c r="L128" s="17">
        <v>23060776.940000001</v>
      </c>
      <c r="M128" s="17">
        <v>2644730</v>
      </c>
      <c r="N128" s="17">
        <v>0</v>
      </c>
      <c r="O128" s="37">
        <v>25936626.940000001</v>
      </c>
      <c r="P128" s="17">
        <v>25705506.940000001</v>
      </c>
      <c r="Q128" s="17">
        <v>17793907.039999999</v>
      </c>
      <c r="R128" s="17">
        <v>760000</v>
      </c>
      <c r="S128" s="17">
        <v>2584008.2400000002</v>
      </c>
      <c r="T128" s="17">
        <v>1443348.66</v>
      </c>
      <c r="U128" s="17">
        <v>0</v>
      </c>
      <c r="V128" s="17">
        <v>3124243</v>
      </c>
      <c r="W128" s="17">
        <v>0</v>
      </c>
      <c r="X128" s="17">
        <v>0</v>
      </c>
      <c r="Y128" s="17">
        <v>0</v>
      </c>
      <c r="Z128" s="17">
        <v>0</v>
      </c>
      <c r="AA128" s="17">
        <v>23060776.940000001</v>
      </c>
      <c r="AB128" s="17">
        <v>0</v>
      </c>
      <c r="AC128" s="17">
        <v>0</v>
      </c>
      <c r="AD128" s="17">
        <v>0</v>
      </c>
      <c r="AE128" s="17">
        <v>0</v>
      </c>
      <c r="AF128" s="17">
        <v>0</v>
      </c>
      <c r="AG128" s="17">
        <v>0</v>
      </c>
      <c r="AH128" s="17">
        <v>0</v>
      </c>
      <c r="AI128" s="17">
        <v>0</v>
      </c>
      <c r="AJ128" s="17">
        <v>0</v>
      </c>
      <c r="AK128" s="17">
        <v>0</v>
      </c>
      <c r="AL128" s="17">
        <v>0</v>
      </c>
      <c r="AM128" s="17">
        <v>0</v>
      </c>
      <c r="AN128" s="17">
        <v>0</v>
      </c>
      <c r="AO128" s="17">
        <v>0</v>
      </c>
      <c r="AP128" s="17">
        <v>0</v>
      </c>
      <c r="AQ128" s="17">
        <v>0</v>
      </c>
      <c r="AR128" s="17">
        <v>0</v>
      </c>
      <c r="AS128" s="17">
        <v>0</v>
      </c>
      <c r="AT128" s="17">
        <v>0</v>
      </c>
      <c r="AU128" s="17">
        <v>0</v>
      </c>
      <c r="AV128" s="17">
        <v>0</v>
      </c>
      <c r="AW128" s="17">
        <v>677269.5</v>
      </c>
      <c r="AX128" s="17">
        <v>677269.5</v>
      </c>
      <c r="AY128" s="17">
        <v>0</v>
      </c>
      <c r="AZ128" s="17">
        <v>0</v>
      </c>
      <c r="BA128" s="17">
        <v>677270</v>
      </c>
      <c r="BB128" s="17">
        <v>677269.5</v>
      </c>
      <c r="BC128" s="17">
        <v>0</v>
      </c>
      <c r="BD128" s="17">
        <v>0</v>
      </c>
      <c r="BE128" s="17">
        <v>0</v>
      </c>
      <c r="BF128" s="17">
        <v>0</v>
      </c>
    </row>
    <row r="129" spans="1:58" x14ac:dyDescent="0.3">
      <c r="A129" s="19">
        <v>255162</v>
      </c>
      <c r="B129" s="20" t="s">
        <v>302</v>
      </c>
      <c r="C129" s="17">
        <v>64</v>
      </c>
      <c r="D129" s="37">
        <v>25164734.050000001</v>
      </c>
      <c r="E129" s="37">
        <v>25164734.050000001</v>
      </c>
      <c r="F129" s="17">
        <v>25164734.050000001</v>
      </c>
      <c r="G129" s="17">
        <v>0</v>
      </c>
      <c r="H129" s="17">
        <v>0</v>
      </c>
      <c r="I129" s="17">
        <v>0</v>
      </c>
      <c r="J129" s="17">
        <v>0</v>
      </c>
      <c r="K129" s="37">
        <v>24666734.050000001</v>
      </c>
      <c r="L129" s="17">
        <v>23089375.050000001</v>
      </c>
      <c r="M129" s="17">
        <v>1577359</v>
      </c>
      <c r="N129" s="17">
        <v>0</v>
      </c>
      <c r="O129" s="37">
        <v>25164734.050000001</v>
      </c>
      <c r="P129" s="17">
        <v>24666734.050000001</v>
      </c>
      <c r="Q129" s="17">
        <v>17107008.18</v>
      </c>
      <c r="R129" s="17">
        <v>0</v>
      </c>
      <c r="S129" s="17">
        <v>3084582.88</v>
      </c>
      <c r="T129" s="17">
        <v>1441675.56</v>
      </c>
      <c r="U129" s="17">
        <v>0</v>
      </c>
      <c r="V129" s="17">
        <v>3033467.43</v>
      </c>
      <c r="W129" s="17">
        <v>0</v>
      </c>
      <c r="X129" s="17">
        <v>0</v>
      </c>
      <c r="Y129" s="17">
        <v>0</v>
      </c>
      <c r="Z129" s="17">
        <v>0</v>
      </c>
      <c r="AA129" s="17">
        <v>23089375.050000001</v>
      </c>
      <c r="AB129" s="17">
        <v>0</v>
      </c>
      <c r="AC129" s="17">
        <v>0</v>
      </c>
      <c r="AD129" s="17">
        <v>0</v>
      </c>
      <c r="AE129" s="17">
        <v>0</v>
      </c>
      <c r="AF129" s="17">
        <v>0</v>
      </c>
      <c r="AG129" s="17">
        <v>0</v>
      </c>
      <c r="AH129" s="17">
        <v>0</v>
      </c>
      <c r="AI129" s="17">
        <v>0</v>
      </c>
      <c r="AJ129" s="17">
        <v>0</v>
      </c>
      <c r="AK129" s="17">
        <v>0</v>
      </c>
      <c r="AL129" s="17">
        <v>0</v>
      </c>
      <c r="AM129" s="17">
        <v>0</v>
      </c>
      <c r="AN129" s="17">
        <v>0</v>
      </c>
      <c r="AO129" s="17">
        <v>0</v>
      </c>
      <c r="AP129" s="17">
        <v>0</v>
      </c>
      <c r="AQ129" s="17">
        <v>0</v>
      </c>
      <c r="AR129" s="17">
        <v>0</v>
      </c>
      <c r="AS129" s="17">
        <v>0</v>
      </c>
      <c r="AT129" s="17">
        <v>0</v>
      </c>
      <c r="AU129" s="17">
        <v>0</v>
      </c>
      <c r="AV129" s="17">
        <v>0</v>
      </c>
      <c r="AW129" s="17">
        <v>2999</v>
      </c>
      <c r="AX129" s="17">
        <v>2999</v>
      </c>
      <c r="AY129" s="17">
        <v>0</v>
      </c>
      <c r="AZ129" s="17">
        <v>0</v>
      </c>
      <c r="BA129" s="17">
        <v>2999</v>
      </c>
      <c r="BB129" s="17">
        <v>2999</v>
      </c>
      <c r="BC129" s="17">
        <v>0</v>
      </c>
      <c r="BD129" s="17">
        <v>0</v>
      </c>
      <c r="BE129" s="17">
        <v>0</v>
      </c>
      <c r="BF129" s="17">
        <v>0</v>
      </c>
    </row>
    <row r="130" spans="1:58" x14ac:dyDescent="0.3">
      <c r="A130" s="19">
        <v>255163</v>
      </c>
      <c r="B130" s="20" t="s">
        <v>303</v>
      </c>
      <c r="C130" s="17">
        <v>60</v>
      </c>
      <c r="D130" s="37">
        <v>23096996.050000001</v>
      </c>
      <c r="E130" s="37">
        <v>22962498.43</v>
      </c>
      <c r="F130" s="17">
        <v>22962498.43</v>
      </c>
      <c r="G130" s="17">
        <v>0</v>
      </c>
      <c r="H130" s="17">
        <v>0</v>
      </c>
      <c r="I130" s="17">
        <v>0</v>
      </c>
      <c r="J130" s="17">
        <v>0</v>
      </c>
      <c r="K130" s="37">
        <v>22979460.050000001</v>
      </c>
      <c r="L130" s="17">
        <v>22226227.050000001</v>
      </c>
      <c r="M130" s="17">
        <v>753233</v>
      </c>
      <c r="N130" s="17">
        <v>0</v>
      </c>
      <c r="O130" s="37">
        <v>22962498.43</v>
      </c>
      <c r="P130" s="17">
        <v>22844962.43</v>
      </c>
      <c r="Q130" s="17">
        <v>15628697.529999999</v>
      </c>
      <c r="R130" s="17">
        <v>0</v>
      </c>
      <c r="S130" s="17">
        <v>2984023.01</v>
      </c>
      <c r="T130" s="17">
        <v>1492934.89</v>
      </c>
      <c r="U130" s="17">
        <v>0</v>
      </c>
      <c r="V130" s="17">
        <v>2739307</v>
      </c>
      <c r="W130" s="17">
        <v>0</v>
      </c>
      <c r="X130" s="17">
        <v>0</v>
      </c>
      <c r="Y130" s="17">
        <v>0</v>
      </c>
      <c r="Z130" s="17">
        <v>0</v>
      </c>
      <c r="AA130" s="17">
        <v>22091729.43</v>
      </c>
      <c r="AB130" s="17">
        <v>0</v>
      </c>
      <c r="AC130" s="17">
        <v>0</v>
      </c>
      <c r="AD130" s="17">
        <v>0</v>
      </c>
      <c r="AE130" s="17">
        <v>0</v>
      </c>
      <c r="AF130" s="17">
        <v>0</v>
      </c>
      <c r="AG130" s="17">
        <v>0</v>
      </c>
      <c r="AH130" s="17">
        <v>0</v>
      </c>
      <c r="AI130" s="17">
        <v>0</v>
      </c>
      <c r="AJ130" s="17">
        <v>0</v>
      </c>
      <c r="AK130" s="17">
        <v>0</v>
      </c>
      <c r="AL130" s="17">
        <v>0</v>
      </c>
      <c r="AM130" s="17">
        <v>0</v>
      </c>
      <c r="AN130" s="17">
        <v>0</v>
      </c>
      <c r="AO130" s="17">
        <v>0</v>
      </c>
      <c r="AP130" s="17">
        <v>0</v>
      </c>
      <c r="AQ130" s="17">
        <v>0</v>
      </c>
      <c r="AR130" s="17">
        <v>0</v>
      </c>
      <c r="AS130" s="17">
        <v>0</v>
      </c>
      <c r="AT130" s="17">
        <v>0</v>
      </c>
      <c r="AU130" s="17">
        <v>0</v>
      </c>
      <c r="AV130" s="17">
        <v>0</v>
      </c>
      <c r="AW130" s="17">
        <v>17050.349999999999</v>
      </c>
      <c r="AX130" s="17">
        <v>17050.349999999999</v>
      </c>
      <c r="AY130" s="17">
        <v>0</v>
      </c>
      <c r="AZ130" s="17">
        <v>0</v>
      </c>
      <c r="BA130" s="17">
        <v>17050</v>
      </c>
      <c r="BB130" s="17">
        <v>17050.349999999999</v>
      </c>
      <c r="BC130" s="17">
        <v>0</v>
      </c>
      <c r="BD130" s="17">
        <v>0</v>
      </c>
      <c r="BE130" s="17">
        <v>0</v>
      </c>
      <c r="BF130" s="17">
        <v>0</v>
      </c>
    </row>
    <row r="131" spans="1:58" x14ac:dyDescent="0.3">
      <c r="A131" s="19">
        <v>255164</v>
      </c>
      <c r="B131" s="20" t="s">
        <v>304</v>
      </c>
      <c r="C131" s="17">
        <v>66</v>
      </c>
      <c r="D131" s="37">
        <v>25530800.469999999</v>
      </c>
      <c r="E131" s="37">
        <v>25530800.469999999</v>
      </c>
      <c r="F131" s="17">
        <v>25530800.469999999</v>
      </c>
      <c r="G131" s="17">
        <v>0</v>
      </c>
      <c r="H131" s="17">
        <v>0</v>
      </c>
      <c r="I131" s="17">
        <v>0</v>
      </c>
      <c r="J131" s="17">
        <v>0</v>
      </c>
      <c r="K131" s="37">
        <v>25417400.469999999</v>
      </c>
      <c r="L131" s="17">
        <v>21442651.170000002</v>
      </c>
      <c r="M131" s="17">
        <v>3974749.3</v>
      </c>
      <c r="N131" s="17">
        <v>0</v>
      </c>
      <c r="O131" s="37">
        <v>25530800.469999999</v>
      </c>
      <c r="P131" s="17">
        <v>25417400.469999999</v>
      </c>
      <c r="Q131" s="17">
        <v>18873909.469999999</v>
      </c>
      <c r="R131" s="17">
        <v>0</v>
      </c>
      <c r="S131" s="17">
        <v>2425506</v>
      </c>
      <c r="T131" s="17">
        <v>1331000</v>
      </c>
      <c r="U131" s="17">
        <v>0</v>
      </c>
      <c r="V131" s="17">
        <v>2786985</v>
      </c>
      <c r="W131" s="17">
        <v>0</v>
      </c>
      <c r="X131" s="17">
        <v>0</v>
      </c>
      <c r="Y131" s="17">
        <v>0</v>
      </c>
      <c r="Z131" s="17">
        <v>0</v>
      </c>
      <c r="AA131" s="17">
        <v>21442651.170000002</v>
      </c>
      <c r="AB131" s="17">
        <v>0</v>
      </c>
      <c r="AC131" s="17">
        <v>0</v>
      </c>
      <c r="AD131" s="17">
        <v>0</v>
      </c>
      <c r="AE131" s="17">
        <v>0</v>
      </c>
      <c r="AF131" s="17">
        <v>0</v>
      </c>
      <c r="AG131" s="17">
        <v>0</v>
      </c>
      <c r="AH131" s="17">
        <v>0</v>
      </c>
      <c r="AI131" s="17">
        <v>0</v>
      </c>
      <c r="AJ131" s="17">
        <v>0</v>
      </c>
      <c r="AK131" s="17">
        <v>0</v>
      </c>
      <c r="AL131" s="17">
        <v>0</v>
      </c>
      <c r="AM131" s="17">
        <v>0</v>
      </c>
      <c r="AN131" s="17">
        <v>0</v>
      </c>
      <c r="AO131" s="17">
        <v>0</v>
      </c>
      <c r="AP131" s="17">
        <v>0</v>
      </c>
      <c r="AQ131" s="17">
        <v>0</v>
      </c>
      <c r="AR131" s="17">
        <v>0</v>
      </c>
      <c r="AS131" s="17">
        <v>0</v>
      </c>
      <c r="AT131" s="17">
        <v>0</v>
      </c>
      <c r="AU131" s="17">
        <v>0</v>
      </c>
      <c r="AV131" s="17">
        <v>0</v>
      </c>
      <c r="AW131" s="17">
        <v>1425</v>
      </c>
      <c r="AX131" s="17">
        <v>1425</v>
      </c>
      <c r="AY131" s="17">
        <v>0</v>
      </c>
      <c r="AZ131" s="17">
        <v>0</v>
      </c>
      <c r="BA131" s="17">
        <v>1425</v>
      </c>
      <c r="BB131" s="17">
        <v>0</v>
      </c>
      <c r="BC131" s="17">
        <v>0</v>
      </c>
      <c r="BD131" s="17">
        <v>0</v>
      </c>
      <c r="BE131" s="17">
        <v>0</v>
      </c>
      <c r="BF131" s="17">
        <v>0</v>
      </c>
    </row>
    <row r="132" spans="1:58" x14ac:dyDescent="0.3">
      <c r="A132" s="19">
        <v>255165</v>
      </c>
      <c r="B132" s="20" t="s">
        <v>305</v>
      </c>
      <c r="C132" s="17">
        <v>80</v>
      </c>
      <c r="D132" s="37">
        <v>34737984.729999997</v>
      </c>
      <c r="E132" s="37">
        <v>34673820.579999998</v>
      </c>
      <c r="F132" s="17">
        <v>34673820.579999998</v>
      </c>
      <c r="G132" s="17">
        <v>0</v>
      </c>
      <c r="H132" s="17">
        <v>0</v>
      </c>
      <c r="I132" s="17">
        <v>0</v>
      </c>
      <c r="J132" s="17">
        <v>0</v>
      </c>
      <c r="K132" s="37">
        <v>34590384.729999997</v>
      </c>
      <c r="L132" s="17">
        <v>27492406.690000001</v>
      </c>
      <c r="M132" s="17">
        <v>7097978.04</v>
      </c>
      <c r="N132" s="17">
        <v>0</v>
      </c>
      <c r="O132" s="37">
        <v>34673820.579999998</v>
      </c>
      <c r="P132" s="17">
        <v>34526220.579999998</v>
      </c>
      <c r="Q132" s="17">
        <v>26707597.120000001</v>
      </c>
      <c r="R132" s="17">
        <v>0</v>
      </c>
      <c r="S132" s="17">
        <v>2867902.92</v>
      </c>
      <c r="T132" s="17">
        <v>1465747.54</v>
      </c>
      <c r="U132" s="17">
        <v>0</v>
      </c>
      <c r="V132" s="17">
        <v>3484973</v>
      </c>
      <c r="W132" s="17">
        <v>0</v>
      </c>
      <c r="X132" s="17">
        <v>0</v>
      </c>
      <c r="Y132" s="17">
        <v>0</v>
      </c>
      <c r="Z132" s="17">
        <v>0</v>
      </c>
      <c r="AA132" s="17">
        <v>27428242.539999999</v>
      </c>
      <c r="AB132" s="17">
        <v>0</v>
      </c>
      <c r="AC132" s="17">
        <v>0</v>
      </c>
      <c r="AD132" s="17">
        <v>0</v>
      </c>
      <c r="AE132" s="17">
        <v>0</v>
      </c>
      <c r="AF132" s="17">
        <v>0</v>
      </c>
      <c r="AG132" s="17">
        <v>0</v>
      </c>
      <c r="AH132" s="17">
        <v>0</v>
      </c>
      <c r="AI132" s="17">
        <v>0</v>
      </c>
      <c r="AJ132" s="17">
        <v>0</v>
      </c>
      <c r="AK132" s="17">
        <v>0</v>
      </c>
      <c r="AL132" s="17">
        <v>0</v>
      </c>
      <c r="AM132" s="17">
        <v>0</v>
      </c>
      <c r="AN132" s="17">
        <v>0</v>
      </c>
      <c r="AO132" s="17">
        <v>0</v>
      </c>
      <c r="AP132" s="17">
        <v>0</v>
      </c>
      <c r="AQ132" s="17">
        <v>0</v>
      </c>
      <c r="AR132" s="17">
        <v>0</v>
      </c>
      <c r="AS132" s="17">
        <v>0</v>
      </c>
      <c r="AT132" s="17">
        <v>0</v>
      </c>
      <c r="AU132" s="17">
        <v>0</v>
      </c>
      <c r="AV132" s="17">
        <v>0</v>
      </c>
      <c r="AW132" s="17">
        <v>0</v>
      </c>
      <c r="AX132" s="17">
        <v>0</v>
      </c>
      <c r="AY132" s="17">
        <v>0</v>
      </c>
      <c r="AZ132" s="17">
        <v>0</v>
      </c>
      <c r="BA132" s="17">
        <v>0</v>
      </c>
      <c r="BB132" s="17">
        <v>0</v>
      </c>
      <c r="BC132" s="17">
        <v>0</v>
      </c>
      <c r="BD132" s="17">
        <v>0</v>
      </c>
      <c r="BE132" s="17">
        <v>0</v>
      </c>
      <c r="BF132" s="17">
        <v>0</v>
      </c>
    </row>
    <row r="133" spans="1:58" x14ac:dyDescent="0.3">
      <c r="A133" s="19">
        <v>255166</v>
      </c>
      <c r="B133" s="20" t="s">
        <v>306</v>
      </c>
      <c r="C133" s="17">
        <v>65</v>
      </c>
      <c r="D133" s="37">
        <v>22189347.16</v>
      </c>
      <c r="E133" s="37">
        <v>22189347.16</v>
      </c>
      <c r="F133" s="17">
        <v>22189347.16</v>
      </c>
      <c r="G133" s="17">
        <v>0</v>
      </c>
      <c r="H133" s="17">
        <v>0</v>
      </c>
      <c r="I133" s="17">
        <v>0</v>
      </c>
      <c r="J133" s="17">
        <v>0</v>
      </c>
      <c r="K133" s="37">
        <v>22131157.16</v>
      </c>
      <c r="L133" s="17">
        <v>18512454.559999999</v>
      </c>
      <c r="M133" s="17">
        <v>3618702.6</v>
      </c>
      <c r="N133" s="17">
        <v>0</v>
      </c>
      <c r="O133" s="37">
        <v>22189347.16</v>
      </c>
      <c r="P133" s="17">
        <v>22131157.16</v>
      </c>
      <c r="Q133" s="17">
        <v>16383708</v>
      </c>
      <c r="R133" s="17">
        <v>0</v>
      </c>
      <c r="S133" s="17">
        <v>2423468.08</v>
      </c>
      <c r="T133" s="17">
        <v>1105296.72</v>
      </c>
      <c r="U133" s="17">
        <v>0</v>
      </c>
      <c r="V133" s="17">
        <v>2218684.36</v>
      </c>
      <c r="W133" s="17">
        <v>0</v>
      </c>
      <c r="X133" s="17">
        <v>0</v>
      </c>
      <c r="Y133" s="17">
        <v>0</v>
      </c>
      <c r="Z133" s="17">
        <v>0</v>
      </c>
      <c r="AA133" s="17">
        <v>18512454.559999999</v>
      </c>
      <c r="AB133" s="17">
        <v>0</v>
      </c>
      <c r="AC133" s="17">
        <v>0</v>
      </c>
      <c r="AD133" s="17">
        <v>0</v>
      </c>
      <c r="AE133" s="17">
        <v>0</v>
      </c>
      <c r="AF133" s="17">
        <v>0</v>
      </c>
      <c r="AG133" s="17">
        <v>0</v>
      </c>
      <c r="AH133" s="17">
        <v>0</v>
      </c>
      <c r="AI133" s="17">
        <v>0</v>
      </c>
      <c r="AJ133" s="17">
        <v>0</v>
      </c>
      <c r="AK133" s="17">
        <v>0</v>
      </c>
      <c r="AL133" s="17">
        <v>0</v>
      </c>
      <c r="AM133" s="17">
        <v>0</v>
      </c>
      <c r="AN133" s="17">
        <v>0</v>
      </c>
      <c r="AO133" s="17">
        <v>0</v>
      </c>
      <c r="AP133" s="17">
        <v>0</v>
      </c>
      <c r="AQ133" s="17">
        <v>0</v>
      </c>
      <c r="AR133" s="17">
        <v>0</v>
      </c>
      <c r="AS133" s="17">
        <v>0</v>
      </c>
      <c r="AT133" s="17">
        <v>0</v>
      </c>
      <c r="AU133" s="17">
        <v>0</v>
      </c>
      <c r="AV133" s="17">
        <v>0</v>
      </c>
      <c r="AW133" s="17">
        <v>1347719.52</v>
      </c>
      <c r="AX133" s="17">
        <v>1089600</v>
      </c>
      <c r="AY133" s="17">
        <v>0</v>
      </c>
      <c r="AZ133" s="17">
        <v>258120</v>
      </c>
      <c r="BA133" s="17">
        <v>1347720</v>
      </c>
      <c r="BB133" s="17">
        <v>1244171.52</v>
      </c>
      <c r="BC133" s="17">
        <v>0</v>
      </c>
      <c r="BD133" s="17">
        <v>0</v>
      </c>
      <c r="BE133" s="17">
        <v>0</v>
      </c>
      <c r="BF133" s="17">
        <v>0</v>
      </c>
    </row>
    <row r="134" spans="1:58" x14ac:dyDescent="0.3">
      <c r="A134" s="19">
        <v>255167</v>
      </c>
      <c r="B134" s="20" t="s">
        <v>307</v>
      </c>
      <c r="C134" s="17">
        <v>98</v>
      </c>
      <c r="D134" s="37">
        <v>38480524.990000002</v>
      </c>
      <c r="E134" s="37">
        <v>38480524.990000002</v>
      </c>
      <c r="F134" s="17">
        <v>38480524.990000002</v>
      </c>
      <c r="G134" s="17">
        <v>0</v>
      </c>
      <c r="H134" s="17">
        <v>0</v>
      </c>
      <c r="I134" s="17">
        <v>0</v>
      </c>
      <c r="J134" s="17">
        <v>0</v>
      </c>
      <c r="K134" s="37">
        <v>38470724.990000002</v>
      </c>
      <c r="L134" s="17">
        <v>32358107.829999998</v>
      </c>
      <c r="M134" s="17">
        <v>6112617.1600000001</v>
      </c>
      <c r="N134" s="17">
        <v>0</v>
      </c>
      <c r="O134" s="37">
        <v>38480524.990000002</v>
      </c>
      <c r="P134" s="17">
        <v>38470724.990000002</v>
      </c>
      <c r="Q134" s="17">
        <v>29195737.239999998</v>
      </c>
      <c r="R134" s="17">
        <v>0</v>
      </c>
      <c r="S134" s="17">
        <v>3851251.34</v>
      </c>
      <c r="T134" s="17">
        <v>1874063.41</v>
      </c>
      <c r="U134" s="17">
        <v>0</v>
      </c>
      <c r="V134" s="17">
        <v>3549673</v>
      </c>
      <c r="W134" s="17">
        <v>0</v>
      </c>
      <c r="X134" s="17">
        <v>0</v>
      </c>
      <c r="Y134" s="17">
        <v>0</v>
      </c>
      <c r="Z134" s="17">
        <v>0</v>
      </c>
      <c r="AA134" s="17">
        <v>32358107.829999998</v>
      </c>
      <c r="AB134" s="17">
        <v>0</v>
      </c>
      <c r="AC134" s="17">
        <v>0</v>
      </c>
      <c r="AD134" s="17">
        <v>0</v>
      </c>
      <c r="AE134" s="17">
        <v>0</v>
      </c>
      <c r="AF134" s="17">
        <v>0</v>
      </c>
      <c r="AG134" s="17">
        <v>0</v>
      </c>
      <c r="AH134" s="17">
        <v>0</v>
      </c>
      <c r="AI134" s="17">
        <v>0</v>
      </c>
      <c r="AJ134" s="17">
        <v>0</v>
      </c>
      <c r="AK134" s="17">
        <v>0</v>
      </c>
      <c r="AL134" s="17">
        <v>0</v>
      </c>
      <c r="AM134" s="17">
        <v>0</v>
      </c>
      <c r="AN134" s="17">
        <v>0</v>
      </c>
      <c r="AO134" s="17">
        <v>0</v>
      </c>
      <c r="AP134" s="17">
        <v>0</v>
      </c>
      <c r="AQ134" s="17">
        <v>0</v>
      </c>
      <c r="AR134" s="17">
        <v>0</v>
      </c>
      <c r="AS134" s="17">
        <v>0</v>
      </c>
      <c r="AT134" s="17">
        <v>0</v>
      </c>
      <c r="AU134" s="17">
        <v>0</v>
      </c>
      <c r="AV134" s="17">
        <v>0</v>
      </c>
      <c r="AW134" s="17">
        <v>1403194</v>
      </c>
      <c r="AX134" s="17">
        <v>8280</v>
      </c>
      <c r="AY134" s="17">
        <v>0</v>
      </c>
      <c r="AZ134" s="17">
        <v>1394914</v>
      </c>
      <c r="BA134" s="17">
        <v>1399414</v>
      </c>
      <c r="BB134" s="17">
        <v>1399414</v>
      </c>
      <c r="BC134" s="17">
        <v>0</v>
      </c>
      <c r="BD134" s="17">
        <v>0</v>
      </c>
      <c r="BE134" s="17">
        <v>0</v>
      </c>
      <c r="BF134" s="17">
        <v>0</v>
      </c>
    </row>
    <row r="135" spans="1:58" x14ac:dyDescent="0.3">
      <c r="A135" s="19">
        <v>255168</v>
      </c>
      <c r="B135" s="20" t="s">
        <v>308</v>
      </c>
      <c r="C135" s="17">
        <v>34</v>
      </c>
      <c r="D135" s="37">
        <v>12437686.99</v>
      </c>
      <c r="E135" s="37">
        <v>12437686.99</v>
      </c>
      <c r="F135" s="17">
        <v>12437686.99</v>
      </c>
      <c r="G135" s="17">
        <v>0</v>
      </c>
      <c r="H135" s="17">
        <v>0</v>
      </c>
      <c r="I135" s="17">
        <v>0</v>
      </c>
      <c r="J135" s="17">
        <v>0</v>
      </c>
      <c r="K135" s="37">
        <v>12378646.99</v>
      </c>
      <c r="L135" s="17">
        <v>11789757.449999999</v>
      </c>
      <c r="M135" s="17">
        <v>588889.54</v>
      </c>
      <c r="N135" s="17">
        <v>0</v>
      </c>
      <c r="O135" s="37">
        <v>12437686.99</v>
      </c>
      <c r="P135" s="17">
        <v>12378646.99</v>
      </c>
      <c r="Q135" s="17">
        <v>8456176.75</v>
      </c>
      <c r="R135" s="17">
        <v>0</v>
      </c>
      <c r="S135" s="17">
        <v>1595118.5</v>
      </c>
      <c r="T135" s="17">
        <v>763320.74</v>
      </c>
      <c r="U135" s="17">
        <v>0</v>
      </c>
      <c r="V135" s="17">
        <v>1564031</v>
      </c>
      <c r="W135" s="17">
        <v>0</v>
      </c>
      <c r="X135" s="17">
        <v>0</v>
      </c>
      <c r="Y135" s="17">
        <v>0</v>
      </c>
      <c r="Z135" s="17">
        <v>0</v>
      </c>
      <c r="AA135" s="17">
        <v>11789757.449999999</v>
      </c>
      <c r="AB135" s="17">
        <v>0</v>
      </c>
      <c r="AC135" s="17">
        <v>0</v>
      </c>
      <c r="AD135" s="17">
        <v>0</v>
      </c>
      <c r="AE135" s="17">
        <v>0</v>
      </c>
      <c r="AF135" s="17">
        <v>0</v>
      </c>
      <c r="AG135" s="17">
        <v>0</v>
      </c>
      <c r="AH135" s="17">
        <v>0</v>
      </c>
      <c r="AI135" s="17">
        <v>0</v>
      </c>
      <c r="AJ135" s="17">
        <v>0</v>
      </c>
      <c r="AK135" s="17">
        <v>0</v>
      </c>
      <c r="AL135" s="17">
        <v>0</v>
      </c>
      <c r="AM135" s="17">
        <v>0</v>
      </c>
      <c r="AN135" s="17">
        <v>0</v>
      </c>
      <c r="AO135" s="17">
        <v>0</v>
      </c>
      <c r="AP135" s="17">
        <v>0</v>
      </c>
      <c r="AQ135" s="17">
        <v>0</v>
      </c>
      <c r="AR135" s="17">
        <v>0</v>
      </c>
      <c r="AS135" s="17">
        <v>0</v>
      </c>
      <c r="AT135" s="17">
        <v>0</v>
      </c>
      <c r="AU135" s="17">
        <v>0</v>
      </c>
      <c r="AV135" s="17">
        <v>0</v>
      </c>
      <c r="AW135" s="17">
        <v>114645</v>
      </c>
      <c r="AX135" s="17">
        <v>2520</v>
      </c>
      <c r="AY135" s="17">
        <v>0</v>
      </c>
      <c r="AZ135" s="17">
        <v>112125</v>
      </c>
      <c r="BA135" s="17">
        <v>114645</v>
      </c>
      <c r="BB135" s="17">
        <v>114645</v>
      </c>
      <c r="BC135" s="17">
        <v>0</v>
      </c>
      <c r="BD135" s="17">
        <v>0</v>
      </c>
      <c r="BE135" s="17">
        <v>0</v>
      </c>
      <c r="BF135" s="17">
        <v>0</v>
      </c>
    </row>
    <row r="136" spans="1:58" x14ac:dyDescent="0.3">
      <c r="A136" s="19">
        <v>255169</v>
      </c>
      <c r="B136" s="20" t="s">
        <v>309</v>
      </c>
      <c r="C136" s="17">
        <v>34</v>
      </c>
      <c r="D136" s="37">
        <v>14273860.75</v>
      </c>
      <c r="E136" s="37">
        <v>14233361.16</v>
      </c>
      <c r="F136" s="17">
        <v>14233361.16</v>
      </c>
      <c r="G136" s="17">
        <v>0</v>
      </c>
      <c r="H136" s="17">
        <v>0</v>
      </c>
      <c r="I136" s="17">
        <v>0</v>
      </c>
      <c r="J136" s="17">
        <v>0</v>
      </c>
      <c r="K136" s="37">
        <v>13759060.75</v>
      </c>
      <c r="L136" s="17">
        <v>12423655.75</v>
      </c>
      <c r="M136" s="17">
        <v>1335405</v>
      </c>
      <c r="N136" s="17">
        <v>0</v>
      </c>
      <c r="O136" s="37">
        <v>14233361.16</v>
      </c>
      <c r="P136" s="17">
        <v>13718561.16</v>
      </c>
      <c r="Q136" s="17">
        <v>9724754.2799999993</v>
      </c>
      <c r="R136" s="17">
        <v>0</v>
      </c>
      <c r="S136" s="17">
        <v>1456889.09</v>
      </c>
      <c r="T136" s="17">
        <v>811302.79</v>
      </c>
      <c r="U136" s="17">
        <v>0</v>
      </c>
      <c r="V136" s="17">
        <v>1725615</v>
      </c>
      <c r="W136" s="17">
        <v>0</v>
      </c>
      <c r="X136" s="17">
        <v>0</v>
      </c>
      <c r="Y136" s="17">
        <v>0</v>
      </c>
      <c r="Z136" s="17">
        <v>0</v>
      </c>
      <c r="AA136" s="17">
        <v>12383156.16</v>
      </c>
      <c r="AB136" s="17">
        <v>0</v>
      </c>
      <c r="AC136" s="17">
        <v>0</v>
      </c>
      <c r="AD136" s="17">
        <v>0</v>
      </c>
      <c r="AE136" s="17">
        <v>0</v>
      </c>
      <c r="AF136" s="17">
        <v>0</v>
      </c>
      <c r="AG136" s="17">
        <v>0</v>
      </c>
      <c r="AH136" s="17">
        <v>0</v>
      </c>
      <c r="AI136" s="17">
        <v>0</v>
      </c>
      <c r="AJ136" s="17">
        <v>0</v>
      </c>
      <c r="AK136" s="17">
        <v>0</v>
      </c>
      <c r="AL136" s="17">
        <v>0</v>
      </c>
      <c r="AM136" s="17">
        <v>0</v>
      </c>
      <c r="AN136" s="17">
        <v>0</v>
      </c>
      <c r="AO136" s="17">
        <v>0</v>
      </c>
      <c r="AP136" s="17">
        <v>0</v>
      </c>
      <c r="AQ136" s="17">
        <v>0</v>
      </c>
      <c r="AR136" s="17">
        <v>0</v>
      </c>
      <c r="AS136" s="17">
        <v>0</v>
      </c>
      <c r="AT136" s="17">
        <v>0</v>
      </c>
      <c r="AU136" s="17">
        <v>0</v>
      </c>
      <c r="AV136" s="17">
        <v>0</v>
      </c>
      <c r="AW136" s="17">
        <v>45450</v>
      </c>
      <c r="AX136" s="17">
        <v>2100</v>
      </c>
      <c r="AY136" s="17">
        <v>0</v>
      </c>
      <c r="AZ136" s="17">
        <v>43350</v>
      </c>
      <c r="BA136" s="17">
        <v>45450</v>
      </c>
      <c r="BB136" s="17">
        <v>45450</v>
      </c>
      <c r="BC136" s="17">
        <v>0</v>
      </c>
      <c r="BD136" s="17">
        <v>0</v>
      </c>
      <c r="BE136" s="17">
        <v>0</v>
      </c>
      <c r="BF136" s="17">
        <v>0</v>
      </c>
    </row>
    <row r="137" spans="1:58" x14ac:dyDescent="0.3">
      <c r="A137" s="19">
        <v>255170</v>
      </c>
      <c r="B137" s="20" t="s">
        <v>310</v>
      </c>
      <c r="C137" s="17">
        <v>35</v>
      </c>
      <c r="D137" s="37">
        <v>12116846.68</v>
      </c>
      <c r="E137" s="37">
        <v>12116846.68</v>
      </c>
      <c r="F137" s="17">
        <v>12116846.68</v>
      </c>
      <c r="G137" s="17">
        <v>0</v>
      </c>
      <c r="H137" s="17">
        <v>0</v>
      </c>
      <c r="I137" s="17">
        <v>0</v>
      </c>
      <c r="J137" s="17">
        <v>0</v>
      </c>
      <c r="K137" s="37">
        <v>12055646.68</v>
      </c>
      <c r="L137" s="17">
        <v>11497434.68</v>
      </c>
      <c r="M137" s="17">
        <v>558212</v>
      </c>
      <c r="N137" s="17">
        <v>0</v>
      </c>
      <c r="O137" s="37">
        <v>12116846.68</v>
      </c>
      <c r="P137" s="17">
        <v>12055646.68</v>
      </c>
      <c r="Q137" s="17">
        <v>8375665.1699999999</v>
      </c>
      <c r="R137" s="17">
        <v>0</v>
      </c>
      <c r="S137" s="17">
        <v>1381839.46</v>
      </c>
      <c r="T137" s="17">
        <v>728531.05</v>
      </c>
      <c r="U137" s="17">
        <v>0</v>
      </c>
      <c r="V137" s="17">
        <v>1569611</v>
      </c>
      <c r="W137" s="17">
        <v>0</v>
      </c>
      <c r="X137" s="17">
        <v>0</v>
      </c>
      <c r="Y137" s="17">
        <v>0</v>
      </c>
      <c r="Z137" s="17">
        <v>0</v>
      </c>
      <c r="AA137" s="17">
        <v>11497434.68</v>
      </c>
      <c r="AB137" s="17">
        <v>0</v>
      </c>
      <c r="AC137" s="17">
        <v>0</v>
      </c>
      <c r="AD137" s="17">
        <v>0</v>
      </c>
      <c r="AE137" s="17">
        <v>0</v>
      </c>
      <c r="AF137" s="17">
        <v>0</v>
      </c>
      <c r="AG137" s="17">
        <v>0</v>
      </c>
      <c r="AH137" s="17">
        <v>0</v>
      </c>
      <c r="AI137" s="17">
        <v>0</v>
      </c>
      <c r="AJ137" s="17">
        <v>0</v>
      </c>
      <c r="AK137" s="17">
        <v>0</v>
      </c>
      <c r="AL137" s="17">
        <v>0</v>
      </c>
      <c r="AM137" s="17">
        <v>0</v>
      </c>
      <c r="AN137" s="17">
        <v>0</v>
      </c>
      <c r="AO137" s="17">
        <v>0</v>
      </c>
      <c r="AP137" s="17">
        <v>0</v>
      </c>
      <c r="AQ137" s="17">
        <v>0</v>
      </c>
      <c r="AR137" s="17">
        <v>0</v>
      </c>
      <c r="AS137" s="17">
        <v>0</v>
      </c>
      <c r="AT137" s="17">
        <v>0</v>
      </c>
      <c r="AU137" s="17">
        <v>0</v>
      </c>
      <c r="AV137" s="17">
        <v>0</v>
      </c>
      <c r="AW137" s="17">
        <v>124839.72</v>
      </c>
      <c r="AX137" s="17">
        <v>24994</v>
      </c>
      <c r="AY137" s="17">
        <v>0</v>
      </c>
      <c r="AZ137" s="17">
        <v>99846</v>
      </c>
      <c r="BA137" s="17">
        <v>124840</v>
      </c>
      <c r="BB137" s="17">
        <v>0</v>
      </c>
      <c r="BC137" s="17">
        <v>0</v>
      </c>
      <c r="BD137" s="17">
        <v>0</v>
      </c>
      <c r="BE137" s="17">
        <v>0</v>
      </c>
      <c r="BF137" s="17">
        <v>0</v>
      </c>
    </row>
    <row r="138" spans="1:58" x14ac:dyDescent="0.3">
      <c r="A138" s="19">
        <v>255171</v>
      </c>
      <c r="B138" s="20" t="s">
        <v>311</v>
      </c>
      <c r="C138" s="17">
        <v>69</v>
      </c>
      <c r="D138" s="37">
        <v>30426507.399999999</v>
      </c>
      <c r="E138" s="37">
        <v>30426507.399999999</v>
      </c>
      <c r="F138" s="17">
        <v>28296024.890000001</v>
      </c>
      <c r="G138" s="17">
        <v>550794</v>
      </c>
      <c r="H138" s="17">
        <v>1579688.51</v>
      </c>
      <c r="I138" s="17">
        <v>0</v>
      </c>
      <c r="J138" s="17">
        <v>0</v>
      </c>
      <c r="K138" s="37">
        <v>29269154.829999998</v>
      </c>
      <c r="L138" s="17">
        <v>27474824.890000001</v>
      </c>
      <c r="M138" s="17">
        <v>1371892</v>
      </c>
      <c r="N138" s="17">
        <v>422437.94</v>
      </c>
      <c r="O138" s="37">
        <v>28296024.890000001</v>
      </c>
      <c r="P138" s="17">
        <v>28295922.890000001</v>
      </c>
      <c r="Q138" s="17">
        <v>17625168.440000001</v>
      </c>
      <c r="R138" s="17">
        <v>0</v>
      </c>
      <c r="S138" s="17">
        <v>5149325.96</v>
      </c>
      <c r="T138" s="17">
        <v>2236255.4900000002</v>
      </c>
      <c r="U138" s="17">
        <v>0</v>
      </c>
      <c r="V138" s="17">
        <v>3285173</v>
      </c>
      <c r="W138" s="17">
        <v>0</v>
      </c>
      <c r="X138" s="17">
        <v>0</v>
      </c>
      <c r="Y138" s="17">
        <v>0</v>
      </c>
      <c r="Z138" s="17">
        <v>0</v>
      </c>
      <c r="AA138" s="17">
        <v>27474824.890000001</v>
      </c>
      <c r="AB138" s="17">
        <v>10167.56</v>
      </c>
      <c r="AC138" s="17">
        <v>27000</v>
      </c>
      <c r="AD138" s="17">
        <v>0</v>
      </c>
      <c r="AE138" s="17">
        <v>0</v>
      </c>
      <c r="AF138" s="17">
        <v>0</v>
      </c>
      <c r="AG138" s="17">
        <v>0</v>
      </c>
      <c r="AH138" s="17">
        <v>0</v>
      </c>
      <c r="AI138" s="17">
        <v>10167.56</v>
      </c>
      <c r="AJ138" s="17">
        <v>27000</v>
      </c>
      <c r="AK138" s="17">
        <v>0</v>
      </c>
      <c r="AL138" s="17">
        <v>0</v>
      </c>
      <c r="AM138" s="17">
        <v>0</v>
      </c>
      <c r="AN138" s="17">
        <v>0</v>
      </c>
      <c r="AO138" s="17">
        <v>10167.56</v>
      </c>
      <c r="AP138" s="17">
        <v>27000</v>
      </c>
      <c r="AQ138" s="17">
        <v>0</v>
      </c>
      <c r="AR138" s="17">
        <v>6672.48</v>
      </c>
      <c r="AS138" s="17">
        <v>1774.64</v>
      </c>
      <c r="AT138" s="17">
        <v>1720.44</v>
      </c>
      <c r="AU138" s="17">
        <v>1</v>
      </c>
      <c r="AV138" s="17">
        <v>10167.56</v>
      </c>
      <c r="AW138" s="17">
        <v>462575</v>
      </c>
      <c r="AX138" s="17">
        <v>22815</v>
      </c>
      <c r="AY138" s="17">
        <v>0</v>
      </c>
      <c r="AZ138" s="17">
        <v>439760</v>
      </c>
      <c r="BA138" s="17">
        <v>462575</v>
      </c>
      <c r="BB138" s="17">
        <v>462575</v>
      </c>
      <c r="BC138" s="17">
        <v>1</v>
      </c>
      <c r="BD138" s="17">
        <v>140025</v>
      </c>
      <c r="BE138" s="17">
        <v>0</v>
      </c>
      <c r="BF138" s="17">
        <v>0</v>
      </c>
    </row>
    <row r="139" spans="1:58" x14ac:dyDescent="0.3">
      <c r="A139" s="19">
        <v>255172</v>
      </c>
      <c r="B139" s="20" t="s">
        <v>345</v>
      </c>
      <c r="C139" s="17">
        <v>26</v>
      </c>
      <c r="D139" s="37">
        <v>10537606.91</v>
      </c>
      <c r="E139" s="37">
        <v>10537606.91</v>
      </c>
      <c r="F139" s="17">
        <v>9708077.4700000007</v>
      </c>
      <c r="G139" s="17">
        <v>527454.69999999995</v>
      </c>
      <c r="H139" s="17">
        <v>0</v>
      </c>
      <c r="I139" s="17">
        <v>0</v>
      </c>
      <c r="J139" s="17">
        <v>302074.74</v>
      </c>
      <c r="K139" s="37">
        <v>10531610.1</v>
      </c>
      <c r="L139" s="17">
        <v>9194677.4700000007</v>
      </c>
      <c r="M139" s="17">
        <v>1336932.6299999999</v>
      </c>
      <c r="N139" s="17">
        <v>0</v>
      </c>
      <c r="O139" s="37">
        <v>9708077.4700000007</v>
      </c>
      <c r="P139" s="17">
        <v>9708077.4700000007</v>
      </c>
      <c r="Q139" s="17">
        <v>6650930.0700000003</v>
      </c>
      <c r="R139" s="17">
        <v>0</v>
      </c>
      <c r="S139" s="17">
        <v>1280917</v>
      </c>
      <c r="T139" s="17">
        <v>550000</v>
      </c>
      <c r="U139" s="17">
        <v>0</v>
      </c>
      <c r="V139" s="17">
        <v>1226230.3999999999</v>
      </c>
      <c r="W139" s="17">
        <v>0</v>
      </c>
      <c r="X139" s="17">
        <v>0</v>
      </c>
      <c r="Y139" s="17">
        <v>0</v>
      </c>
      <c r="Z139" s="17">
        <v>0</v>
      </c>
      <c r="AA139" s="17">
        <v>9194677.4700000007</v>
      </c>
      <c r="AB139" s="17">
        <v>5078.2</v>
      </c>
      <c r="AC139" s="17">
        <v>27000</v>
      </c>
      <c r="AD139" s="17">
        <v>0</v>
      </c>
      <c r="AE139" s="17">
        <v>0</v>
      </c>
      <c r="AF139" s="17">
        <v>0</v>
      </c>
      <c r="AG139" s="17">
        <v>0</v>
      </c>
      <c r="AH139" s="17">
        <v>0</v>
      </c>
      <c r="AI139" s="17">
        <v>5078.2</v>
      </c>
      <c r="AJ139" s="17">
        <v>27000</v>
      </c>
      <c r="AK139" s="17">
        <v>0</v>
      </c>
      <c r="AL139" s="17">
        <v>0</v>
      </c>
      <c r="AM139" s="17">
        <v>0</v>
      </c>
      <c r="AN139" s="17">
        <v>0</v>
      </c>
      <c r="AO139" s="17">
        <v>5078.2</v>
      </c>
      <c r="AP139" s="17">
        <v>27000</v>
      </c>
      <c r="AQ139" s="17">
        <v>0</v>
      </c>
      <c r="AR139" s="17">
        <v>1136</v>
      </c>
      <c r="AS139" s="17">
        <v>3713.2</v>
      </c>
      <c r="AT139" s="17">
        <v>229</v>
      </c>
      <c r="AU139" s="17">
        <v>1</v>
      </c>
      <c r="AV139" s="17">
        <v>5078.2</v>
      </c>
      <c r="AW139" s="17">
        <v>100000</v>
      </c>
      <c r="AX139" s="17">
        <v>0</v>
      </c>
      <c r="AY139" s="17">
        <v>0</v>
      </c>
      <c r="AZ139" s="17">
        <v>100000</v>
      </c>
      <c r="BA139" s="17">
        <v>0</v>
      </c>
      <c r="BB139" s="17">
        <v>0</v>
      </c>
      <c r="BC139" s="17">
        <v>1</v>
      </c>
      <c r="BD139" s="17">
        <v>179800</v>
      </c>
      <c r="BE139" s="17">
        <v>0</v>
      </c>
      <c r="BF139" s="17">
        <v>0</v>
      </c>
    </row>
    <row r="140" spans="1:58" x14ac:dyDescent="0.3">
      <c r="A140" s="19">
        <v>255173</v>
      </c>
      <c r="B140" s="20" t="s">
        <v>313</v>
      </c>
      <c r="C140" s="17">
        <v>60</v>
      </c>
      <c r="D140" s="37">
        <v>34675657.390000001</v>
      </c>
      <c r="E140" s="37">
        <v>34437936.149999999</v>
      </c>
      <c r="F140" s="17">
        <v>34437936.149999999</v>
      </c>
      <c r="G140" s="17">
        <v>0</v>
      </c>
      <c r="H140" s="17">
        <v>0</v>
      </c>
      <c r="I140" s="17">
        <v>0</v>
      </c>
      <c r="J140" s="17">
        <v>0</v>
      </c>
      <c r="K140" s="37">
        <v>33675657.390000001</v>
      </c>
      <c r="L140" s="17">
        <v>29630979.350000001</v>
      </c>
      <c r="M140" s="17">
        <v>4044678.04</v>
      </c>
      <c r="N140" s="17">
        <v>0</v>
      </c>
      <c r="O140" s="37">
        <v>34437936.149999999</v>
      </c>
      <c r="P140" s="17">
        <v>33437936.149999999</v>
      </c>
      <c r="Q140" s="17">
        <v>20465518.57</v>
      </c>
      <c r="R140" s="17">
        <v>0</v>
      </c>
      <c r="S140" s="17">
        <v>7643265.4500000002</v>
      </c>
      <c r="T140" s="17">
        <v>2353972.13</v>
      </c>
      <c r="U140" s="17">
        <v>0</v>
      </c>
      <c r="V140" s="17">
        <v>2975180</v>
      </c>
      <c r="W140" s="17">
        <v>0</v>
      </c>
      <c r="X140" s="17">
        <v>0</v>
      </c>
      <c r="Y140" s="17">
        <v>0</v>
      </c>
      <c r="Z140" s="17">
        <v>0</v>
      </c>
      <c r="AA140" s="17">
        <v>29630979.350000001</v>
      </c>
      <c r="AB140" s="17">
        <v>10583.11</v>
      </c>
      <c r="AC140" s="17">
        <v>27000</v>
      </c>
      <c r="AD140" s="17">
        <v>0</v>
      </c>
      <c r="AE140" s="17">
        <v>0</v>
      </c>
      <c r="AF140" s="17">
        <v>0</v>
      </c>
      <c r="AG140" s="17">
        <v>0</v>
      </c>
      <c r="AH140" s="17">
        <v>0</v>
      </c>
      <c r="AI140" s="17">
        <v>10583.11</v>
      </c>
      <c r="AJ140" s="17">
        <v>27000</v>
      </c>
      <c r="AK140" s="17">
        <v>0</v>
      </c>
      <c r="AL140" s="17">
        <v>0</v>
      </c>
      <c r="AM140" s="17">
        <v>0</v>
      </c>
      <c r="AN140" s="17">
        <v>0</v>
      </c>
      <c r="AO140" s="17">
        <v>10583.11</v>
      </c>
      <c r="AP140" s="17">
        <v>27000</v>
      </c>
      <c r="AQ140" s="17">
        <v>5000</v>
      </c>
      <c r="AR140" s="17">
        <v>2039.29</v>
      </c>
      <c r="AS140" s="17">
        <v>2942.82</v>
      </c>
      <c r="AT140" s="17">
        <v>601</v>
      </c>
      <c r="AU140" s="17">
        <v>1</v>
      </c>
      <c r="AV140" s="17">
        <v>10583.11</v>
      </c>
      <c r="AW140" s="17">
        <v>185033.95</v>
      </c>
      <c r="AX140" s="17">
        <v>0</v>
      </c>
      <c r="AY140" s="17">
        <v>0</v>
      </c>
      <c r="AZ140" s="17">
        <v>185034</v>
      </c>
      <c r="BA140" s="17">
        <v>0</v>
      </c>
      <c r="BB140" s="17">
        <v>0</v>
      </c>
      <c r="BC140" s="17">
        <v>1</v>
      </c>
      <c r="BD140" s="17">
        <v>128480</v>
      </c>
      <c r="BE140" s="17">
        <v>2</v>
      </c>
      <c r="BF140" s="17">
        <v>0</v>
      </c>
    </row>
    <row r="141" spans="1:58" x14ac:dyDescent="0.3">
      <c r="A141" s="19">
        <v>255175</v>
      </c>
      <c r="B141" s="20" t="s">
        <v>314</v>
      </c>
      <c r="C141" s="17">
        <v>44</v>
      </c>
      <c r="D141" s="37">
        <v>22969652.780000001</v>
      </c>
      <c r="E141" s="37">
        <v>22301717.100000001</v>
      </c>
      <c r="F141" s="17">
        <v>21109801.899999999</v>
      </c>
      <c r="G141" s="17">
        <v>0</v>
      </c>
      <c r="H141" s="17">
        <v>1191915.2</v>
      </c>
      <c r="I141" s="17">
        <v>0</v>
      </c>
      <c r="J141" s="17">
        <v>0</v>
      </c>
      <c r="K141" s="37">
        <v>21636251.780000001</v>
      </c>
      <c r="L141" s="17">
        <v>16602195.57</v>
      </c>
      <c r="M141" s="17">
        <v>3842141.01</v>
      </c>
      <c r="N141" s="17">
        <v>1191915.2</v>
      </c>
      <c r="O141" s="37">
        <v>21109801.899999999</v>
      </c>
      <c r="P141" s="17">
        <v>19776400.899999999</v>
      </c>
      <c r="Q141" s="17">
        <v>13848679.82</v>
      </c>
      <c r="R141" s="17">
        <v>0</v>
      </c>
      <c r="S141" s="17">
        <v>2673989.11</v>
      </c>
      <c r="T141" s="17">
        <v>1139143.97</v>
      </c>
      <c r="U141" s="17">
        <v>0</v>
      </c>
      <c r="V141" s="17">
        <v>2114588</v>
      </c>
      <c r="W141" s="17">
        <v>0</v>
      </c>
      <c r="X141" s="17">
        <v>0</v>
      </c>
      <c r="Y141" s="17">
        <v>0</v>
      </c>
      <c r="Z141" s="17">
        <v>0</v>
      </c>
      <c r="AA141" s="17">
        <v>16602195.57</v>
      </c>
      <c r="AB141" s="17">
        <v>6568.17</v>
      </c>
      <c r="AC141" s="17">
        <v>27000</v>
      </c>
      <c r="AD141" s="17">
        <v>0</v>
      </c>
      <c r="AE141" s="17">
        <v>0</v>
      </c>
      <c r="AF141" s="17">
        <v>0</v>
      </c>
      <c r="AG141" s="17">
        <v>0</v>
      </c>
      <c r="AH141" s="17">
        <v>0</v>
      </c>
      <c r="AI141" s="17">
        <v>6568.17</v>
      </c>
      <c r="AJ141" s="17">
        <v>27000</v>
      </c>
      <c r="AK141" s="17">
        <v>0</v>
      </c>
      <c r="AL141" s="17">
        <v>0</v>
      </c>
      <c r="AM141" s="17">
        <v>0</v>
      </c>
      <c r="AN141" s="17">
        <v>0</v>
      </c>
      <c r="AO141" s="17">
        <v>6568.17</v>
      </c>
      <c r="AP141" s="17">
        <v>27000</v>
      </c>
      <c r="AQ141" s="17">
        <v>0</v>
      </c>
      <c r="AR141" s="17">
        <v>2622</v>
      </c>
      <c r="AS141" s="17">
        <v>3946.17</v>
      </c>
      <c r="AT141" s="17">
        <v>0</v>
      </c>
      <c r="AU141" s="17">
        <v>1</v>
      </c>
      <c r="AV141" s="17">
        <v>6568.17</v>
      </c>
      <c r="AW141" s="17">
        <v>533800</v>
      </c>
      <c r="AX141" s="17">
        <v>0</v>
      </c>
      <c r="AY141" s="17">
        <v>0</v>
      </c>
      <c r="AZ141" s="17">
        <v>533800</v>
      </c>
      <c r="BA141" s="17">
        <v>0</v>
      </c>
      <c r="BB141" s="17">
        <v>0</v>
      </c>
      <c r="BC141" s="17">
        <v>1</v>
      </c>
      <c r="BD141" s="17">
        <v>156230</v>
      </c>
      <c r="BE141" s="17">
        <v>1</v>
      </c>
      <c r="BF141" s="17">
        <v>0</v>
      </c>
    </row>
    <row r="142" spans="1:58" x14ac:dyDescent="0.3">
      <c r="A142" s="19">
        <v>255176</v>
      </c>
      <c r="B142" s="20" t="s">
        <v>315</v>
      </c>
      <c r="C142" s="17">
        <v>36</v>
      </c>
      <c r="D142" s="37">
        <v>22360398.780000001</v>
      </c>
      <c r="E142" s="37">
        <v>21560398.780000001</v>
      </c>
      <c r="F142" s="17">
        <v>21211440.780000001</v>
      </c>
      <c r="G142" s="17">
        <v>0</v>
      </c>
      <c r="H142" s="17">
        <v>348958</v>
      </c>
      <c r="I142" s="17">
        <v>0</v>
      </c>
      <c r="J142" s="17">
        <v>0</v>
      </c>
      <c r="K142" s="37">
        <v>21293805.34</v>
      </c>
      <c r="L142" s="17">
        <v>14313729.449999999</v>
      </c>
      <c r="M142" s="17">
        <v>6924164.8300000001</v>
      </c>
      <c r="N142" s="17">
        <v>55911.06</v>
      </c>
      <c r="O142" s="37">
        <v>22011440.780000001</v>
      </c>
      <c r="P142" s="17">
        <v>21237894.280000001</v>
      </c>
      <c r="Q142" s="17">
        <v>15889760.640000001</v>
      </c>
      <c r="R142" s="17">
        <v>400000</v>
      </c>
      <c r="S142" s="17">
        <v>2195817.2000000002</v>
      </c>
      <c r="T142" s="17">
        <v>863661.44</v>
      </c>
      <c r="U142" s="17">
        <v>0</v>
      </c>
      <c r="V142" s="17">
        <v>1888655</v>
      </c>
      <c r="W142" s="17">
        <v>0</v>
      </c>
      <c r="X142" s="17">
        <v>0</v>
      </c>
      <c r="Y142" s="17">
        <v>0</v>
      </c>
      <c r="Z142" s="17">
        <v>0</v>
      </c>
      <c r="AA142" s="17">
        <v>14313729.449999999</v>
      </c>
      <c r="AB142" s="17">
        <v>14302.86</v>
      </c>
      <c r="AC142" s="17">
        <v>27000</v>
      </c>
      <c r="AD142" s="17">
        <v>0</v>
      </c>
      <c r="AE142" s="17">
        <v>0</v>
      </c>
      <c r="AF142" s="17">
        <v>0</v>
      </c>
      <c r="AG142" s="17">
        <v>0</v>
      </c>
      <c r="AH142" s="17">
        <v>0</v>
      </c>
      <c r="AI142" s="17">
        <v>14302.86</v>
      </c>
      <c r="AJ142" s="17">
        <v>27000</v>
      </c>
      <c r="AK142" s="17">
        <v>0</v>
      </c>
      <c r="AL142" s="17">
        <v>0</v>
      </c>
      <c r="AM142" s="17">
        <v>0</v>
      </c>
      <c r="AN142" s="17">
        <v>0</v>
      </c>
      <c r="AO142" s="17">
        <v>14302.86</v>
      </c>
      <c r="AP142" s="17">
        <v>27000</v>
      </c>
      <c r="AQ142" s="17">
        <v>0</v>
      </c>
      <c r="AR142" s="17">
        <v>12480</v>
      </c>
      <c r="AS142" s="17">
        <v>1822.86</v>
      </c>
      <c r="AT142" s="17">
        <v>0</v>
      </c>
      <c r="AU142" s="17">
        <v>1</v>
      </c>
      <c r="AV142" s="17">
        <v>14302.86</v>
      </c>
      <c r="AW142" s="17">
        <v>224230</v>
      </c>
      <c r="AX142" s="17">
        <v>2950</v>
      </c>
      <c r="AY142" s="17">
        <v>0</v>
      </c>
      <c r="AZ142" s="17">
        <v>221280</v>
      </c>
      <c r="BA142" s="17">
        <v>224230</v>
      </c>
      <c r="BB142" s="17">
        <v>224230</v>
      </c>
      <c r="BC142" s="17">
        <v>1</v>
      </c>
      <c r="BD142" s="17">
        <v>184312</v>
      </c>
      <c r="BE142" s="17">
        <v>0</v>
      </c>
      <c r="BF142" s="17">
        <v>0</v>
      </c>
    </row>
    <row r="143" spans="1:58" x14ac:dyDescent="0.3">
      <c r="A143" s="19">
        <v>255177</v>
      </c>
      <c r="B143" s="20" t="s">
        <v>316</v>
      </c>
      <c r="C143" s="17">
        <v>29</v>
      </c>
      <c r="D143" s="37">
        <v>13808281.09</v>
      </c>
      <c r="E143" s="37">
        <v>13808281.09</v>
      </c>
      <c r="F143" s="17">
        <v>12235624.76</v>
      </c>
      <c r="G143" s="17">
        <v>0</v>
      </c>
      <c r="H143" s="17">
        <v>1572656.33</v>
      </c>
      <c r="I143" s="17">
        <v>0</v>
      </c>
      <c r="J143" s="17">
        <v>0</v>
      </c>
      <c r="K143" s="37">
        <v>12402330.119999999</v>
      </c>
      <c r="L143" s="17">
        <v>11080424.76</v>
      </c>
      <c r="M143" s="17">
        <v>1155200</v>
      </c>
      <c r="N143" s="17">
        <v>166705.35999999999</v>
      </c>
      <c r="O143" s="37">
        <v>12235624.76</v>
      </c>
      <c r="P143" s="17">
        <v>12235624.76</v>
      </c>
      <c r="Q143" s="17">
        <v>8394084.6999999993</v>
      </c>
      <c r="R143" s="17">
        <v>0</v>
      </c>
      <c r="S143" s="17">
        <v>1646130.14</v>
      </c>
      <c r="T143" s="17">
        <v>712892.92</v>
      </c>
      <c r="U143" s="17">
        <v>0</v>
      </c>
      <c r="V143" s="17">
        <v>1482517</v>
      </c>
      <c r="W143" s="17">
        <v>0</v>
      </c>
      <c r="X143" s="17">
        <v>0</v>
      </c>
      <c r="Y143" s="17">
        <v>0</v>
      </c>
      <c r="Z143" s="17">
        <v>0</v>
      </c>
      <c r="AA143" s="17">
        <v>11080424.76</v>
      </c>
      <c r="AB143" s="17">
        <v>0</v>
      </c>
      <c r="AC143" s="17">
        <v>0</v>
      </c>
      <c r="AD143" s="17">
        <v>0</v>
      </c>
      <c r="AE143" s="17">
        <v>0</v>
      </c>
      <c r="AF143" s="17">
        <v>0</v>
      </c>
      <c r="AG143" s="17">
        <v>0</v>
      </c>
      <c r="AH143" s="17">
        <v>0</v>
      </c>
      <c r="AI143" s="17">
        <v>0</v>
      </c>
      <c r="AJ143" s="17">
        <v>0</v>
      </c>
      <c r="AK143" s="17">
        <v>0</v>
      </c>
      <c r="AL143" s="17">
        <v>0</v>
      </c>
      <c r="AM143" s="17">
        <v>0</v>
      </c>
      <c r="AN143" s="17">
        <v>0</v>
      </c>
      <c r="AO143" s="17">
        <v>0</v>
      </c>
      <c r="AP143" s="17">
        <v>0</v>
      </c>
      <c r="AQ143" s="17">
        <v>0</v>
      </c>
      <c r="AR143" s="17">
        <v>0</v>
      </c>
      <c r="AS143" s="17">
        <v>0</v>
      </c>
      <c r="AT143" s="17">
        <v>0</v>
      </c>
      <c r="AU143" s="17">
        <v>0</v>
      </c>
      <c r="AV143" s="17">
        <v>0</v>
      </c>
      <c r="AW143" s="17">
        <v>351600</v>
      </c>
      <c r="AX143" s="17">
        <v>0</v>
      </c>
      <c r="AY143" s="17">
        <v>0</v>
      </c>
      <c r="AZ143" s="17">
        <v>351600</v>
      </c>
      <c r="BA143" s="17">
        <v>0</v>
      </c>
      <c r="BB143" s="17">
        <v>0</v>
      </c>
      <c r="BC143" s="17">
        <v>0</v>
      </c>
      <c r="BD143" s="17">
        <v>0</v>
      </c>
      <c r="BE143" s="17">
        <v>0</v>
      </c>
      <c r="BF143" s="17">
        <v>0</v>
      </c>
    </row>
    <row r="144" spans="1:58" x14ac:dyDescent="0.3">
      <c r="A144" s="19">
        <v>255178</v>
      </c>
      <c r="B144" s="20" t="s">
        <v>317</v>
      </c>
      <c r="C144" s="17">
        <v>18</v>
      </c>
      <c r="D144" s="37">
        <v>8011076.3200000003</v>
      </c>
      <c r="E144" s="37">
        <v>8011076.3200000003</v>
      </c>
      <c r="F144" s="17">
        <v>7688516.3200000003</v>
      </c>
      <c r="G144" s="17">
        <v>0</v>
      </c>
      <c r="H144" s="17">
        <v>322560</v>
      </c>
      <c r="I144" s="17">
        <v>0</v>
      </c>
      <c r="J144" s="17">
        <v>0</v>
      </c>
      <c r="K144" s="37">
        <v>7782361.3899999997</v>
      </c>
      <c r="L144" s="17">
        <v>6579245.8799999999</v>
      </c>
      <c r="M144" s="17">
        <v>1109270.44</v>
      </c>
      <c r="N144" s="17">
        <v>93845.07</v>
      </c>
      <c r="O144" s="37">
        <v>7688516.3200000003</v>
      </c>
      <c r="P144" s="17">
        <v>7688516.3200000003</v>
      </c>
      <c r="Q144" s="17">
        <v>5349368.54</v>
      </c>
      <c r="R144" s="17">
        <v>0</v>
      </c>
      <c r="S144" s="17">
        <v>1116835.76</v>
      </c>
      <c r="T144" s="17">
        <v>416162.02</v>
      </c>
      <c r="U144" s="17">
        <v>0</v>
      </c>
      <c r="V144" s="17">
        <v>806150</v>
      </c>
      <c r="W144" s="17">
        <v>0</v>
      </c>
      <c r="X144" s="17">
        <v>0</v>
      </c>
      <c r="Y144" s="17">
        <v>0</v>
      </c>
      <c r="Z144" s="17">
        <v>0</v>
      </c>
      <c r="AA144" s="17">
        <v>6579245.8799999999</v>
      </c>
      <c r="AB144" s="17">
        <v>0</v>
      </c>
      <c r="AC144" s="17">
        <v>0</v>
      </c>
      <c r="AD144" s="17">
        <v>0</v>
      </c>
      <c r="AE144" s="17">
        <v>0</v>
      </c>
      <c r="AF144" s="17">
        <v>0</v>
      </c>
      <c r="AG144" s="17">
        <v>0</v>
      </c>
      <c r="AH144" s="17">
        <v>0</v>
      </c>
      <c r="AI144" s="17">
        <v>0</v>
      </c>
      <c r="AJ144" s="17">
        <v>0</v>
      </c>
      <c r="AK144" s="17">
        <v>0</v>
      </c>
      <c r="AL144" s="17">
        <v>0</v>
      </c>
      <c r="AM144" s="17">
        <v>0</v>
      </c>
      <c r="AN144" s="17">
        <v>0</v>
      </c>
      <c r="AO144" s="17">
        <v>0</v>
      </c>
      <c r="AP144" s="17">
        <v>0</v>
      </c>
      <c r="AQ144" s="17">
        <v>0</v>
      </c>
      <c r="AR144" s="17">
        <v>0</v>
      </c>
      <c r="AS144" s="17">
        <v>0</v>
      </c>
      <c r="AT144" s="17">
        <v>0</v>
      </c>
      <c r="AU144" s="17">
        <v>0</v>
      </c>
      <c r="AV144" s="17">
        <v>0</v>
      </c>
      <c r="AW144" s="17">
        <v>480812.75</v>
      </c>
      <c r="AX144" s="17">
        <v>29612.75</v>
      </c>
      <c r="AY144" s="17">
        <v>0</v>
      </c>
      <c r="AZ144" s="17">
        <v>451200</v>
      </c>
      <c r="BA144" s="17">
        <v>29613</v>
      </c>
      <c r="BB144" s="17">
        <v>29612.75</v>
      </c>
      <c r="BC144" s="17">
        <v>0</v>
      </c>
      <c r="BD144" s="17">
        <v>0</v>
      </c>
      <c r="BE144" s="17">
        <v>0</v>
      </c>
      <c r="BF144" s="17">
        <v>0</v>
      </c>
    </row>
    <row r="145" spans="1:58" x14ac:dyDescent="0.3">
      <c r="A145" s="19">
        <v>255181</v>
      </c>
      <c r="B145" s="20" t="s">
        <v>318</v>
      </c>
      <c r="C145" s="17">
        <v>89</v>
      </c>
      <c r="D145" s="37">
        <v>1348207057.6700001</v>
      </c>
      <c r="E145" s="37">
        <v>1323424956.2</v>
      </c>
      <c r="F145" s="17">
        <v>1323413554.75</v>
      </c>
      <c r="G145" s="17">
        <v>0</v>
      </c>
      <c r="H145" s="17">
        <v>0</v>
      </c>
      <c r="I145" s="17">
        <v>0</v>
      </c>
      <c r="J145" s="17">
        <v>11401.45</v>
      </c>
      <c r="K145" s="37">
        <v>1292437013.6700001</v>
      </c>
      <c r="L145" s="17">
        <v>33977078.509999998</v>
      </c>
      <c r="M145" s="17">
        <v>1258459935.1600001</v>
      </c>
      <c r="N145" s="17">
        <v>0</v>
      </c>
      <c r="O145" s="37">
        <v>1348139668.22</v>
      </c>
      <c r="P145" s="17">
        <v>1242625007.1199999</v>
      </c>
      <c r="Q145" s="17">
        <v>1214372551.75</v>
      </c>
      <c r="R145" s="17">
        <v>0</v>
      </c>
      <c r="S145" s="17">
        <v>6078094.8300000001</v>
      </c>
      <c r="T145" s="17">
        <v>2498824.06</v>
      </c>
      <c r="U145" s="17">
        <v>15487245.48</v>
      </c>
      <c r="V145" s="17">
        <v>4188291</v>
      </c>
      <c r="W145" s="17">
        <v>49752058.549999997</v>
      </c>
      <c r="X145" s="17">
        <v>49752058.549999997</v>
      </c>
      <c r="Y145" s="17">
        <v>0</v>
      </c>
      <c r="Z145" s="17">
        <v>0</v>
      </c>
      <c r="AA145" s="17">
        <v>33973118.509999998</v>
      </c>
      <c r="AB145" s="17">
        <v>108000</v>
      </c>
      <c r="AC145" s="17">
        <v>108000</v>
      </c>
      <c r="AD145" s="17">
        <v>0</v>
      </c>
      <c r="AE145" s="17">
        <v>0</v>
      </c>
      <c r="AF145" s="17">
        <v>0</v>
      </c>
      <c r="AG145" s="17">
        <v>0</v>
      </c>
      <c r="AH145" s="17">
        <v>0</v>
      </c>
      <c r="AI145" s="17">
        <v>108000</v>
      </c>
      <c r="AJ145" s="17">
        <v>108000</v>
      </c>
      <c r="AK145" s="17">
        <v>0</v>
      </c>
      <c r="AL145" s="17">
        <v>0</v>
      </c>
      <c r="AM145" s="17">
        <v>0</v>
      </c>
      <c r="AN145" s="17">
        <v>0</v>
      </c>
      <c r="AO145" s="17">
        <v>108000</v>
      </c>
      <c r="AP145" s="17">
        <v>108000</v>
      </c>
      <c r="AQ145" s="17">
        <v>78513.41</v>
      </c>
      <c r="AR145" s="17">
        <v>6934</v>
      </c>
      <c r="AS145" s="17">
        <v>15608.59</v>
      </c>
      <c r="AT145" s="17">
        <v>6944</v>
      </c>
      <c r="AU145" s="17">
        <v>4</v>
      </c>
      <c r="AV145" s="17">
        <v>27000</v>
      </c>
      <c r="AW145" s="17">
        <v>184337139.78</v>
      </c>
      <c r="AX145" s="17">
        <v>7990511</v>
      </c>
      <c r="AY145" s="17">
        <v>175893980.78</v>
      </c>
      <c r="AZ145" s="17">
        <v>452648</v>
      </c>
      <c r="BA145" s="17">
        <v>184337140</v>
      </c>
      <c r="BB145" s="17">
        <v>0</v>
      </c>
      <c r="BC145" s="17">
        <v>4</v>
      </c>
      <c r="BD145" s="17">
        <v>933100.86</v>
      </c>
      <c r="BE145" s="17">
        <v>1</v>
      </c>
      <c r="BF145" s="17">
        <v>0</v>
      </c>
    </row>
    <row r="146" spans="1:58" x14ac:dyDescent="0.3">
      <c r="A146" s="19">
        <v>255184</v>
      </c>
      <c r="B146" s="20" t="s">
        <v>319</v>
      </c>
      <c r="C146" s="17">
        <v>130</v>
      </c>
      <c r="D146" s="37">
        <v>64635737.530000001</v>
      </c>
      <c r="E146" s="37">
        <v>64635737.530000001</v>
      </c>
      <c r="F146" s="17">
        <v>64635737.530000001</v>
      </c>
      <c r="G146" s="17">
        <v>0</v>
      </c>
      <c r="H146" s="17">
        <v>0</v>
      </c>
      <c r="I146" s="17">
        <v>0</v>
      </c>
      <c r="J146" s="17">
        <v>0</v>
      </c>
      <c r="K146" s="37">
        <v>64635737.530000001</v>
      </c>
      <c r="L146" s="17">
        <v>60257348.130000003</v>
      </c>
      <c r="M146" s="17">
        <v>4378389.4000000004</v>
      </c>
      <c r="N146" s="17">
        <v>0</v>
      </c>
      <c r="O146" s="37">
        <v>64635737.530000001</v>
      </c>
      <c r="P146" s="17">
        <v>64635737.530000001</v>
      </c>
      <c r="Q146" s="17">
        <v>38635344.600000001</v>
      </c>
      <c r="R146" s="17">
        <v>0</v>
      </c>
      <c r="S146" s="17">
        <v>14534001.93</v>
      </c>
      <c r="T146" s="17">
        <v>4143547</v>
      </c>
      <c r="U146" s="17">
        <v>0</v>
      </c>
      <c r="V146" s="17">
        <v>7322844</v>
      </c>
      <c r="W146" s="17">
        <v>0</v>
      </c>
      <c r="X146" s="17">
        <v>0</v>
      </c>
      <c r="Y146" s="17">
        <v>0</v>
      </c>
      <c r="Z146" s="17">
        <v>0</v>
      </c>
      <c r="AA146" s="17">
        <v>60257348.130000003</v>
      </c>
      <c r="AB146" s="17">
        <v>4358.84</v>
      </c>
      <c r="AC146" s="17">
        <v>27000</v>
      </c>
      <c r="AD146" s="17">
        <v>0</v>
      </c>
      <c r="AE146" s="17">
        <v>0</v>
      </c>
      <c r="AF146" s="17">
        <v>0</v>
      </c>
      <c r="AG146" s="17">
        <v>0</v>
      </c>
      <c r="AH146" s="17">
        <v>0</v>
      </c>
      <c r="AI146" s="17">
        <v>4358.84</v>
      </c>
      <c r="AJ146" s="17">
        <v>27000</v>
      </c>
      <c r="AK146" s="17">
        <v>0</v>
      </c>
      <c r="AL146" s="17">
        <v>0</v>
      </c>
      <c r="AM146" s="17">
        <v>0</v>
      </c>
      <c r="AN146" s="17">
        <v>0</v>
      </c>
      <c r="AO146" s="17">
        <v>4358.84</v>
      </c>
      <c r="AP146" s="17">
        <v>27000</v>
      </c>
      <c r="AQ146" s="17">
        <v>0</v>
      </c>
      <c r="AR146" s="17">
        <v>0</v>
      </c>
      <c r="AS146" s="17">
        <v>3961.84</v>
      </c>
      <c r="AT146" s="17">
        <v>397</v>
      </c>
      <c r="AU146" s="17">
        <v>1</v>
      </c>
      <c r="AV146" s="17">
        <v>4358.84</v>
      </c>
      <c r="AW146" s="17">
        <v>1729890</v>
      </c>
      <c r="AX146" s="17">
        <v>1359090</v>
      </c>
      <c r="AY146" s="17">
        <v>0</v>
      </c>
      <c r="AZ146" s="17">
        <v>370800</v>
      </c>
      <c r="BA146" s="17">
        <v>0</v>
      </c>
      <c r="BB146" s="17">
        <v>0</v>
      </c>
      <c r="BC146" s="17">
        <v>1</v>
      </c>
      <c r="BD146" s="17">
        <v>195400</v>
      </c>
      <c r="BE146" s="17">
        <v>1</v>
      </c>
      <c r="BF146" s="17">
        <v>0</v>
      </c>
    </row>
    <row r="147" spans="1:58" x14ac:dyDescent="0.3">
      <c r="A147" s="19">
        <v>255185</v>
      </c>
      <c r="B147" s="20" t="s">
        <v>320</v>
      </c>
      <c r="C147" s="17">
        <v>95</v>
      </c>
      <c r="D147" s="37">
        <v>46012029.469999999</v>
      </c>
      <c r="E147" s="37">
        <v>46003979.899999999</v>
      </c>
      <c r="F147" s="17">
        <v>45956729.899999999</v>
      </c>
      <c r="G147" s="17">
        <v>47250</v>
      </c>
      <c r="H147" s="17">
        <v>0</v>
      </c>
      <c r="I147" s="17">
        <v>0</v>
      </c>
      <c r="J147" s="17">
        <v>0</v>
      </c>
      <c r="K147" s="37">
        <v>45962358.789999999</v>
      </c>
      <c r="L147" s="17">
        <v>41354368.049999997</v>
      </c>
      <c r="M147" s="17">
        <v>4607990.74</v>
      </c>
      <c r="N147" s="17">
        <v>0</v>
      </c>
      <c r="O147" s="37">
        <v>45964779.469999999</v>
      </c>
      <c r="P147" s="17">
        <v>45915108.789999999</v>
      </c>
      <c r="Q147" s="17">
        <v>30847906.620000001</v>
      </c>
      <c r="R147" s="17">
        <v>0</v>
      </c>
      <c r="S147" s="17">
        <v>6382283.8600000003</v>
      </c>
      <c r="T147" s="17">
        <v>3470067.31</v>
      </c>
      <c r="U147" s="17">
        <v>0</v>
      </c>
      <c r="V147" s="17">
        <v>5214851</v>
      </c>
      <c r="W147" s="17">
        <v>0</v>
      </c>
      <c r="X147" s="17">
        <v>0</v>
      </c>
      <c r="Y147" s="17">
        <v>0</v>
      </c>
      <c r="Z147" s="17">
        <v>0</v>
      </c>
      <c r="AA147" s="17">
        <v>41354368.049999997</v>
      </c>
      <c r="AB147" s="17">
        <v>7035.92</v>
      </c>
      <c r="AC147" s="17">
        <v>27000</v>
      </c>
      <c r="AD147" s="17">
        <v>0</v>
      </c>
      <c r="AE147" s="17">
        <v>0</v>
      </c>
      <c r="AF147" s="17">
        <v>0</v>
      </c>
      <c r="AG147" s="17">
        <v>0</v>
      </c>
      <c r="AH147" s="17">
        <v>0</v>
      </c>
      <c r="AI147" s="17">
        <v>7035.92</v>
      </c>
      <c r="AJ147" s="17">
        <v>27000</v>
      </c>
      <c r="AK147" s="17">
        <v>0</v>
      </c>
      <c r="AL147" s="17">
        <v>0</v>
      </c>
      <c r="AM147" s="17">
        <v>0</v>
      </c>
      <c r="AN147" s="17">
        <v>0</v>
      </c>
      <c r="AO147" s="17">
        <v>7035.92</v>
      </c>
      <c r="AP147" s="17">
        <v>27000</v>
      </c>
      <c r="AQ147" s="17">
        <v>0</v>
      </c>
      <c r="AR147" s="17">
        <v>1168.49</v>
      </c>
      <c r="AS147" s="17">
        <v>4392.43</v>
      </c>
      <c r="AT147" s="17">
        <v>1475</v>
      </c>
      <c r="AU147" s="17">
        <v>1</v>
      </c>
      <c r="AV147" s="17">
        <v>7035.92</v>
      </c>
      <c r="AW147" s="17">
        <v>1702647.78</v>
      </c>
      <c r="AX147" s="17">
        <v>1239250.3600000001</v>
      </c>
      <c r="AY147" s="17">
        <v>0</v>
      </c>
      <c r="AZ147" s="17">
        <v>463397</v>
      </c>
      <c r="BA147" s="17">
        <v>1702648</v>
      </c>
      <c r="BB147" s="17">
        <v>1702647.78</v>
      </c>
      <c r="BC147" s="17">
        <v>1</v>
      </c>
      <c r="BD147" s="17">
        <v>169582.99</v>
      </c>
      <c r="BE147" s="17">
        <v>0</v>
      </c>
      <c r="BF147" s="17">
        <v>0</v>
      </c>
    </row>
    <row r="148" spans="1:58" x14ac:dyDescent="0.3">
      <c r="A148" s="19">
        <v>255186</v>
      </c>
      <c r="B148" s="20" t="s">
        <v>321</v>
      </c>
      <c r="C148" s="17">
        <v>104</v>
      </c>
      <c r="D148" s="37">
        <v>42718041.710000001</v>
      </c>
      <c r="E148" s="37">
        <v>42718041.710000001</v>
      </c>
      <c r="F148" s="17">
        <v>42499071.710000001</v>
      </c>
      <c r="G148" s="17">
        <v>218970</v>
      </c>
      <c r="H148" s="17">
        <v>0</v>
      </c>
      <c r="I148" s="17">
        <v>0</v>
      </c>
      <c r="J148" s="17">
        <v>0</v>
      </c>
      <c r="K148" s="37">
        <v>42717743.090000004</v>
      </c>
      <c r="L148" s="17">
        <v>39966702.259999998</v>
      </c>
      <c r="M148" s="17">
        <v>2751040.83</v>
      </c>
      <c r="N148" s="17">
        <v>0</v>
      </c>
      <c r="O148" s="37">
        <v>42499071.710000001</v>
      </c>
      <c r="P148" s="17">
        <v>42498773.090000004</v>
      </c>
      <c r="Q148" s="17">
        <v>28749709.879999999</v>
      </c>
      <c r="R148" s="17">
        <v>0</v>
      </c>
      <c r="S148" s="17">
        <v>5162246.49</v>
      </c>
      <c r="T148" s="17">
        <v>2671691.7200000002</v>
      </c>
      <c r="U148" s="17">
        <v>0</v>
      </c>
      <c r="V148" s="17">
        <v>5915125</v>
      </c>
      <c r="W148" s="17">
        <v>0</v>
      </c>
      <c r="X148" s="17">
        <v>0</v>
      </c>
      <c r="Y148" s="17">
        <v>0</v>
      </c>
      <c r="Z148" s="17">
        <v>0</v>
      </c>
      <c r="AA148" s="17">
        <v>39966702.259999998</v>
      </c>
      <c r="AB148" s="17">
        <v>4940.2</v>
      </c>
      <c r="AC148" s="17">
        <v>27000</v>
      </c>
      <c r="AD148" s="17">
        <v>0</v>
      </c>
      <c r="AE148" s="17">
        <v>0</v>
      </c>
      <c r="AF148" s="17">
        <v>0</v>
      </c>
      <c r="AG148" s="17">
        <v>0</v>
      </c>
      <c r="AH148" s="17">
        <v>0</v>
      </c>
      <c r="AI148" s="17">
        <v>4940.2</v>
      </c>
      <c r="AJ148" s="17">
        <v>27000</v>
      </c>
      <c r="AK148" s="17">
        <v>0</v>
      </c>
      <c r="AL148" s="17">
        <v>0</v>
      </c>
      <c r="AM148" s="17">
        <v>0</v>
      </c>
      <c r="AN148" s="17">
        <v>0</v>
      </c>
      <c r="AO148" s="17">
        <v>4940.2</v>
      </c>
      <c r="AP148" s="17">
        <v>27000</v>
      </c>
      <c r="AQ148" s="17">
        <v>0</v>
      </c>
      <c r="AR148" s="17">
        <v>1102</v>
      </c>
      <c r="AS148" s="17">
        <v>3633.2</v>
      </c>
      <c r="AT148" s="17">
        <v>205</v>
      </c>
      <c r="AU148" s="17">
        <v>1</v>
      </c>
      <c r="AV148" s="17">
        <v>4940.2</v>
      </c>
      <c r="AW148" s="17">
        <v>200000</v>
      </c>
      <c r="AX148" s="17">
        <v>200000</v>
      </c>
      <c r="AY148" s="17">
        <v>0</v>
      </c>
      <c r="AZ148" s="17">
        <v>0</v>
      </c>
      <c r="BA148" s="17">
        <v>0</v>
      </c>
      <c r="BB148" s="17">
        <v>0</v>
      </c>
      <c r="BC148" s="17">
        <v>1</v>
      </c>
      <c r="BD148" s="17">
        <v>156230</v>
      </c>
      <c r="BE148" s="17">
        <v>0</v>
      </c>
      <c r="BF148" s="17">
        <v>0</v>
      </c>
    </row>
    <row r="149" spans="1:58" x14ac:dyDescent="0.3">
      <c r="A149" s="19">
        <v>255188</v>
      </c>
      <c r="B149" s="20" t="s">
        <v>322</v>
      </c>
      <c r="C149" s="17">
        <v>40</v>
      </c>
      <c r="D149" s="37">
        <v>40114589.130000003</v>
      </c>
      <c r="E149" s="37">
        <v>40114589.130000003</v>
      </c>
      <c r="F149" s="17">
        <v>40114589.130000003</v>
      </c>
      <c r="G149" s="17">
        <v>0</v>
      </c>
      <c r="H149" s="17">
        <v>0</v>
      </c>
      <c r="I149" s="17">
        <v>0</v>
      </c>
      <c r="J149" s="17">
        <v>0</v>
      </c>
      <c r="K149" s="37">
        <v>40110756.490000002</v>
      </c>
      <c r="L149" s="17">
        <v>13733709.529999999</v>
      </c>
      <c r="M149" s="17">
        <v>26377046.960000001</v>
      </c>
      <c r="N149" s="17">
        <v>0</v>
      </c>
      <c r="O149" s="37">
        <v>40114589.130000003</v>
      </c>
      <c r="P149" s="17">
        <v>40110756.490000002</v>
      </c>
      <c r="Q149" s="17">
        <v>35462443.109999999</v>
      </c>
      <c r="R149" s="17">
        <v>0</v>
      </c>
      <c r="S149" s="17">
        <v>1794128.32</v>
      </c>
      <c r="T149" s="17">
        <v>961699.06</v>
      </c>
      <c r="U149" s="17">
        <v>0</v>
      </c>
      <c r="V149" s="17">
        <v>1892486</v>
      </c>
      <c r="W149" s="17">
        <v>0</v>
      </c>
      <c r="X149" s="17">
        <v>0</v>
      </c>
      <c r="Y149" s="17">
        <v>0</v>
      </c>
      <c r="Z149" s="17">
        <v>0</v>
      </c>
      <c r="AA149" s="17">
        <v>13733709.529999999</v>
      </c>
      <c r="AB149" s="17">
        <v>14971.44</v>
      </c>
      <c r="AC149" s="17">
        <v>54000</v>
      </c>
      <c r="AD149" s="17">
        <v>0</v>
      </c>
      <c r="AE149" s="17">
        <v>0</v>
      </c>
      <c r="AF149" s="17">
        <v>0</v>
      </c>
      <c r="AG149" s="17">
        <v>0</v>
      </c>
      <c r="AH149" s="17">
        <v>0</v>
      </c>
      <c r="AI149" s="17">
        <v>14971.44</v>
      </c>
      <c r="AJ149" s="17">
        <v>54000</v>
      </c>
      <c r="AK149" s="17">
        <v>0</v>
      </c>
      <c r="AL149" s="17">
        <v>0</v>
      </c>
      <c r="AM149" s="17">
        <v>0</v>
      </c>
      <c r="AN149" s="17">
        <v>0</v>
      </c>
      <c r="AO149" s="17">
        <v>14971.44</v>
      </c>
      <c r="AP149" s="17">
        <v>54000</v>
      </c>
      <c r="AQ149" s="17">
        <v>0</v>
      </c>
      <c r="AR149" s="17">
        <v>6786</v>
      </c>
      <c r="AS149" s="17">
        <v>7205.44</v>
      </c>
      <c r="AT149" s="17">
        <v>980</v>
      </c>
      <c r="AU149" s="17">
        <v>2</v>
      </c>
      <c r="AV149" s="17">
        <v>7485.72</v>
      </c>
      <c r="AW149" s="17">
        <v>6756100</v>
      </c>
      <c r="AX149" s="17">
        <v>1426800</v>
      </c>
      <c r="AY149" s="17">
        <v>0</v>
      </c>
      <c r="AZ149" s="17">
        <v>5329300</v>
      </c>
      <c r="BA149" s="17">
        <v>6756100</v>
      </c>
      <c r="BB149" s="17">
        <v>0</v>
      </c>
      <c r="BC149" s="17">
        <v>2</v>
      </c>
      <c r="BD149" s="17">
        <v>315385.90000000002</v>
      </c>
      <c r="BE149" s="17">
        <v>43</v>
      </c>
      <c r="BF149" s="17">
        <v>0</v>
      </c>
    </row>
    <row r="150" spans="1:58" x14ac:dyDescent="0.3">
      <c r="A150" s="19">
        <v>255190</v>
      </c>
      <c r="B150" s="20" t="s">
        <v>323</v>
      </c>
      <c r="C150" s="17">
        <v>51</v>
      </c>
      <c r="D150" s="37">
        <v>17784883.260000002</v>
      </c>
      <c r="E150" s="37">
        <v>17784883.260000002</v>
      </c>
      <c r="F150" s="17">
        <v>17784883.260000002</v>
      </c>
      <c r="G150" s="17">
        <v>0</v>
      </c>
      <c r="H150" s="17">
        <v>0</v>
      </c>
      <c r="I150" s="17">
        <v>0</v>
      </c>
      <c r="J150" s="17">
        <v>0</v>
      </c>
      <c r="K150" s="37">
        <v>17727369.559999999</v>
      </c>
      <c r="L150" s="17">
        <v>16787451.149999999</v>
      </c>
      <c r="M150" s="17">
        <v>939918.41</v>
      </c>
      <c r="N150" s="17">
        <v>0</v>
      </c>
      <c r="O150" s="37">
        <v>17784883.260000002</v>
      </c>
      <c r="P150" s="17">
        <v>17727369.559999999</v>
      </c>
      <c r="Q150" s="17">
        <v>13243948.210000001</v>
      </c>
      <c r="R150" s="17">
        <v>0</v>
      </c>
      <c r="S150" s="17">
        <v>1563442.31</v>
      </c>
      <c r="T150" s="17">
        <v>815750.64</v>
      </c>
      <c r="U150" s="17">
        <v>0</v>
      </c>
      <c r="V150" s="17">
        <v>2104228.4</v>
      </c>
      <c r="W150" s="17">
        <v>0</v>
      </c>
      <c r="X150" s="17">
        <v>0</v>
      </c>
      <c r="Y150" s="17">
        <v>0</v>
      </c>
      <c r="Z150" s="17">
        <v>0</v>
      </c>
      <c r="AA150" s="17">
        <v>16787451.149999999</v>
      </c>
      <c r="AB150" s="17">
        <v>0</v>
      </c>
      <c r="AC150" s="17">
        <v>0</v>
      </c>
      <c r="AD150" s="17">
        <v>0</v>
      </c>
      <c r="AE150" s="17">
        <v>0</v>
      </c>
      <c r="AF150" s="17">
        <v>0</v>
      </c>
      <c r="AG150" s="17">
        <v>0</v>
      </c>
      <c r="AH150" s="17">
        <v>0</v>
      </c>
      <c r="AI150" s="17">
        <v>0</v>
      </c>
      <c r="AJ150" s="17">
        <v>0</v>
      </c>
      <c r="AK150" s="17">
        <v>0</v>
      </c>
      <c r="AL150" s="17">
        <v>0</v>
      </c>
      <c r="AM150" s="17">
        <v>0</v>
      </c>
      <c r="AN150" s="17">
        <v>0</v>
      </c>
      <c r="AO150" s="17">
        <v>0</v>
      </c>
      <c r="AP150" s="17">
        <v>0</v>
      </c>
      <c r="AQ150" s="17">
        <v>0</v>
      </c>
      <c r="AR150" s="17">
        <v>0</v>
      </c>
      <c r="AS150" s="17">
        <v>0</v>
      </c>
      <c r="AT150" s="17">
        <v>0</v>
      </c>
      <c r="AU150" s="17">
        <v>0</v>
      </c>
      <c r="AV150" s="17">
        <v>0</v>
      </c>
      <c r="AW150" s="17">
        <v>471766.3</v>
      </c>
      <c r="AX150" s="17">
        <v>1600</v>
      </c>
      <c r="AY150" s="17">
        <v>118880</v>
      </c>
      <c r="AZ150" s="17">
        <v>351286</v>
      </c>
      <c r="BA150" s="17">
        <v>471766</v>
      </c>
      <c r="BB150" s="17">
        <v>0</v>
      </c>
      <c r="BC150" s="17">
        <v>0</v>
      </c>
      <c r="BD150" s="17">
        <v>0</v>
      </c>
      <c r="BE150" s="17">
        <v>0</v>
      </c>
      <c r="BF150" s="17">
        <v>0</v>
      </c>
    </row>
    <row r="151" spans="1:58" x14ac:dyDescent="0.3">
      <c r="A151" s="19">
        <v>255191</v>
      </c>
      <c r="B151" s="20" t="s">
        <v>324</v>
      </c>
      <c r="C151" s="17">
        <v>44</v>
      </c>
      <c r="D151" s="37">
        <v>17567699.780000001</v>
      </c>
      <c r="E151" s="37">
        <v>17567699.780000001</v>
      </c>
      <c r="F151" s="17">
        <v>17567699.780000001</v>
      </c>
      <c r="G151" s="17">
        <v>0</v>
      </c>
      <c r="H151" s="17">
        <v>0</v>
      </c>
      <c r="I151" s="17">
        <v>0</v>
      </c>
      <c r="J151" s="17">
        <v>0</v>
      </c>
      <c r="K151" s="37">
        <v>17054722.780000001</v>
      </c>
      <c r="L151" s="17">
        <v>13120771.439999999</v>
      </c>
      <c r="M151" s="17">
        <v>3933951.34</v>
      </c>
      <c r="N151" s="17">
        <v>0</v>
      </c>
      <c r="O151" s="37">
        <v>17567699.780000001</v>
      </c>
      <c r="P151" s="17">
        <v>17054722.780000001</v>
      </c>
      <c r="Q151" s="17">
        <v>13178646.279999999</v>
      </c>
      <c r="R151" s="17">
        <v>0</v>
      </c>
      <c r="S151" s="17">
        <v>1421901.84</v>
      </c>
      <c r="T151" s="17">
        <v>857048.66</v>
      </c>
      <c r="U151" s="17">
        <v>0</v>
      </c>
      <c r="V151" s="17">
        <v>1597126</v>
      </c>
      <c r="W151" s="17">
        <v>0</v>
      </c>
      <c r="X151" s="17">
        <v>0</v>
      </c>
      <c r="Y151" s="17">
        <v>0</v>
      </c>
      <c r="Z151" s="17">
        <v>0</v>
      </c>
      <c r="AA151" s="17">
        <v>13120771.439999999</v>
      </c>
      <c r="AB151" s="17">
        <v>0</v>
      </c>
      <c r="AC151" s="17">
        <v>0</v>
      </c>
      <c r="AD151" s="17">
        <v>0</v>
      </c>
      <c r="AE151" s="17">
        <v>0</v>
      </c>
      <c r="AF151" s="17">
        <v>0</v>
      </c>
      <c r="AG151" s="17">
        <v>0</v>
      </c>
      <c r="AH151" s="17">
        <v>0</v>
      </c>
      <c r="AI151" s="17">
        <v>0</v>
      </c>
      <c r="AJ151" s="17">
        <v>0</v>
      </c>
      <c r="AK151" s="17">
        <v>0</v>
      </c>
      <c r="AL151" s="17">
        <v>0</v>
      </c>
      <c r="AM151" s="17">
        <v>0</v>
      </c>
      <c r="AN151" s="17">
        <v>0</v>
      </c>
      <c r="AO151" s="17">
        <v>0</v>
      </c>
      <c r="AP151" s="17">
        <v>0</v>
      </c>
      <c r="AQ151" s="17">
        <v>0</v>
      </c>
      <c r="AR151" s="17">
        <v>0</v>
      </c>
      <c r="AS151" s="17">
        <v>0</v>
      </c>
      <c r="AT151" s="17">
        <v>0</v>
      </c>
      <c r="AU151" s="17">
        <v>0</v>
      </c>
      <c r="AV151" s="17">
        <v>0</v>
      </c>
      <c r="AW151" s="17">
        <v>107102</v>
      </c>
      <c r="AX151" s="17">
        <v>2180</v>
      </c>
      <c r="AY151" s="17">
        <v>0</v>
      </c>
      <c r="AZ151" s="17">
        <v>104922</v>
      </c>
      <c r="BA151" s="17">
        <v>107102</v>
      </c>
      <c r="BB151" s="17">
        <v>107102</v>
      </c>
      <c r="BC151" s="17">
        <v>0</v>
      </c>
      <c r="BD151" s="17">
        <v>0</v>
      </c>
      <c r="BE151" s="17">
        <v>0</v>
      </c>
      <c r="BF151" s="17">
        <v>0</v>
      </c>
    </row>
    <row r="152" spans="1:58" x14ac:dyDescent="0.3">
      <c r="A152" s="19">
        <v>255192</v>
      </c>
      <c r="B152" s="20" t="s">
        <v>325</v>
      </c>
      <c r="C152" s="17">
        <v>94</v>
      </c>
      <c r="D152" s="37">
        <v>35648657.329999998</v>
      </c>
      <c r="E152" s="37">
        <v>35648657.329999998</v>
      </c>
      <c r="F152" s="17">
        <v>35648657.329999998</v>
      </c>
      <c r="G152" s="17">
        <v>0</v>
      </c>
      <c r="H152" s="17">
        <v>0</v>
      </c>
      <c r="I152" s="17">
        <v>0</v>
      </c>
      <c r="J152" s="17">
        <v>0</v>
      </c>
      <c r="K152" s="37">
        <v>35648657.329999998</v>
      </c>
      <c r="L152" s="17">
        <v>31269631.16</v>
      </c>
      <c r="M152" s="17">
        <v>4379026.17</v>
      </c>
      <c r="N152" s="17">
        <v>0</v>
      </c>
      <c r="O152" s="37">
        <v>35648657.329999998</v>
      </c>
      <c r="P152" s="17">
        <v>35648657.329999998</v>
      </c>
      <c r="Q152" s="17">
        <v>26503049.93</v>
      </c>
      <c r="R152" s="17">
        <v>0</v>
      </c>
      <c r="S152" s="17">
        <v>3415729.64</v>
      </c>
      <c r="T152" s="17">
        <v>2008281.76</v>
      </c>
      <c r="U152" s="17">
        <v>0</v>
      </c>
      <c r="V152" s="17">
        <v>3721596</v>
      </c>
      <c r="W152" s="17">
        <v>0</v>
      </c>
      <c r="X152" s="17">
        <v>0</v>
      </c>
      <c r="Y152" s="17">
        <v>0</v>
      </c>
      <c r="Z152" s="17">
        <v>19</v>
      </c>
      <c r="AA152" s="17">
        <v>31269631.16</v>
      </c>
      <c r="AB152" s="17">
        <v>0</v>
      </c>
      <c r="AC152" s="17">
        <v>0</v>
      </c>
      <c r="AD152" s="17">
        <v>0</v>
      </c>
      <c r="AE152" s="17">
        <v>0</v>
      </c>
      <c r="AF152" s="17">
        <v>0</v>
      </c>
      <c r="AG152" s="17">
        <v>0</v>
      </c>
      <c r="AH152" s="17">
        <v>0</v>
      </c>
      <c r="AI152" s="17">
        <v>0</v>
      </c>
      <c r="AJ152" s="17">
        <v>0</v>
      </c>
      <c r="AK152" s="17">
        <v>0</v>
      </c>
      <c r="AL152" s="17">
        <v>0</v>
      </c>
      <c r="AM152" s="17">
        <v>0</v>
      </c>
      <c r="AN152" s="17">
        <v>0</v>
      </c>
      <c r="AO152" s="17">
        <v>0</v>
      </c>
      <c r="AP152" s="17">
        <v>0</v>
      </c>
      <c r="AQ152" s="17">
        <v>0</v>
      </c>
      <c r="AR152" s="17">
        <v>0</v>
      </c>
      <c r="AS152" s="17">
        <v>0</v>
      </c>
      <c r="AT152" s="17">
        <v>0</v>
      </c>
      <c r="AU152" s="17">
        <v>0</v>
      </c>
      <c r="AV152" s="17">
        <v>0</v>
      </c>
      <c r="AW152" s="17">
        <v>1702852</v>
      </c>
      <c r="AX152" s="17">
        <v>403112</v>
      </c>
      <c r="AY152" s="17">
        <v>0</v>
      </c>
      <c r="AZ152" s="17">
        <v>1299740</v>
      </c>
      <c r="BA152" s="17">
        <v>1702852</v>
      </c>
      <c r="BB152" s="17">
        <v>1702852</v>
      </c>
      <c r="BC152" s="17">
        <v>0</v>
      </c>
      <c r="BD152" s="17">
        <v>0</v>
      </c>
      <c r="BE152" s="17">
        <v>0</v>
      </c>
      <c r="BF152" s="17">
        <v>0</v>
      </c>
    </row>
    <row r="153" spans="1:58" x14ac:dyDescent="0.3">
      <c r="A153" s="19">
        <v>255193</v>
      </c>
      <c r="B153" s="20" t="s">
        <v>326</v>
      </c>
      <c r="C153" s="17">
        <v>60</v>
      </c>
      <c r="D153" s="37">
        <v>21299663.489999998</v>
      </c>
      <c r="E153" s="37">
        <v>21299663.489999998</v>
      </c>
      <c r="F153" s="17">
        <v>21299663.489999998</v>
      </c>
      <c r="G153" s="17">
        <v>0</v>
      </c>
      <c r="H153" s="17">
        <v>0</v>
      </c>
      <c r="I153" s="17">
        <v>0</v>
      </c>
      <c r="J153" s="17">
        <v>0</v>
      </c>
      <c r="K153" s="37">
        <v>21299663.489999998</v>
      </c>
      <c r="L153" s="17">
        <v>20363291.059999999</v>
      </c>
      <c r="M153" s="17">
        <v>936372.43</v>
      </c>
      <c r="N153" s="17">
        <v>0</v>
      </c>
      <c r="O153" s="37">
        <v>21299663.489999998</v>
      </c>
      <c r="P153" s="17">
        <v>21299663.489999998</v>
      </c>
      <c r="Q153" s="17">
        <v>15387802.039999999</v>
      </c>
      <c r="R153" s="17">
        <v>0</v>
      </c>
      <c r="S153" s="17">
        <v>2065506.78</v>
      </c>
      <c r="T153" s="17">
        <v>1258845.67</v>
      </c>
      <c r="U153" s="17">
        <v>0</v>
      </c>
      <c r="V153" s="17">
        <v>2587509</v>
      </c>
      <c r="W153" s="17">
        <v>0</v>
      </c>
      <c r="X153" s="17">
        <v>0</v>
      </c>
      <c r="Y153" s="17">
        <v>0</v>
      </c>
      <c r="Z153" s="17">
        <v>0</v>
      </c>
      <c r="AA153" s="17">
        <v>20363291.059999999</v>
      </c>
      <c r="AB153" s="17">
        <v>0</v>
      </c>
      <c r="AC153" s="17">
        <v>0</v>
      </c>
      <c r="AD153" s="17">
        <v>0</v>
      </c>
      <c r="AE153" s="17">
        <v>0</v>
      </c>
      <c r="AF153" s="17">
        <v>0</v>
      </c>
      <c r="AG153" s="17">
        <v>0</v>
      </c>
      <c r="AH153" s="17">
        <v>0</v>
      </c>
      <c r="AI153" s="17">
        <v>0</v>
      </c>
      <c r="AJ153" s="17">
        <v>0</v>
      </c>
      <c r="AK153" s="17">
        <v>0</v>
      </c>
      <c r="AL153" s="17">
        <v>0</v>
      </c>
      <c r="AM153" s="17">
        <v>0</v>
      </c>
      <c r="AN153" s="17">
        <v>0</v>
      </c>
      <c r="AO153" s="17">
        <v>0</v>
      </c>
      <c r="AP153" s="17">
        <v>0</v>
      </c>
      <c r="AQ153" s="17">
        <v>0</v>
      </c>
      <c r="AR153" s="17">
        <v>0</v>
      </c>
      <c r="AS153" s="17">
        <v>0</v>
      </c>
      <c r="AT153" s="17">
        <v>0</v>
      </c>
      <c r="AU153" s="17">
        <v>0</v>
      </c>
      <c r="AV153" s="17">
        <v>0</v>
      </c>
      <c r="AW153" s="17">
        <v>247160.43</v>
      </c>
      <c r="AX153" s="17">
        <v>0</v>
      </c>
      <c r="AY153" s="17">
        <v>0</v>
      </c>
      <c r="AZ153" s="17">
        <v>247160</v>
      </c>
      <c r="BA153" s="17">
        <v>0</v>
      </c>
      <c r="BB153" s="17">
        <v>0</v>
      </c>
      <c r="BC153" s="17">
        <v>0</v>
      </c>
      <c r="BD153" s="17">
        <v>0</v>
      </c>
      <c r="BE153" s="17">
        <v>0</v>
      </c>
      <c r="BF153" s="17">
        <v>0</v>
      </c>
    </row>
    <row r="154" spans="1:58" x14ac:dyDescent="0.3">
      <c r="A154" s="19">
        <v>255194</v>
      </c>
      <c r="B154" s="20" t="s">
        <v>327</v>
      </c>
      <c r="C154" s="17">
        <v>39</v>
      </c>
      <c r="D154" s="37">
        <v>13359048.970000001</v>
      </c>
      <c r="E154" s="37">
        <v>13359048.970000001</v>
      </c>
      <c r="F154" s="17">
        <v>13359048.970000001</v>
      </c>
      <c r="G154" s="17">
        <v>0</v>
      </c>
      <c r="H154" s="17">
        <v>0</v>
      </c>
      <c r="I154" s="17">
        <v>0</v>
      </c>
      <c r="J154" s="17">
        <v>0</v>
      </c>
      <c r="K154" s="37">
        <v>13174248.970000001</v>
      </c>
      <c r="L154" s="17">
        <v>12077577.17</v>
      </c>
      <c r="M154" s="17">
        <v>1096671.8</v>
      </c>
      <c r="N154" s="17">
        <v>0</v>
      </c>
      <c r="O154" s="37">
        <v>13359048.970000001</v>
      </c>
      <c r="P154" s="17">
        <v>13174248.970000001</v>
      </c>
      <c r="Q154" s="17">
        <v>9638564.3100000005</v>
      </c>
      <c r="R154" s="17">
        <v>0</v>
      </c>
      <c r="S154" s="17">
        <v>1251016.08</v>
      </c>
      <c r="T154" s="17">
        <v>764416.58</v>
      </c>
      <c r="U154" s="17">
        <v>0</v>
      </c>
      <c r="V154" s="17">
        <v>1520252</v>
      </c>
      <c r="W154" s="17">
        <v>0</v>
      </c>
      <c r="X154" s="17">
        <v>0</v>
      </c>
      <c r="Y154" s="17">
        <v>0</v>
      </c>
      <c r="Z154" s="17">
        <v>0</v>
      </c>
      <c r="AA154" s="17">
        <v>12077577.17</v>
      </c>
      <c r="AB154" s="17">
        <v>0</v>
      </c>
      <c r="AC154" s="17">
        <v>0</v>
      </c>
      <c r="AD154" s="17">
        <v>0</v>
      </c>
      <c r="AE154" s="17">
        <v>0</v>
      </c>
      <c r="AF154" s="17">
        <v>0</v>
      </c>
      <c r="AG154" s="17">
        <v>0</v>
      </c>
      <c r="AH154" s="17">
        <v>0</v>
      </c>
      <c r="AI154" s="17">
        <v>0</v>
      </c>
      <c r="AJ154" s="17">
        <v>0</v>
      </c>
      <c r="AK154" s="17">
        <v>0</v>
      </c>
      <c r="AL154" s="17">
        <v>0</v>
      </c>
      <c r="AM154" s="17">
        <v>0</v>
      </c>
      <c r="AN154" s="17">
        <v>0</v>
      </c>
      <c r="AO154" s="17">
        <v>0</v>
      </c>
      <c r="AP154" s="17">
        <v>0</v>
      </c>
      <c r="AQ154" s="17">
        <v>0</v>
      </c>
      <c r="AR154" s="17">
        <v>0</v>
      </c>
      <c r="AS154" s="17">
        <v>0</v>
      </c>
      <c r="AT154" s="17">
        <v>0</v>
      </c>
      <c r="AU154" s="17">
        <v>0</v>
      </c>
      <c r="AV154" s="17">
        <v>0</v>
      </c>
      <c r="AW154" s="17">
        <v>159074</v>
      </c>
      <c r="AX154" s="17">
        <v>26274</v>
      </c>
      <c r="AY154" s="17">
        <v>0</v>
      </c>
      <c r="AZ154" s="17">
        <v>132800</v>
      </c>
      <c r="BA154" s="17">
        <v>159074</v>
      </c>
      <c r="BB154" s="17">
        <v>156200</v>
      </c>
      <c r="BC154" s="17">
        <v>0</v>
      </c>
      <c r="BD154" s="17">
        <v>0</v>
      </c>
      <c r="BE154" s="17">
        <v>0</v>
      </c>
      <c r="BF154" s="17">
        <v>0</v>
      </c>
    </row>
    <row r="155" spans="1:58" x14ac:dyDescent="0.3">
      <c r="A155" s="19">
        <v>255195</v>
      </c>
      <c r="B155" s="20" t="s">
        <v>328</v>
      </c>
      <c r="C155" s="17">
        <v>38</v>
      </c>
      <c r="D155" s="37">
        <v>11678028.75</v>
      </c>
      <c r="E155" s="37">
        <v>11678028.75</v>
      </c>
      <c r="F155" s="17">
        <v>11678028.75</v>
      </c>
      <c r="G155" s="17">
        <v>0</v>
      </c>
      <c r="H155" s="17">
        <v>0</v>
      </c>
      <c r="I155" s="17">
        <v>0</v>
      </c>
      <c r="J155" s="17">
        <v>0</v>
      </c>
      <c r="K155" s="37">
        <v>11678028.75</v>
      </c>
      <c r="L155" s="17">
        <v>10739015.75</v>
      </c>
      <c r="M155" s="17">
        <v>939013</v>
      </c>
      <c r="N155" s="17">
        <v>0</v>
      </c>
      <c r="O155" s="37">
        <v>11678028.75</v>
      </c>
      <c r="P155" s="17">
        <v>11678028.75</v>
      </c>
      <c r="Q155" s="17">
        <v>8476387.7699999996</v>
      </c>
      <c r="R155" s="17">
        <v>0</v>
      </c>
      <c r="S155" s="17">
        <v>1151968.56</v>
      </c>
      <c r="T155" s="17">
        <v>728507.42</v>
      </c>
      <c r="U155" s="17">
        <v>0</v>
      </c>
      <c r="V155" s="17">
        <v>1321165</v>
      </c>
      <c r="W155" s="17">
        <v>0</v>
      </c>
      <c r="X155" s="17">
        <v>0</v>
      </c>
      <c r="Y155" s="17">
        <v>0</v>
      </c>
      <c r="Z155" s="17">
        <v>0</v>
      </c>
      <c r="AA155" s="17">
        <v>10739015.75</v>
      </c>
      <c r="AB155" s="17">
        <v>0</v>
      </c>
      <c r="AC155" s="17">
        <v>0</v>
      </c>
      <c r="AD155" s="17">
        <v>0</v>
      </c>
      <c r="AE155" s="17">
        <v>0</v>
      </c>
      <c r="AF155" s="17">
        <v>0</v>
      </c>
      <c r="AG155" s="17">
        <v>0</v>
      </c>
      <c r="AH155" s="17">
        <v>0</v>
      </c>
      <c r="AI155" s="17">
        <v>0</v>
      </c>
      <c r="AJ155" s="17">
        <v>0</v>
      </c>
      <c r="AK155" s="17">
        <v>0</v>
      </c>
      <c r="AL155" s="17">
        <v>0</v>
      </c>
      <c r="AM155" s="17">
        <v>0</v>
      </c>
      <c r="AN155" s="17">
        <v>0</v>
      </c>
      <c r="AO155" s="17">
        <v>0</v>
      </c>
      <c r="AP155" s="17">
        <v>0</v>
      </c>
      <c r="AQ155" s="17">
        <v>0</v>
      </c>
      <c r="AR155" s="17">
        <v>0</v>
      </c>
      <c r="AS155" s="17">
        <v>0</v>
      </c>
      <c r="AT155" s="17">
        <v>0</v>
      </c>
      <c r="AU155" s="17">
        <v>0</v>
      </c>
      <c r="AV155" s="17">
        <v>0</v>
      </c>
      <c r="AW155" s="17">
        <v>120524</v>
      </c>
      <c r="AX155" s="17">
        <v>524</v>
      </c>
      <c r="AY155" s="17">
        <v>0</v>
      </c>
      <c r="AZ155" s="17">
        <v>120000</v>
      </c>
      <c r="BA155" s="17">
        <v>0</v>
      </c>
      <c r="BB155" s="17">
        <v>0</v>
      </c>
      <c r="BC155" s="17">
        <v>0</v>
      </c>
      <c r="BD155" s="17">
        <v>0</v>
      </c>
      <c r="BE155" s="17">
        <v>0</v>
      </c>
      <c r="BF155" s="17">
        <v>0</v>
      </c>
    </row>
    <row r="156" spans="1:58" x14ac:dyDescent="0.3">
      <c r="A156" s="19">
        <v>255196</v>
      </c>
      <c r="B156" s="20" t="s">
        <v>329</v>
      </c>
      <c r="C156" s="17">
        <v>29</v>
      </c>
      <c r="D156" s="37">
        <v>9623680.8699999992</v>
      </c>
      <c r="E156" s="37">
        <v>9623680.8699999992</v>
      </c>
      <c r="F156" s="17">
        <v>9623680.8699999992</v>
      </c>
      <c r="G156" s="17">
        <v>0</v>
      </c>
      <c r="H156" s="17">
        <v>0</v>
      </c>
      <c r="I156" s="17">
        <v>0</v>
      </c>
      <c r="J156" s="17">
        <v>0</v>
      </c>
      <c r="K156" s="37">
        <v>9361680.8699999992</v>
      </c>
      <c r="L156" s="17">
        <v>7493992.3700000001</v>
      </c>
      <c r="M156" s="17">
        <v>1867688.5</v>
      </c>
      <c r="N156" s="17">
        <v>0</v>
      </c>
      <c r="O156" s="37">
        <v>9623680.8699999992</v>
      </c>
      <c r="P156" s="17">
        <v>9361680.8699999992</v>
      </c>
      <c r="Q156" s="17">
        <v>7389919.0300000003</v>
      </c>
      <c r="R156" s="17">
        <v>0</v>
      </c>
      <c r="S156" s="17">
        <v>728015.76</v>
      </c>
      <c r="T156" s="17">
        <v>454648.08</v>
      </c>
      <c r="U156" s="17">
        <v>0</v>
      </c>
      <c r="V156" s="17">
        <v>789098</v>
      </c>
      <c r="W156" s="17">
        <v>0</v>
      </c>
      <c r="X156" s="17">
        <v>0</v>
      </c>
      <c r="Y156" s="17">
        <v>0</v>
      </c>
      <c r="Z156" s="17">
        <v>0</v>
      </c>
      <c r="AA156" s="17">
        <v>7493992.3700000001</v>
      </c>
      <c r="AB156" s="17">
        <v>0</v>
      </c>
      <c r="AC156" s="17">
        <v>0</v>
      </c>
      <c r="AD156" s="17">
        <v>0</v>
      </c>
      <c r="AE156" s="17">
        <v>0</v>
      </c>
      <c r="AF156" s="17">
        <v>0</v>
      </c>
      <c r="AG156" s="17">
        <v>0</v>
      </c>
      <c r="AH156" s="17">
        <v>0</v>
      </c>
      <c r="AI156" s="17">
        <v>0</v>
      </c>
      <c r="AJ156" s="17">
        <v>0</v>
      </c>
      <c r="AK156" s="17">
        <v>0</v>
      </c>
      <c r="AL156" s="17">
        <v>0</v>
      </c>
      <c r="AM156" s="17">
        <v>0</v>
      </c>
      <c r="AN156" s="17">
        <v>0</v>
      </c>
      <c r="AO156" s="17">
        <v>0</v>
      </c>
      <c r="AP156" s="17">
        <v>0</v>
      </c>
      <c r="AQ156" s="17">
        <v>0</v>
      </c>
      <c r="AR156" s="17">
        <v>0</v>
      </c>
      <c r="AS156" s="17">
        <v>0</v>
      </c>
      <c r="AT156" s="17">
        <v>0</v>
      </c>
      <c r="AU156" s="17">
        <v>0</v>
      </c>
      <c r="AV156" s="17">
        <v>0</v>
      </c>
      <c r="AW156" s="17">
        <v>587098</v>
      </c>
      <c r="AX156" s="17">
        <v>292765</v>
      </c>
      <c r="AY156" s="17">
        <v>0</v>
      </c>
      <c r="AZ156" s="17">
        <v>294333</v>
      </c>
      <c r="BA156" s="17">
        <v>397877</v>
      </c>
      <c r="BB156" s="17">
        <v>6930</v>
      </c>
      <c r="BC156" s="17">
        <v>0</v>
      </c>
      <c r="BD156" s="17">
        <v>0</v>
      </c>
      <c r="BE156" s="17">
        <v>0</v>
      </c>
      <c r="BF156" s="17">
        <v>0</v>
      </c>
    </row>
    <row r="157" spans="1:58" x14ac:dyDescent="0.3">
      <c r="A157" s="19">
        <v>255197</v>
      </c>
      <c r="B157" s="20" t="s">
        <v>330</v>
      </c>
      <c r="C157" s="17">
        <v>34</v>
      </c>
      <c r="D157" s="37">
        <v>10973814.369999999</v>
      </c>
      <c r="E157" s="37">
        <v>10973814.369999999</v>
      </c>
      <c r="F157" s="17">
        <v>10973814.369999999</v>
      </c>
      <c r="G157" s="17">
        <v>0</v>
      </c>
      <c r="H157" s="17">
        <v>0</v>
      </c>
      <c r="I157" s="17">
        <v>0</v>
      </c>
      <c r="J157" s="17">
        <v>0</v>
      </c>
      <c r="K157" s="37">
        <v>10932214.369999999</v>
      </c>
      <c r="L157" s="17">
        <v>10046793.130000001</v>
      </c>
      <c r="M157" s="17">
        <v>885421.24</v>
      </c>
      <c r="N157" s="17">
        <v>0</v>
      </c>
      <c r="O157" s="37">
        <v>10973814.369999999</v>
      </c>
      <c r="P157" s="17">
        <v>10932214.369999999</v>
      </c>
      <c r="Q157" s="17">
        <v>8041696.1799999997</v>
      </c>
      <c r="R157" s="17">
        <v>0</v>
      </c>
      <c r="S157" s="17">
        <v>1004464.56</v>
      </c>
      <c r="T157" s="17">
        <v>639430.63</v>
      </c>
      <c r="U157" s="17">
        <v>0</v>
      </c>
      <c r="V157" s="17">
        <v>1246623</v>
      </c>
      <c r="W157" s="17">
        <v>0</v>
      </c>
      <c r="X157" s="17">
        <v>0</v>
      </c>
      <c r="Y157" s="17">
        <v>0</v>
      </c>
      <c r="Z157" s="17">
        <v>0</v>
      </c>
      <c r="AA157" s="17">
        <v>10046793.130000001</v>
      </c>
      <c r="AB157" s="17">
        <v>0</v>
      </c>
      <c r="AC157" s="17">
        <v>0</v>
      </c>
      <c r="AD157" s="17">
        <v>0</v>
      </c>
      <c r="AE157" s="17">
        <v>0</v>
      </c>
      <c r="AF157" s="17">
        <v>0</v>
      </c>
      <c r="AG157" s="17">
        <v>0</v>
      </c>
      <c r="AH157" s="17">
        <v>0</v>
      </c>
      <c r="AI157" s="17">
        <v>0</v>
      </c>
      <c r="AJ157" s="17">
        <v>0</v>
      </c>
      <c r="AK157" s="17">
        <v>0</v>
      </c>
      <c r="AL157" s="17">
        <v>0</v>
      </c>
      <c r="AM157" s="17">
        <v>0</v>
      </c>
      <c r="AN157" s="17">
        <v>0</v>
      </c>
      <c r="AO157" s="17">
        <v>0</v>
      </c>
      <c r="AP157" s="17">
        <v>0</v>
      </c>
      <c r="AQ157" s="17">
        <v>0</v>
      </c>
      <c r="AR157" s="17">
        <v>0</v>
      </c>
      <c r="AS157" s="17">
        <v>0</v>
      </c>
      <c r="AT157" s="17">
        <v>0</v>
      </c>
      <c r="AU157" s="17">
        <v>0</v>
      </c>
      <c r="AV157" s="17">
        <v>0</v>
      </c>
      <c r="AW157" s="17">
        <v>302690</v>
      </c>
      <c r="AX157" s="17">
        <v>90990</v>
      </c>
      <c r="AY157" s="17">
        <v>0</v>
      </c>
      <c r="AZ157" s="17">
        <v>211700</v>
      </c>
      <c r="BA157" s="17">
        <v>302690</v>
      </c>
      <c r="BB157" s="17">
        <v>90990</v>
      </c>
      <c r="BC157" s="17">
        <v>0</v>
      </c>
      <c r="BD157" s="17">
        <v>0</v>
      </c>
      <c r="BE157" s="17">
        <v>0</v>
      </c>
      <c r="BF157" s="17">
        <v>0</v>
      </c>
    </row>
    <row r="158" spans="1:58" x14ac:dyDescent="0.3">
      <c r="A158" s="19">
        <v>255198</v>
      </c>
      <c r="B158" s="20" t="s">
        <v>331</v>
      </c>
      <c r="C158" s="17">
        <v>6</v>
      </c>
      <c r="D158" s="37">
        <v>4273228.68</v>
      </c>
      <c r="E158" s="37">
        <v>4273228.68</v>
      </c>
      <c r="F158" s="17">
        <v>4273228.68</v>
      </c>
      <c r="G158" s="17">
        <v>0</v>
      </c>
      <c r="H158" s="17">
        <v>0</v>
      </c>
      <c r="I158" s="17">
        <v>0</v>
      </c>
      <c r="J158" s="17">
        <v>0</v>
      </c>
      <c r="K158" s="37">
        <v>4273228.68</v>
      </c>
      <c r="L158" s="17">
        <v>2409228.6800000002</v>
      </c>
      <c r="M158" s="17">
        <v>1864000</v>
      </c>
      <c r="N158" s="17">
        <v>0</v>
      </c>
      <c r="O158" s="37">
        <v>4273228.68</v>
      </c>
      <c r="P158" s="17">
        <v>4273228.68</v>
      </c>
      <c r="Q158" s="17">
        <v>3514212.4</v>
      </c>
      <c r="R158" s="17">
        <v>0</v>
      </c>
      <c r="S158" s="17">
        <v>257506.56</v>
      </c>
      <c r="T158" s="17">
        <v>157349.72</v>
      </c>
      <c r="U158" s="17">
        <v>0</v>
      </c>
      <c r="V158" s="17">
        <v>344160</v>
      </c>
      <c r="W158" s="17">
        <v>0</v>
      </c>
      <c r="X158" s="17">
        <v>0</v>
      </c>
      <c r="Y158" s="17">
        <v>0</v>
      </c>
      <c r="Z158" s="17">
        <v>0</v>
      </c>
      <c r="AA158" s="17">
        <v>2409228.6800000002</v>
      </c>
      <c r="AB158" s="17">
        <v>0</v>
      </c>
      <c r="AC158" s="17">
        <v>0</v>
      </c>
      <c r="AD158" s="17">
        <v>0</v>
      </c>
      <c r="AE158" s="17">
        <v>0</v>
      </c>
      <c r="AF158" s="17">
        <v>0</v>
      </c>
      <c r="AG158" s="17">
        <v>0</v>
      </c>
      <c r="AH158" s="17">
        <v>0</v>
      </c>
      <c r="AI158" s="17">
        <v>0</v>
      </c>
      <c r="AJ158" s="17">
        <v>0</v>
      </c>
      <c r="AK158" s="17">
        <v>0</v>
      </c>
      <c r="AL158" s="17">
        <v>0</v>
      </c>
      <c r="AM158" s="17">
        <v>0</v>
      </c>
      <c r="AN158" s="17">
        <v>0</v>
      </c>
      <c r="AO158" s="17">
        <v>0</v>
      </c>
      <c r="AP158" s="17">
        <v>0</v>
      </c>
      <c r="AQ158" s="17">
        <v>0</v>
      </c>
      <c r="AR158" s="17">
        <v>0</v>
      </c>
      <c r="AS158" s="17">
        <v>0</v>
      </c>
      <c r="AT158" s="17">
        <v>0</v>
      </c>
      <c r="AU158" s="17">
        <v>0</v>
      </c>
      <c r="AV158" s="17">
        <v>0</v>
      </c>
      <c r="AW158" s="17">
        <v>0</v>
      </c>
      <c r="AX158" s="17">
        <v>0</v>
      </c>
      <c r="AY158" s="17">
        <v>0</v>
      </c>
      <c r="AZ158" s="17">
        <v>0</v>
      </c>
      <c r="BA158" s="17">
        <v>0</v>
      </c>
      <c r="BB158" s="17">
        <v>0</v>
      </c>
      <c r="BC158" s="17">
        <v>0</v>
      </c>
      <c r="BD158" s="17">
        <v>0</v>
      </c>
      <c r="BE158" s="17">
        <v>0</v>
      </c>
      <c r="BF158" s="17">
        <v>0</v>
      </c>
    </row>
    <row r="159" spans="1:58" x14ac:dyDescent="0.3">
      <c r="A159" s="19">
        <v>255200</v>
      </c>
      <c r="B159" s="20" t="s">
        <v>332</v>
      </c>
      <c r="C159" s="17">
        <v>7</v>
      </c>
      <c r="D159" s="37">
        <v>2157217.09</v>
      </c>
      <c r="E159" s="37">
        <v>2157217.09</v>
      </c>
      <c r="F159" s="17">
        <v>2157217.09</v>
      </c>
      <c r="G159" s="17">
        <v>0</v>
      </c>
      <c r="H159" s="17">
        <v>0</v>
      </c>
      <c r="I159" s="17">
        <v>0</v>
      </c>
      <c r="J159" s="17">
        <v>0</v>
      </c>
      <c r="K159" s="37">
        <v>2157217.09</v>
      </c>
      <c r="L159" s="17">
        <v>2049077.29</v>
      </c>
      <c r="M159" s="17">
        <v>108139.8</v>
      </c>
      <c r="N159" s="17">
        <v>0</v>
      </c>
      <c r="O159" s="37">
        <v>2157217.09</v>
      </c>
      <c r="P159" s="17">
        <v>2157217.09</v>
      </c>
      <c r="Q159" s="17">
        <v>1489299.71</v>
      </c>
      <c r="R159" s="17">
        <v>0</v>
      </c>
      <c r="S159" s="17">
        <v>271082.88</v>
      </c>
      <c r="T159" s="17">
        <v>168722.5</v>
      </c>
      <c r="U159" s="17">
        <v>0</v>
      </c>
      <c r="V159" s="17">
        <v>228112</v>
      </c>
      <c r="W159" s="17">
        <v>0</v>
      </c>
      <c r="X159" s="17">
        <v>0</v>
      </c>
      <c r="Y159" s="17">
        <v>0</v>
      </c>
      <c r="Z159" s="17">
        <v>0</v>
      </c>
      <c r="AA159" s="17">
        <v>2049077.29</v>
      </c>
      <c r="AB159" s="17">
        <v>0</v>
      </c>
      <c r="AC159" s="17">
        <v>0</v>
      </c>
      <c r="AD159" s="17">
        <v>0</v>
      </c>
      <c r="AE159" s="17">
        <v>0</v>
      </c>
      <c r="AF159" s="17">
        <v>0</v>
      </c>
      <c r="AG159" s="17">
        <v>0</v>
      </c>
      <c r="AH159" s="17">
        <v>0</v>
      </c>
      <c r="AI159" s="17">
        <v>0</v>
      </c>
      <c r="AJ159" s="17">
        <v>0</v>
      </c>
      <c r="AK159" s="17">
        <v>0</v>
      </c>
      <c r="AL159" s="17">
        <v>0</v>
      </c>
      <c r="AM159" s="17">
        <v>0</v>
      </c>
      <c r="AN159" s="17">
        <v>0</v>
      </c>
      <c r="AO159" s="17">
        <v>0</v>
      </c>
      <c r="AP159" s="17">
        <v>0</v>
      </c>
      <c r="AQ159" s="17">
        <v>0</v>
      </c>
      <c r="AR159" s="17">
        <v>0</v>
      </c>
      <c r="AS159" s="17">
        <v>0</v>
      </c>
      <c r="AT159" s="17">
        <v>0</v>
      </c>
      <c r="AU159" s="17">
        <v>0</v>
      </c>
      <c r="AV159" s="17">
        <v>0</v>
      </c>
      <c r="AW159" s="17">
        <v>66582</v>
      </c>
      <c r="AX159" s="17">
        <v>66582</v>
      </c>
      <c r="AY159" s="17">
        <v>0</v>
      </c>
      <c r="AZ159" s="17">
        <v>0</v>
      </c>
      <c r="BA159" s="17">
        <v>0</v>
      </c>
      <c r="BB159" s="17">
        <v>0</v>
      </c>
      <c r="BC159" s="17">
        <v>0</v>
      </c>
      <c r="BD159" s="17">
        <v>0</v>
      </c>
      <c r="BE159" s="17">
        <v>0</v>
      </c>
      <c r="BF159" s="17">
        <v>0</v>
      </c>
    </row>
    <row r="160" spans="1:58" x14ac:dyDescent="0.3">
      <c r="A160" s="19">
        <v>255201</v>
      </c>
      <c r="B160" s="20" t="s">
        <v>333</v>
      </c>
      <c r="C160" s="17">
        <v>13</v>
      </c>
      <c r="D160" s="37">
        <v>4293502.08</v>
      </c>
      <c r="E160" s="37">
        <v>4293502.08</v>
      </c>
      <c r="F160" s="17">
        <v>4293502.08</v>
      </c>
      <c r="G160" s="17">
        <v>0</v>
      </c>
      <c r="H160" s="17">
        <v>0</v>
      </c>
      <c r="I160" s="17">
        <v>0</v>
      </c>
      <c r="J160" s="17">
        <v>0</v>
      </c>
      <c r="K160" s="37">
        <v>4263142.55</v>
      </c>
      <c r="L160" s="17">
        <v>3720065.53</v>
      </c>
      <c r="M160" s="17">
        <v>543077.02</v>
      </c>
      <c r="N160" s="17">
        <v>0</v>
      </c>
      <c r="O160" s="37">
        <v>4293502.08</v>
      </c>
      <c r="P160" s="17">
        <v>4263142.55</v>
      </c>
      <c r="Q160" s="17">
        <v>3120325.77</v>
      </c>
      <c r="R160" s="17">
        <v>0</v>
      </c>
      <c r="S160" s="17">
        <v>429712.08</v>
      </c>
      <c r="T160" s="17">
        <v>265314.7</v>
      </c>
      <c r="U160" s="17">
        <v>0</v>
      </c>
      <c r="V160" s="17">
        <v>447790</v>
      </c>
      <c r="W160" s="17">
        <v>0</v>
      </c>
      <c r="X160" s="17">
        <v>0</v>
      </c>
      <c r="Y160" s="17">
        <v>0</v>
      </c>
      <c r="Z160" s="17">
        <v>0</v>
      </c>
      <c r="AA160" s="17">
        <v>3720065.53</v>
      </c>
      <c r="AB160" s="17">
        <v>0</v>
      </c>
      <c r="AC160" s="17">
        <v>0</v>
      </c>
      <c r="AD160" s="17">
        <v>0</v>
      </c>
      <c r="AE160" s="17">
        <v>0</v>
      </c>
      <c r="AF160" s="17">
        <v>0</v>
      </c>
      <c r="AG160" s="17">
        <v>0</v>
      </c>
      <c r="AH160" s="17">
        <v>0</v>
      </c>
      <c r="AI160" s="17">
        <v>0</v>
      </c>
      <c r="AJ160" s="17">
        <v>0</v>
      </c>
      <c r="AK160" s="17">
        <v>0</v>
      </c>
      <c r="AL160" s="17">
        <v>0</v>
      </c>
      <c r="AM160" s="17">
        <v>0</v>
      </c>
      <c r="AN160" s="17">
        <v>0</v>
      </c>
      <c r="AO160" s="17">
        <v>0</v>
      </c>
      <c r="AP160" s="17">
        <v>0</v>
      </c>
      <c r="AQ160" s="17">
        <v>0</v>
      </c>
      <c r="AR160" s="17">
        <v>0</v>
      </c>
      <c r="AS160" s="17">
        <v>0</v>
      </c>
      <c r="AT160" s="17">
        <v>0</v>
      </c>
      <c r="AU160" s="17">
        <v>0</v>
      </c>
      <c r="AV160" s="17">
        <v>0</v>
      </c>
      <c r="AW160" s="17">
        <v>82763.25</v>
      </c>
      <c r="AX160" s="17">
        <v>26563.25</v>
      </c>
      <c r="AY160" s="17">
        <v>0</v>
      </c>
      <c r="AZ160" s="17">
        <v>56200</v>
      </c>
      <c r="BA160" s="17">
        <v>0</v>
      </c>
      <c r="BB160" s="17">
        <v>0</v>
      </c>
      <c r="BC160" s="17">
        <v>0</v>
      </c>
      <c r="BD160" s="17">
        <v>0</v>
      </c>
      <c r="BE160" s="17">
        <v>0</v>
      </c>
      <c r="BF160" s="17">
        <v>0</v>
      </c>
    </row>
    <row r="161" spans="1:58" x14ac:dyDescent="0.3">
      <c r="A161" s="19">
        <v>255203</v>
      </c>
      <c r="B161" s="20" t="s">
        <v>335</v>
      </c>
      <c r="C161" s="17">
        <v>9</v>
      </c>
      <c r="D161" s="37">
        <v>5382562.4199999999</v>
      </c>
      <c r="E161" s="37">
        <v>5382562.4199999999</v>
      </c>
      <c r="F161" s="17">
        <v>5382562.4199999999</v>
      </c>
      <c r="G161" s="17">
        <v>0</v>
      </c>
      <c r="H161" s="17">
        <v>0</v>
      </c>
      <c r="I161" s="17">
        <v>0</v>
      </c>
      <c r="J161" s="17">
        <v>0</v>
      </c>
      <c r="K161" s="37">
        <v>5243808.71</v>
      </c>
      <c r="L161" s="17">
        <v>4673562.58</v>
      </c>
      <c r="M161" s="17">
        <v>570246.13</v>
      </c>
      <c r="N161" s="17">
        <v>0</v>
      </c>
      <c r="O161" s="37">
        <v>5382562.4199999999</v>
      </c>
      <c r="P161" s="17">
        <v>5243808.71</v>
      </c>
      <c r="Q161" s="17">
        <v>4356240.6399999997</v>
      </c>
      <c r="R161" s="17">
        <v>0</v>
      </c>
      <c r="S161" s="17">
        <v>348667.68</v>
      </c>
      <c r="T161" s="17">
        <v>218179.39</v>
      </c>
      <c r="U161" s="17">
        <v>0</v>
      </c>
      <c r="V161" s="17">
        <v>320721</v>
      </c>
      <c r="W161" s="17">
        <v>0</v>
      </c>
      <c r="X161" s="17">
        <v>0</v>
      </c>
      <c r="Y161" s="17">
        <v>0</v>
      </c>
      <c r="Z161" s="17">
        <v>0</v>
      </c>
      <c r="AA161" s="17">
        <v>4673562.58</v>
      </c>
      <c r="AB161" s="17">
        <v>0</v>
      </c>
      <c r="AC161" s="17">
        <v>27000</v>
      </c>
      <c r="AD161" s="17">
        <v>0</v>
      </c>
      <c r="AE161" s="17">
        <v>0</v>
      </c>
      <c r="AF161" s="17">
        <v>0</v>
      </c>
      <c r="AG161" s="17">
        <v>0</v>
      </c>
      <c r="AH161" s="17">
        <v>0</v>
      </c>
      <c r="AI161" s="17">
        <v>0</v>
      </c>
      <c r="AJ161" s="17">
        <v>27000</v>
      </c>
      <c r="AK161" s="17">
        <v>0</v>
      </c>
      <c r="AL161" s="17">
        <v>0</v>
      </c>
      <c r="AM161" s="17">
        <v>0</v>
      </c>
      <c r="AN161" s="17">
        <v>0</v>
      </c>
      <c r="AO161" s="17">
        <v>0</v>
      </c>
      <c r="AP161" s="17">
        <v>27000</v>
      </c>
      <c r="AQ161" s="17">
        <v>0</v>
      </c>
      <c r="AR161" s="17">
        <v>0</v>
      </c>
      <c r="AS161" s="17">
        <v>0</v>
      </c>
      <c r="AT161" s="17">
        <v>0</v>
      </c>
      <c r="AU161" s="17">
        <v>0</v>
      </c>
      <c r="AV161" s="17">
        <v>0</v>
      </c>
      <c r="AW161" s="17">
        <v>85866.67</v>
      </c>
      <c r="AX161" s="17">
        <v>0</v>
      </c>
      <c r="AY161" s="17">
        <v>0</v>
      </c>
      <c r="AZ161" s="17">
        <v>85867</v>
      </c>
      <c r="BA161" s="17">
        <v>0</v>
      </c>
      <c r="BB161" s="17">
        <v>0</v>
      </c>
      <c r="BC161" s="17">
        <v>0</v>
      </c>
      <c r="BD161" s="17">
        <v>0</v>
      </c>
      <c r="BE161" s="17">
        <v>0</v>
      </c>
      <c r="BF161" s="17">
        <v>0</v>
      </c>
    </row>
    <row r="162" spans="1:58" x14ac:dyDescent="0.3">
      <c r="A162" s="19">
        <v>255204</v>
      </c>
      <c r="B162" s="20" t="s">
        <v>336</v>
      </c>
      <c r="C162" s="17">
        <v>25</v>
      </c>
      <c r="D162" s="37">
        <v>19625708.800000001</v>
      </c>
      <c r="E162" s="37">
        <v>19625708.800000001</v>
      </c>
      <c r="F162" s="17">
        <v>19625708.800000001</v>
      </c>
      <c r="G162" s="17">
        <v>0</v>
      </c>
      <c r="H162" s="17">
        <v>0</v>
      </c>
      <c r="I162" s="17">
        <v>0</v>
      </c>
      <c r="J162" s="17">
        <v>0</v>
      </c>
      <c r="K162" s="37">
        <v>19625708.800000001</v>
      </c>
      <c r="L162" s="17">
        <v>3195583.08</v>
      </c>
      <c r="M162" s="17">
        <v>16430125.720000001</v>
      </c>
      <c r="N162" s="17">
        <v>0</v>
      </c>
      <c r="O162" s="37">
        <v>19625708.800000001</v>
      </c>
      <c r="P162" s="17">
        <v>19625708.800000001</v>
      </c>
      <c r="Q162" s="17">
        <v>18925252.870000001</v>
      </c>
      <c r="R162" s="17">
        <v>0</v>
      </c>
      <c r="S162" s="17">
        <v>309707.76</v>
      </c>
      <c r="T162" s="17">
        <v>180051.17</v>
      </c>
      <c r="U162" s="17">
        <v>0</v>
      </c>
      <c r="V162" s="17">
        <v>210697</v>
      </c>
      <c r="W162" s="17">
        <v>0</v>
      </c>
      <c r="X162" s="17">
        <v>0</v>
      </c>
      <c r="Y162" s="17">
        <v>0</v>
      </c>
      <c r="Z162" s="17">
        <v>0</v>
      </c>
      <c r="AA162" s="17">
        <v>3195583.08</v>
      </c>
      <c r="AB162" s="17">
        <v>0</v>
      </c>
      <c r="AC162" s="17">
        <v>0</v>
      </c>
      <c r="AD162" s="17">
        <v>0</v>
      </c>
      <c r="AE162" s="17">
        <v>0</v>
      </c>
      <c r="AF162" s="17">
        <v>0</v>
      </c>
      <c r="AG162" s="17">
        <v>0</v>
      </c>
      <c r="AH162" s="17">
        <v>0</v>
      </c>
      <c r="AI162" s="17">
        <v>0</v>
      </c>
      <c r="AJ162" s="17">
        <v>0</v>
      </c>
      <c r="AK162" s="17">
        <v>0</v>
      </c>
      <c r="AL162" s="17">
        <v>0</v>
      </c>
      <c r="AM162" s="17">
        <v>0</v>
      </c>
      <c r="AN162" s="17">
        <v>0</v>
      </c>
      <c r="AO162" s="17">
        <v>0</v>
      </c>
      <c r="AP162" s="17">
        <v>0</v>
      </c>
      <c r="AQ162" s="17">
        <v>0</v>
      </c>
      <c r="AR162" s="17">
        <v>0</v>
      </c>
      <c r="AS162" s="17">
        <v>0</v>
      </c>
      <c r="AT162" s="17">
        <v>0</v>
      </c>
      <c r="AU162" s="17">
        <v>0</v>
      </c>
      <c r="AV162" s="17">
        <v>0</v>
      </c>
      <c r="AW162" s="17">
        <v>2769691.1</v>
      </c>
      <c r="AX162" s="17">
        <v>2175670.7999999998</v>
      </c>
      <c r="AY162" s="17">
        <v>0</v>
      </c>
      <c r="AZ162" s="17">
        <v>594020</v>
      </c>
      <c r="BA162" s="17">
        <v>0</v>
      </c>
      <c r="BB162" s="17">
        <v>0</v>
      </c>
      <c r="BC162" s="17">
        <v>0</v>
      </c>
      <c r="BD162" s="17">
        <v>0</v>
      </c>
      <c r="BE162" s="17">
        <v>1</v>
      </c>
      <c r="BF162" s="17">
        <v>0</v>
      </c>
    </row>
    <row r="163" spans="1:58" x14ac:dyDescent="0.3">
      <c r="A163" s="19">
        <v>255205</v>
      </c>
      <c r="B163" s="20" t="s">
        <v>337</v>
      </c>
      <c r="C163" s="17">
        <v>16</v>
      </c>
      <c r="D163" s="37">
        <v>3459976.21</v>
      </c>
      <c r="E163" s="37">
        <v>3459976.21</v>
      </c>
      <c r="F163" s="17">
        <v>3459976.21</v>
      </c>
      <c r="G163" s="17">
        <v>0</v>
      </c>
      <c r="H163" s="17">
        <v>0</v>
      </c>
      <c r="I163" s="17">
        <v>0</v>
      </c>
      <c r="J163" s="17">
        <v>0</v>
      </c>
      <c r="K163" s="37">
        <v>3459976.21</v>
      </c>
      <c r="L163" s="17">
        <v>2823739.05</v>
      </c>
      <c r="M163" s="17">
        <v>636237.16</v>
      </c>
      <c r="N163" s="17">
        <v>0</v>
      </c>
      <c r="O163" s="37">
        <v>3459976.21</v>
      </c>
      <c r="P163" s="17">
        <v>3459976.21</v>
      </c>
      <c r="Q163" s="17">
        <v>2774800.69</v>
      </c>
      <c r="R163" s="17">
        <v>0</v>
      </c>
      <c r="S163" s="17">
        <v>361979.52</v>
      </c>
      <c r="T163" s="17">
        <v>168061.92</v>
      </c>
      <c r="U163" s="17">
        <v>0</v>
      </c>
      <c r="V163" s="17">
        <v>155134.07999999999</v>
      </c>
      <c r="W163" s="17">
        <v>0</v>
      </c>
      <c r="X163" s="17">
        <v>0</v>
      </c>
      <c r="Y163" s="17">
        <v>0</v>
      </c>
      <c r="Z163" s="17">
        <v>0</v>
      </c>
      <c r="AA163" s="17">
        <v>2823739.05</v>
      </c>
      <c r="AB163" s="17">
        <v>0</v>
      </c>
      <c r="AC163" s="17">
        <v>0</v>
      </c>
      <c r="AD163" s="17">
        <v>0</v>
      </c>
      <c r="AE163" s="17">
        <v>0</v>
      </c>
      <c r="AF163" s="17">
        <v>0</v>
      </c>
      <c r="AG163" s="17">
        <v>0</v>
      </c>
      <c r="AH163" s="17">
        <v>0</v>
      </c>
      <c r="AI163" s="17">
        <v>0</v>
      </c>
      <c r="AJ163" s="17">
        <v>0</v>
      </c>
      <c r="AK163" s="17">
        <v>0</v>
      </c>
      <c r="AL163" s="17">
        <v>0</v>
      </c>
      <c r="AM163" s="17">
        <v>0</v>
      </c>
      <c r="AN163" s="17">
        <v>0</v>
      </c>
      <c r="AO163" s="17">
        <v>0</v>
      </c>
      <c r="AP163" s="17">
        <v>0</v>
      </c>
      <c r="AQ163" s="17">
        <v>0</v>
      </c>
      <c r="AR163" s="17">
        <v>0</v>
      </c>
      <c r="AS163" s="17">
        <v>0</v>
      </c>
      <c r="AT163" s="17">
        <v>0</v>
      </c>
      <c r="AU163" s="17">
        <v>0</v>
      </c>
      <c r="AV163" s="17">
        <v>0</v>
      </c>
      <c r="AW163" s="17">
        <v>31245</v>
      </c>
      <c r="AX163" s="17">
        <v>31245</v>
      </c>
      <c r="AY163" s="17">
        <v>0</v>
      </c>
      <c r="AZ163" s="17">
        <v>0</v>
      </c>
      <c r="BA163" s="17">
        <v>31245</v>
      </c>
      <c r="BB163" s="17">
        <v>0</v>
      </c>
      <c r="BC163" s="17">
        <v>0</v>
      </c>
      <c r="BD163" s="17">
        <v>0</v>
      </c>
      <c r="BE163" s="17">
        <v>0</v>
      </c>
      <c r="BF163" s="17">
        <v>0</v>
      </c>
    </row>
    <row r="164" spans="1:58" x14ac:dyDescent="0.3">
      <c r="A164" s="19">
        <v>255</v>
      </c>
      <c r="B164" s="20" t="s">
        <v>338</v>
      </c>
      <c r="C164" s="17">
        <v>18218</v>
      </c>
      <c r="D164" s="37">
        <v>9987382769.4300003</v>
      </c>
      <c r="E164" s="37">
        <v>9925478445.4300003</v>
      </c>
      <c r="F164" s="17">
        <v>9804120212.5300007</v>
      </c>
      <c r="G164" s="17">
        <v>20947662.879999999</v>
      </c>
      <c r="H164" s="17">
        <v>89814215.890000001</v>
      </c>
      <c r="I164" s="17">
        <v>0</v>
      </c>
      <c r="J164" s="17">
        <v>10596354.130000001</v>
      </c>
      <c r="K164" s="37">
        <v>9845556431.9200001</v>
      </c>
      <c r="L164" s="17">
        <v>7265153553.4899998</v>
      </c>
      <c r="M164" s="17">
        <v>2501021287.71</v>
      </c>
      <c r="N164" s="17">
        <v>79381590.719999999</v>
      </c>
      <c r="O164" s="37">
        <v>9849368812.2600002</v>
      </c>
      <c r="P164" s="17">
        <v>9670348995.0900002</v>
      </c>
      <c r="Q164" s="17">
        <v>7169114668.0799999</v>
      </c>
      <c r="R164" s="17">
        <v>2005356.62</v>
      </c>
      <c r="S164" s="17">
        <v>1084138134.76</v>
      </c>
      <c r="T164" s="17">
        <v>505986524.11000001</v>
      </c>
      <c r="U164" s="17">
        <v>15487245.48</v>
      </c>
      <c r="V164" s="17">
        <v>893617066.03999996</v>
      </c>
      <c r="W164" s="17">
        <v>51110072.170000002</v>
      </c>
      <c r="X164" s="17">
        <v>49752058.549999997</v>
      </c>
      <c r="Y164" s="17">
        <v>1358013.62</v>
      </c>
      <c r="Z164" s="17">
        <v>1386675.2</v>
      </c>
      <c r="AA164" s="17">
        <v>7264162450.1599998</v>
      </c>
      <c r="AB164" s="17">
        <v>1003644.24</v>
      </c>
      <c r="AC164" s="17">
        <v>2457000</v>
      </c>
      <c r="AD164" s="17">
        <v>0</v>
      </c>
      <c r="AE164" s="17">
        <v>0</v>
      </c>
      <c r="AF164" s="17">
        <v>0</v>
      </c>
      <c r="AG164" s="17">
        <v>0</v>
      </c>
      <c r="AH164" s="17">
        <v>0</v>
      </c>
      <c r="AI164" s="17">
        <v>1003644.24</v>
      </c>
      <c r="AJ164" s="17">
        <v>2457000</v>
      </c>
      <c r="AK164" s="17">
        <v>0</v>
      </c>
      <c r="AL164" s="17">
        <v>0</v>
      </c>
      <c r="AM164" s="17">
        <v>0</v>
      </c>
      <c r="AN164" s="17">
        <v>0</v>
      </c>
      <c r="AO164" s="17">
        <v>1003644.24</v>
      </c>
      <c r="AP164" s="17">
        <v>2457000</v>
      </c>
      <c r="AQ164" s="17">
        <v>282057.56</v>
      </c>
      <c r="AR164" s="17">
        <v>271170.89</v>
      </c>
      <c r="AS164" s="17">
        <v>337138.75</v>
      </c>
      <c r="AT164" s="17">
        <v>113277.04</v>
      </c>
      <c r="AU164" s="17">
        <v>91</v>
      </c>
      <c r="AV164" s="17">
        <v>11029.06</v>
      </c>
      <c r="AW164" s="17">
        <v>505775700.25</v>
      </c>
      <c r="AX164" s="17">
        <v>185100215.25999999</v>
      </c>
      <c r="AY164" s="17">
        <v>207793801.41999999</v>
      </c>
      <c r="AZ164" s="17">
        <v>112881684</v>
      </c>
      <c r="BA164" s="17">
        <v>353715778</v>
      </c>
      <c r="BB164" s="17">
        <v>51379092.899999999</v>
      </c>
      <c r="BC164" s="17">
        <v>93</v>
      </c>
      <c r="BD164" s="17">
        <v>18797878.030000001</v>
      </c>
      <c r="BE164" s="17">
        <v>149</v>
      </c>
      <c r="BF164" s="17">
        <v>9</v>
      </c>
    </row>
    <row r="165" spans="1:58" s="33" customFormat="1" ht="13" x14ac:dyDescent="0.3">
      <c r="A165" s="38">
        <v>255</v>
      </c>
      <c r="B165" s="39" t="s">
        <v>339</v>
      </c>
      <c r="C165" s="40"/>
      <c r="D165" s="40">
        <f t="shared" ref="D165:BD165" si="0">D164/10000</f>
        <v>998738.27694300003</v>
      </c>
      <c r="E165" s="40">
        <f t="shared" si="0"/>
        <v>992547.84454299998</v>
      </c>
      <c r="F165" s="40">
        <f t="shared" si="0"/>
        <v>980412.02125300001</v>
      </c>
      <c r="G165" s="40">
        <f t="shared" si="0"/>
        <v>2094.7662879999998</v>
      </c>
      <c r="H165" s="40">
        <f t="shared" si="0"/>
        <v>8981.4215889999996</v>
      </c>
      <c r="I165" s="40">
        <f t="shared" si="0"/>
        <v>0</v>
      </c>
      <c r="J165" s="40">
        <f t="shared" si="0"/>
        <v>1059.635413</v>
      </c>
      <c r="K165" s="40">
        <f t="shared" si="0"/>
        <v>984555.64319199999</v>
      </c>
      <c r="L165" s="40">
        <f t="shared" si="0"/>
        <v>726515.35534899996</v>
      </c>
      <c r="M165" s="40">
        <f t="shared" si="0"/>
        <v>250102.12877100002</v>
      </c>
      <c r="N165" s="40">
        <f t="shared" si="0"/>
        <v>7938.1590719999995</v>
      </c>
      <c r="O165" s="40">
        <f t="shared" si="0"/>
        <v>984936.88122600003</v>
      </c>
      <c r="P165" s="40">
        <f t="shared" si="0"/>
        <v>967034.89950900001</v>
      </c>
      <c r="Q165" s="40">
        <f t="shared" si="0"/>
        <v>716911.466808</v>
      </c>
      <c r="R165" s="40">
        <f t="shared" si="0"/>
        <v>200.535662</v>
      </c>
      <c r="S165" s="40">
        <f t="shared" si="0"/>
        <v>108413.813476</v>
      </c>
      <c r="T165" s="40">
        <f t="shared" si="0"/>
        <v>50598.652411000003</v>
      </c>
      <c r="U165" s="40">
        <f t="shared" si="0"/>
        <v>1548.7245480000001</v>
      </c>
      <c r="V165" s="40">
        <f t="shared" si="0"/>
        <v>89361.706603999992</v>
      </c>
      <c r="W165" s="40">
        <f t="shared" si="0"/>
        <v>5111.0072170000003</v>
      </c>
      <c r="X165" s="40">
        <f t="shared" si="0"/>
        <v>4975.2058550000002</v>
      </c>
      <c r="Y165" s="40">
        <f t="shared" si="0"/>
        <v>135.80136200000001</v>
      </c>
      <c r="Z165" s="40">
        <f t="shared" si="0"/>
        <v>138.66752</v>
      </c>
      <c r="AA165" s="40">
        <f t="shared" si="0"/>
        <v>726416.245016</v>
      </c>
      <c r="AB165" s="40">
        <f t="shared" si="0"/>
        <v>100.364424</v>
      </c>
      <c r="AC165" s="40">
        <f t="shared" si="0"/>
        <v>245.7</v>
      </c>
      <c r="AD165" s="40">
        <f t="shared" si="0"/>
        <v>0</v>
      </c>
      <c r="AE165" s="40">
        <f t="shared" si="0"/>
        <v>0</v>
      </c>
      <c r="AF165" s="40">
        <f t="shared" si="0"/>
        <v>0</v>
      </c>
      <c r="AG165" s="40">
        <f t="shared" si="0"/>
        <v>0</v>
      </c>
      <c r="AH165" s="40">
        <f t="shared" si="0"/>
        <v>0</v>
      </c>
      <c r="AI165" s="40">
        <f t="shared" si="0"/>
        <v>100.364424</v>
      </c>
      <c r="AJ165" s="40">
        <f t="shared" si="0"/>
        <v>245.7</v>
      </c>
      <c r="AK165" s="40">
        <f t="shared" si="0"/>
        <v>0</v>
      </c>
      <c r="AL165" s="40">
        <f t="shared" si="0"/>
        <v>0</v>
      </c>
      <c r="AM165" s="40">
        <f t="shared" si="0"/>
        <v>0</v>
      </c>
      <c r="AN165" s="40">
        <f t="shared" si="0"/>
        <v>0</v>
      </c>
      <c r="AO165" s="40">
        <f t="shared" si="0"/>
        <v>100.364424</v>
      </c>
      <c r="AP165" s="40">
        <f t="shared" si="0"/>
        <v>245.7</v>
      </c>
      <c r="AQ165" s="40">
        <f t="shared" si="0"/>
        <v>28.205756000000001</v>
      </c>
      <c r="AR165" s="40">
        <f t="shared" si="0"/>
        <v>27.117089</v>
      </c>
      <c r="AS165" s="40">
        <f t="shared" si="0"/>
        <v>33.713875000000002</v>
      </c>
      <c r="AT165" s="40">
        <f t="shared" si="0"/>
        <v>11.327703999999999</v>
      </c>
      <c r="AU165" s="40"/>
      <c r="AV165" s="40">
        <f t="shared" si="0"/>
        <v>1.1029059999999999</v>
      </c>
      <c r="AW165" s="40">
        <f t="shared" si="0"/>
        <v>50577.570025000001</v>
      </c>
      <c r="AX165" s="40">
        <f t="shared" si="0"/>
        <v>18510.021526</v>
      </c>
      <c r="AY165" s="40">
        <f t="shared" si="0"/>
        <v>20779.380141999998</v>
      </c>
      <c r="AZ165" s="40">
        <f t="shared" si="0"/>
        <v>11288.1684</v>
      </c>
      <c r="BA165" s="40">
        <f t="shared" si="0"/>
        <v>35371.577799999999</v>
      </c>
      <c r="BB165" s="40">
        <f t="shared" si="0"/>
        <v>5137.9092899999996</v>
      </c>
      <c r="BC165" s="40"/>
      <c r="BD165" s="40">
        <f t="shared" si="0"/>
        <v>1879.7878030000002</v>
      </c>
      <c r="BE165" s="40"/>
      <c r="BF165" s="40"/>
    </row>
    <row r="166" spans="1:58" s="34" customFormat="1" ht="13" x14ac:dyDescent="0.25">
      <c r="A166" s="41"/>
      <c r="B166" s="42" t="s">
        <v>340</v>
      </c>
      <c r="D166" s="34">
        <f>SUM(D2:D163)/10000</f>
        <v>998738.2769429998</v>
      </c>
      <c r="E166" s="34">
        <f t="shared" ref="E166:BD166" si="1">SUM(E2:E163)/10000</f>
        <v>992547.84454299998</v>
      </c>
      <c r="F166" s="34">
        <f t="shared" si="1"/>
        <v>980412.0212529999</v>
      </c>
      <c r="G166" s="34">
        <f t="shared" si="1"/>
        <v>2094.7662879999998</v>
      </c>
      <c r="H166" s="34">
        <f t="shared" si="1"/>
        <v>8981.4215890000014</v>
      </c>
      <c r="I166" s="34">
        <f t="shared" si="1"/>
        <v>0</v>
      </c>
      <c r="J166" s="34">
        <f t="shared" si="1"/>
        <v>1059.635413</v>
      </c>
      <c r="K166" s="34">
        <f t="shared" si="1"/>
        <v>984555.64319199999</v>
      </c>
      <c r="L166" s="34">
        <f t="shared" si="1"/>
        <v>726515.35534900008</v>
      </c>
      <c r="M166" s="34">
        <f t="shared" si="1"/>
        <v>250102.12877100002</v>
      </c>
      <c r="N166" s="34">
        <f t="shared" si="1"/>
        <v>7938.1590719999995</v>
      </c>
      <c r="O166" s="34">
        <f t="shared" si="1"/>
        <v>984936.88122599979</v>
      </c>
      <c r="P166" s="34">
        <f t="shared" si="1"/>
        <v>967034.89950900001</v>
      </c>
      <c r="Q166" s="34">
        <f t="shared" si="1"/>
        <v>716911.46680799988</v>
      </c>
      <c r="R166" s="34">
        <f t="shared" si="1"/>
        <v>200.535662</v>
      </c>
      <c r="S166" s="34">
        <f t="shared" si="1"/>
        <v>108413.81347600005</v>
      </c>
      <c r="T166" s="34">
        <f t="shared" si="1"/>
        <v>50598.652411000025</v>
      </c>
      <c r="U166" s="34">
        <f t="shared" si="1"/>
        <v>1548.7245480000001</v>
      </c>
      <c r="V166" s="34">
        <f t="shared" si="1"/>
        <v>89361.706604000006</v>
      </c>
      <c r="W166" s="34">
        <f t="shared" si="1"/>
        <v>5111.0072169999994</v>
      </c>
      <c r="X166" s="34">
        <f t="shared" si="1"/>
        <v>4975.2058550000002</v>
      </c>
      <c r="Y166" s="34">
        <f t="shared" si="1"/>
        <v>135.80136200000001</v>
      </c>
      <c r="Z166" s="34">
        <f t="shared" si="1"/>
        <v>138.66752</v>
      </c>
      <c r="AA166" s="34">
        <f t="shared" si="1"/>
        <v>726416.245016</v>
      </c>
      <c r="AB166" s="34">
        <f t="shared" si="1"/>
        <v>100.36442399999999</v>
      </c>
      <c r="AC166" s="34">
        <f t="shared" si="1"/>
        <v>245.7</v>
      </c>
      <c r="AD166" s="34">
        <f t="shared" si="1"/>
        <v>0</v>
      </c>
      <c r="AE166" s="34">
        <f t="shared" si="1"/>
        <v>0</v>
      </c>
      <c r="AF166" s="34">
        <f t="shared" si="1"/>
        <v>0</v>
      </c>
      <c r="AG166" s="34">
        <f t="shared" si="1"/>
        <v>0</v>
      </c>
      <c r="AH166" s="34">
        <f t="shared" si="1"/>
        <v>0</v>
      </c>
      <c r="AI166" s="34">
        <f t="shared" si="1"/>
        <v>100.36442399999999</v>
      </c>
      <c r="AJ166" s="34">
        <f t="shared" si="1"/>
        <v>245.7</v>
      </c>
      <c r="AK166" s="34">
        <f t="shared" si="1"/>
        <v>0</v>
      </c>
      <c r="AL166" s="34">
        <f t="shared" si="1"/>
        <v>0</v>
      </c>
      <c r="AM166" s="34">
        <f t="shared" si="1"/>
        <v>0</v>
      </c>
      <c r="AN166" s="34">
        <f t="shared" si="1"/>
        <v>0</v>
      </c>
      <c r="AO166" s="34">
        <f t="shared" si="1"/>
        <v>100.36442399999999</v>
      </c>
      <c r="AP166" s="34">
        <f t="shared" si="1"/>
        <v>245.7</v>
      </c>
      <c r="AQ166" s="34">
        <f t="shared" si="1"/>
        <v>28.205756000000001</v>
      </c>
      <c r="AR166" s="34">
        <f t="shared" si="1"/>
        <v>27.117088999999996</v>
      </c>
      <c r="AS166" s="34">
        <f t="shared" si="1"/>
        <v>33.713875000000009</v>
      </c>
      <c r="AT166" s="34">
        <f t="shared" si="1"/>
        <v>11.327703999999999</v>
      </c>
      <c r="AU166" s="34">
        <f>SUM(AU2:AU163)</f>
        <v>91</v>
      </c>
      <c r="AV166" s="34">
        <f t="shared" si="1"/>
        <v>74.21405399999999</v>
      </c>
      <c r="AW166" s="34">
        <f t="shared" si="1"/>
        <v>50577.570025000008</v>
      </c>
      <c r="AX166" s="34">
        <f t="shared" si="1"/>
        <v>18510.021526000004</v>
      </c>
      <c r="AY166" s="34">
        <f t="shared" si="1"/>
        <v>20779.380142000002</v>
      </c>
      <c r="AZ166" s="34">
        <f t="shared" si="1"/>
        <v>11288.1682</v>
      </c>
      <c r="BA166" s="34">
        <f t="shared" si="1"/>
        <v>35371.578000000001</v>
      </c>
      <c r="BB166" s="34">
        <f t="shared" si="1"/>
        <v>5137.9092900000005</v>
      </c>
      <c r="BC166" s="44">
        <f>SUM(BC2:BC163)</f>
        <v>93</v>
      </c>
      <c r="BD166" s="34">
        <f t="shared" si="1"/>
        <v>1879.7878029999997</v>
      </c>
      <c r="BE166" s="44">
        <f>SUM(BE2:BE163)</f>
        <v>149</v>
      </c>
      <c r="BF166" s="34">
        <f>SUM(BF2:BF163)/10000</f>
        <v>8.9999999999999998E-4</v>
      </c>
    </row>
    <row r="167" spans="1:58" s="34" customFormat="1" ht="12.5" x14ac:dyDescent="0.25">
      <c r="A167" s="41"/>
      <c r="D167" s="43">
        <f>D165-D166</f>
        <v>0</v>
      </c>
      <c r="E167" s="43">
        <f t="shared" ref="E167:BF167" si="2">E165-E166</f>
        <v>0</v>
      </c>
      <c r="F167" s="43">
        <f t="shared" si="2"/>
        <v>0</v>
      </c>
      <c r="G167" s="43">
        <f t="shared" si="2"/>
        <v>0</v>
      </c>
      <c r="H167" s="43">
        <f t="shared" si="2"/>
        <v>0</v>
      </c>
      <c r="I167" s="43">
        <f t="shared" si="2"/>
        <v>0</v>
      </c>
      <c r="J167" s="43">
        <f t="shared" si="2"/>
        <v>0</v>
      </c>
      <c r="K167" s="43">
        <f t="shared" si="2"/>
        <v>0</v>
      </c>
      <c r="L167" s="43">
        <f t="shared" si="2"/>
        <v>0</v>
      </c>
      <c r="M167" s="43">
        <f t="shared" si="2"/>
        <v>0</v>
      </c>
      <c r="N167" s="43">
        <f t="shared" si="2"/>
        <v>0</v>
      </c>
      <c r="O167" s="43">
        <f t="shared" si="2"/>
        <v>0</v>
      </c>
      <c r="P167" s="43">
        <f t="shared" si="2"/>
        <v>0</v>
      </c>
      <c r="Q167" s="43">
        <f t="shared" si="2"/>
        <v>0</v>
      </c>
      <c r="R167" s="43">
        <f t="shared" si="2"/>
        <v>0</v>
      </c>
      <c r="S167" s="43">
        <f t="shared" si="2"/>
        <v>0</v>
      </c>
      <c r="T167" s="43">
        <f t="shared" si="2"/>
        <v>0</v>
      </c>
      <c r="U167" s="43">
        <f t="shared" si="2"/>
        <v>0</v>
      </c>
      <c r="V167" s="43">
        <f t="shared" si="2"/>
        <v>0</v>
      </c>
      <c r="W167" s="43">
        <f t="shared" si="2"/>
        <v>0</v>
      </c>
      <c r="X167" s="43">
        <f t="shared" si="2"/>
        <v>0</v>
      </c>
      <c r="Y167" s="43">
        <f t="shared" si="2"/>
        <v>0</v>
      </c>
      <c r="Z167" s="43">
        <f t="shared" si="2"/>
        <v>0</v>
      </c>
      <c r="AA167" s="43">
        <f t="shared" si="2"/>
        <v>0</v>
      </c>
      <c r="AB167" s="43">
        <f t="shared" si="2"/>
        <v>0</v>
      </c>
      <c r="AC167" s="43">
        <f t="shared" si="2"/>
        <v>0</v>
      </c>
      <c r="AD167" s="43">
        <f t="shared" si="2"/>
        <v>0</v>
      </c>
      <c r="AE167" s="43">
        <f t="shared" si="2"/>
        <v>0</v>
      </c>
      <c r="AF167" s="43">
        <f t="shared" si="2"/>
        <v>0</v>
      </c>
      <c r="AG167" s="43">
        <f t="shared" si="2"/>
        <v>0</v>
      </c>
      <c r="AH167" s="43">
        <f t="shared" si="2"/>
        <v>0</v>
      </c>
      <c r="AI167" s="43">
        <f t="shared" si="2"/>
        <v>0</v>
      </c>
      <c r="AJ167" s="43">
        <f t="shared" si="2"/>
        <v>0</v>
      </c>
      <c r="AK167" s="43">
        <f t="shared" si="2"/>
        <v>0</v>
      </c>
      <c r="AL167" s="43">
        <f t="shared" si="2"/>
        <v>0</v>
      </c>
      <c r="AM167" s="43">
        <f t="shared" si="2"/>
        <v>0</v>
      </c>
      <c r="AN167" s="43">
        <f t="shared" si="2"/>
        <v>0</v>
      </c>
      <c r="AO167" s="43">
        <f t="shared" si="2"/>
        <v>0</v>
      </c>
      <c r="AP167" s="43">
        <f t="shared" si="2"/>
        <v>0</v>
      </c>
      <c r="AQ167" s="43">
        <f t="shared" si="2"/>
        <v>0</v>
      </c>
      <c r="AR167" s="43">
        <f t="shared" si="2"/>
        <v>0</v>
      </c>
      <c r="AS167" s="43">
        <f t="shared" si="2"/>
        <v>0</v>
      </c>
      <c r="AT167" s="43">
        <f t="shared" si="2"/>
        <v>0</v>
      </c>
      <c r="AU167" s="43"/>
      <c r="AV167" s="43"/>
      <c r="AW167" s="43">
        <f t="shared" si="2"/>
        <v>0</v>
      </c>
      <c r="AX167" s="43">
        <f t="shared" si="2"/>
        <v>0</v>
      </c>
      <c r="AY167" s="43">
        <f t="shared" si="2"/>
        <v>0</v>
      </c>
      <c r="AZ167" s="43">
        <f t="shared" si="2"/>
        <v>2.0000000040454324E-4</v>
      </c>
      <c r="BA167" s="43">
        <f t="shared" si="2"/>
        <v>-2.0000000222353265E-4</v>
      </c>
      <c r="BB167" s="43">
        <f t="shared" si="2"/>
        <v>0</v>
      </c>
      <c r="BC167" s="43"/>
      <c r="BD167" s="43">
        <f t="shared" si="2"/>
        <v>0</v>
      </c>
      <c r="BE167" s="43"/>
      <c r="BF167" s="43">
        <f t="shared" si="2"/>
        <v>-8.9999999999999998E-4</v>
      </c>
    </row>
  </sheetData>
  <phoneticPr fontId="2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AN168"/>
  <sheetViews>
    <sheetView workbookViewId="0">
      <pane xSplit="2" ySplit="1" topLeftCell="H142" activePane="bottomRight" state="frozen"/>
      <selection pane="topRight"/>
      <selection pane="bottomLeft"/>
      <selection pane="bottomRight" activeCell="A11" sqref="A11:N11"/>
    </sheetView>
  </sheetViews>
  <sheetFormatPr defaultColWidth="8.6640625" defaultRowHeight="13" x14ac:dyDescent="0.25"/>
  <cols>
    <col min="1" max="1" width="7.33203125" style="23" customWidth="1"/>
    <col min="2" max="2" width="19.08203125" style="24" customWidth="1"/>
    <col min="3" max="3" width="11.9140625" style="24" customWidth="1"/>
    <col min="4" max="4" width="14" style="24" customWidth="1"/>
    <col min="5" max="5" width="11.4140625" style="25" customWidth="1"/>
    <col min="6" max="6" width="9.9140625" style="25" customWidth="1"/>
    <col min="7" max="7" width="8.58203125" style="25" customWidth="1"/>
    <col min="8" max="8" width="11.6640625" style="25" customWidth="1"/>
    <col min="9" max="10" width="10.58203125" style="25" customWidth="1"/>
    <col min="11" max="11" width="7.75" style="25" customWidth="1"/>
    <col min="12" max="12" width="8.08203125" style="25" customWidth="1"/>
    <col min="13" max="16" width="11.6640625" style="25" customWidth="1"/>
    <col min="17" max="18" width="8.75" style="25" customWidth="1"/>
    <col min="19" max="19" width="10.75" style="25" customWidth="1"/>
    <col min="20" max="20" width="10.6640625" style="25" customWidth="1"/>
    <col min="21" max="24" width="8.75" style="25" customWidth="1"/>
    <col min="25" max="26" width="12.75" style="25" customWidth="1"/>
    <col min="27" max="28" width="8.75" style="25" customWidth="1"/>
    <col min="29" max="32" width="11.6640625" style="25" customWidth="1"/>
    <col min="33" max="36" width="8.75" style="25" customWidth="1"/>
    <col min="37" max="40" width="11.6640625" style="25" customWidth="1"/>
    <col min="41" max="16384" width="8.6640625" style="25"/>
  </cols>
  <sheetData>
    <row r="1" spans="1:40" s="21" customFormat="1" ht="61.75" customHeight="1" x14ac:dyDescent="0.3">
      <c r="A1" s="21" t="s">
        <v>0</v>
      </c>
      <c r="B1" s="21" t="s">
        <v>136</v>
      </c>
      <c r="C1" s="26" t="s">
        <v>346</v>
      </c>
      <c r="D1" s="26" t="s">
        <v>347</v>
      </c>
      <c r="E1" s="21" t="s">
        <v>348</v>
      </c>
      <c r="F1" s="21" t="s">
        <v>349</v>
      </c>
      <c r="G1" s="21" t="s">
        <v>350</v>
      </c>
      <c r="H1" s="21" t="s">
        <v>351</v>
      </c>
      <c r="I1" s="21" t="s">
        <v>352</v>
      </c>
      <c r="J1" s="21" t="s">
        <v>353</v>
      </c>
      <c r="K1" s="21" t="s">
        <v>354</v>
      </c>
      <c r="L1" s="21" t="s">
        <v>355</v>
      </c>
      <c r="M1" s="21" t="s">
        <v>356</v>
      </c>
      <c r="N1" s="21" t="s">
        <v>357</v>
      </c>
      <c r="O1" s="21" t="s">
        <v>358</v>
      </c>
      <c r="P1" s="21" t="s">
        <v>359</v>
      </c>
      <c r="Q1" s="26" t="s">
        <v>360</v>
      </c>
      <c r="R1" s="26" t="s">
        <v>361</v>
      </c>
      <c r="S1" s="21" t="s">
        <v>362</v>
      </c>
      <c r="T1" s="21" t="s">
        <v>363</v>
      </c>
      <c r="U1" s="21" t="s">
        <v>364</v>
      </c>
      <c r="V1" s="21" t="s">
        <v>365</v>
      </c>
      <c r="W1" s="26" t="s">
        <v>366</v>
      </c>
      <c r="X1" s="26" t="s">
        <v>367</v>
      </c>
      <c r="Y1" s="21" t="s">
        <v>368</v>
      </c>
      <c r="Z1" s="21" t="s">
        <v>369</v>
      </c>
      <c r="AA1" s="21" t="s">
        <v>370</v>
      </c>
      <c r="AB1" s="21" t="s">
        <v>371</v>
      </c>
      <c r="AC1" s="26" t="s">
        <v>372</v>
      </c>
      <c r="AD1" s="26" t="s">
        <v>373</v>
      </c>
      <c r="AE1" s="21" t="s">
        <v>374</v>
      </c>
      <c r="AF1" s="21" t="s">
        <v>375</v>
      </c>
      <c r="AG1" s="26" t="s">
        <v>376</v>
      </c>
      <c r="AH1" s="26" t="s">
        <v>377</v>
      </c>
      <c r="AI1" s="21" t="s">
        <v>378</v>
      </c>
      <c r="AJ1" s="21" t="s">
        <v>379</v>
      </c>
      <c r="AK1" s="26" t="s">
        <v>380</v>
      </c>
      <c r="AL1" s="26" t="s">
        <v>381</v>
      </c>
      <c r="AM1" s="21" t="s">
        <v>382</v>
      </c>
      <c r="AN1" s="21" t="s">
        <v>383</v>
      </c>
    </row>
    <row r="2" spans="1:40" x14ac:dyDescent="0.25">
      <c r="A2" s="23">
        <v>255001</v>
      </c>
      <c r="B2" s="24" t="s">
        <v>175</v>
      </c>
      <c r="C2" s="27">
        <v>349044868.48000002</v>
      </c>
      <c r="D2" s="27">
        <v>273783087.88</v>
      </c>
      <c r="E2" s="28">
        <v>349044393.48000002</v>
      </c>
      <c r="F2" s="28">
        <v>273783087.88</v>
      </c>
      <c r="G2" s="28">
        <v>0</v>
      </c>
      <c r="H2" s="28">
        <v>0</v>
      </c>
      <c r="I2" s="28">
        <v>0</v>
      </c>
      <c r="J2" s="28">
        <v>0</v>
      </c>
      <c r="K2" s="28">
        <v>0</v>
      </c>
      <c r="L2" s="28">
        <v>0</v>
      </c>
      <c r="M2" s="28">
        <v>0</v>
      </c>
      <c r="N2" s="28">
        <v>0</v>
      </c>
      <c r="O2" s="28">
        <v>0</v>
      </c>
      <c r="P2" s="28">
        <v>0</v>
      </c>
      <c r="Q2" s="28">
        <v>0</v>
      </c>
      <c r="R2" s="28">
        <v>0</v>
      </c>
      <c r="S2" s="28">
        <v>0</v>
      </c>
      <c r="T2" s="28">
        <v>0</v>
      </c>
      <c r="U2" s="28">
        <v>0</v>
      </c>
      <c r="V2" s="28">
        <v>0</v>
      </c>
      <c r="W2" s="28">
        <v>0</v>
      </c>
      <c r="X2" s="28">
        <v>0</v>
      </c>
      <c r="Y2" s="28">
        <v>0</v>
      </c>
      <c r="Z2" s="28">
        <v>0</v>
      </c>
      <c r="AA2" s="28">
        <v>0</v>
      </c>
      <c r="AB2" s="28">
        <v>0</v>
      </c>
      <c r="AC2" s="28">
        <v>0</v>
      </c>
      <c r="AD2" s="28">
        <v>0</v>
      </c>
      <c r="AE2" s="28">
        <v>0</v>
      </c>
      <c r="AF2" s="28">
        <v>0</v>
      </c>
      <c r="AG2" s="28">
        <v>0</v>
      </c>
      <c r="AH2" s="28">
        <v>0</v>
      </c>
      <c r="AI2" s="28">
        <v>0</v>
      </c>
      <c r="AJ2" s="28">
        <v>0</v>
      </c>
      <c r="AK2" s="28">
        <v>0</v>
      </c>
      <c r="AL2" s="28">
        <v>0</v>
      </c>
      <c r="AM2" s="28">
        <v>0</v>
      </c>
      <c r="AN2" s="28">
        <v>0</v>
      </c>
    </row>
    <row r="3" spans="1:40" x14ac:dyDescent="0.25">
      <c r="A3" s="23">
        <v>255002</v>
      </c>
      <c r="B3" s="24" t="s">
        <v>176</v>
      </c>
      <c r="C3" s="27">
        <v>55686756.07</v>
      </c>
      <c r="D3" s="27">
        <v>46688805.280000001</v>
      </c>
      <c r="E3" s="28">
        <v>55132494.07</v>
      </c>
      <c r="F3" s="28">
        <v>46005193.280000001</v>
      </c>
      <c r="G3" s="28">
        <v>0</v>
      </c>
      <c r="H3" s="28">
        <v>0</v>
      </c>
      <c r="I3" s="28">
        <v>0</v>
      </c>
      <c r="J3" s="28">
        <v>0</v>
      </c>
      <c r="K3" s="28">
        <v>0</v>
      </c>
      <c r="L3" s="28">
        <v>0</v>
      </c>
      <c r="M3" s="28">
        <v>5850</v>
      </c>
      <c r="N3" s="28">
        <v>135200</v>
      </c>
      <c r="O3" s="28">
        <v>548412</v>
      </c>
      <c r="P3" s="28">
        <v>548412</v>
      </c>
      <c r="Q3" s="28">
        <v>0</v>
      </c>
      <c r="R3" s="28">
        <v>0</v>
      </c>
      <c r="S3" s="28">
        <v>0</v>
      </c>
      <c r="T3" s="28">
        <v>0</v>
      </c>
      <c r="U3" s="28">
        <v>0</v>
      </c>
      <c r="V3" s="28">
        <v>0</v>
      </c>
      <c r="W3" s="28">
        <v>12057114.34</v>
      </c>
      <c r="X3" s="28">
        <v>11559652.84</v>
      </c>
      <c r="Y3" s="28">
        <v>12057114.34</v>
      </c>
      <c r="Z3" s="28">
        <v>11559652.84</v>
      </c>
      <c r="AA3" s="28">
        <v>0</v>
      </c>
      <c r="AB3" s="28">
        <v>0</v>
      </c>
      <c r="AC3" s="28">
        <v>4971599.87</v>
      </c>
      <c r="AD3" s="28">
        <v>4500555.68</v>
      </c>
      <c r="AE3" s="28">
        <v>4971599.87</v>
      </c>
      <c r="AF3" s="28">
        <v>4500555.68</v>
      </c>
      <c r="AG3" s="28">
        <v>0</v>
      </c>
      <c r="AH3" s="28">
        <v>0</v>
      </c>
      <c r="AI3" s="28">
        <v>0</v>
      </c>
      <c r="AJ3" s="28">
        <v>0</v>
      </c>
      <c r="AK3" s="28">
        <v>8567500</v>
      </c>
      <c r="AL3" s="28">
        <v>8076376.3200000003</v>
      </c>
      <c r="AM3" s="28">
        <v>8567500</v>
      </c>
      <c r="AN3" s="28">
        <v>8076376.3200000003</v>
      </c>
    </row>
    <row r="4" spans="1:40" x14ac:dyDescent="0.25">
      <c r="A4" s="23">
        <v>255003</v>
      </c>
      <c r="B4" s="24" t="s">
        <v>177</v>
      </c>
      <c r="C4" s="27">
        <v>181603533.99000001</v>
      </c>
      <c r="D4" s="27">
        <v>146173830.56</v>
      </c>
      <c r="E4" s="28">
        <v>169225851.99000001</v>
      </c>
      <c r="F4" s="28">
        <v>133419067.33</v>
      </c>
      <c r="G4" s="28">
        <v>0</v>
      </c>
      <c r="H4" s="28">
        <v>0</v>
      </c>
      <c r="I4" s="28">
        <v>0</v>
      </c>
      <c r="J4" s="28">
        <v>0</v>
      </c>
      <c r="K4" s="28">
        <v>0</v>
      </c>
      <c r="L4" s="28">
        <v>0</v>
      </c>
      <c r="M4" s="28">
        <v>14270</v>
      </c>
      <c r="N4" s="28">
        <v>367200</v>
      </c>
      <c r="O4" s="28">
        <v>12363412</v>
      </c>
      <c r="P4" s="28">
        <v>12387563.23</v>
      </c>
      <c r="Q4" s="28">
        <v>0</v>
      </c>
      <c r="R4" s="28">
        <v>0</v>
      </c>
      <c r="S4" s="28">
        <v>0</v>
      </c>
      <c r="T4" s="28">
        <v>0</v>
      </c>
      <c r="U4" s="28">
        <v>0</v>
      </c>
      <c r="V4" s="28">
        <v>0</v>
      </c>
      <c r="W4" s="28">
        <v>31112342.68</v>
      </c>
      <c r="X4" s="28">
        <v>28091545.079999998</v>
      </c>
      <c r="Y4" s="28">
        <v>31112342.68</v>
      </c>
      <c r="Z4" s="28">
        <v>28091545.079999998</v>
      </c>
      <c r="AA4" s="28">
        <v>0</v>
      </c>
      <c r="AB4" s="28">
        <v>0</v>
      </c>
      <c r="AC4" s="28">
        <v>15898667.060000001</v>
      </c>
      <c r="AD4" s="28">
        <v>12318667.060000001</v>
      </c>
      <c r="AE4" s="28">
        <v>15898667.060000001</v>
      </c>
      <c r="AF4" s="28">
        <v>12318667.060000001</v>
      </c>
      <c r="AG4" s="28">
        <v>0</v>
      </c>
      <c r="AH4" s="28">
        <v>0</v>
      </c>
      <c r="AI4" s="28">
        <v>0</v>
      </c>
      <c r="AJ4" s="28">
        <v>0</v>
      </c>
      <c r="AK4" s="28">
        <v>28008331</v>
      </c>
      <c r="AL4" s="28">
        <v>24810667.440000001</v>
      </c>
      <c r="AM4" s="28">
        <v>28008331</v>
      </c>
      <c r="AN4" s="28">
        <v>24810667.440000001</v>
      </c>
    </row>
    <row r="5" spans="1:40" x14ac:dyDescent="0.25">
      <c r="A5" s="23">
        <v>255004</v>
      </c>
      <c r="B5" s="24" t="s">
        <v>178</v>
      </c>
      <c r="C5" s="27">
        <v>45239940.420000002</v>
      </c>
      <c r="D5" s="27">
        <v>39036137.840000004</v>
      </c>
      <c r="E5" s="28">
        <v>44443080.420000002</v>
      </c>
      <c r="F5" s="28">
        <v>38182327.840000004</v>
      </c>
      <c r="G5" s="28">
        <v>0</v>
      </c>
      <c r="H5" s="28">
        <v>0</v>
      </c>
      <c r="I5" s="28">
        <v>0</v>
      </c>
      <c r="J5" s="28">
        <v>0</v>
      </c>
      <c r="K5" s="28">
        <v>0</v>
      </c>
      <c r="L5" s="28">
        <v>0</v>
      </c>
      <c r="M5" s="28">
        <v>56000</v>
      </c>
      <c r="N5" s="28">
        <v>112000</v>
      </c>
      <c r="O5" s="28">
        <v>740860</v>
      </c>
      <c r="P5" s="28">
        <v>741810</v>
      </c>
      <c r="Q5" s="28">
        <v>0</v>
      </c>
      <c r="R5" s="28">
        <v>0</v>
      </c>
      <c r="S5" s="28">
        <v>0</v>
      </c>
      <c r="T5" s="28">
        <v>0</v>
      </c>
      <c r="U5" s="28">
        <v>0</v>
      </c>
      <c r="V5" s="28">
        <v>0</v>
      </c>
      <c r="W5" s="28">
        <v>10378566.6</v>
      </c>
      <c r="X5" s="28">
        <v>8792208.1999999993</v>
      </c>
      <c r="Y5" s="28">
        <v>10378566.6</v>
      </c>
      <c r="Z5" s="28">
        <v>8792208.1999999993</v>
      </c>
      <c r="AA5" s="28">
        <v>0</v>
      </c>
      <c r="AB5" s="28">
        <v>0</v>
      </c>
      <c r="AC5" s="28">
        <v>4424296.22</v>
      </c>
      <c r="AD5" s="28">
        <v>3824445.7</v>
      </c>
      <c r="AE5" s="28">
        <v>4424296.22</v>
      </c>
      <c r="AF5" s="28">
        <v>3824445.7</v>
      </c>
      <c r="AG5" s="28">
        <v>0</v>
      </c>
      <c r="AH5" s="28">
        <v>0</v>
      </c>
      <c r="AI5" s="28">
        <v>0</v>
      </c>
      <c r="AJ5" s="28">
        <v>0</v>
      </c>
      <c r="AK5" s="28">
        <v>8217871</v>
      </c>
      <c r="AL5" s="28">
        <v>7600906.7999999998</v>
      </c>
      <c r="AM5" s="28">
        <v>8217871</v>
      </c>
      <c r="AN5" s="28">
        <v>7600906.7999999998</v>
      </c>
    </row>
    <row r="6" spans="1:40" x14ac:dyDescent="0.25">
      <c r="A6" s="23">
        <v>255005</v>
      </c>
      <c r="B6" s="24" t="s">
        <v>179</v>
      </c>
      <c r="C6" s="27">
        <v>218474793.41</v>
      </c>
      <c r="D6" s="27">
        <v>184904110.03999999</v>
      </c>
      <c r="E6" s="28">
        <v>215118693.50999999</v>
      </c>
      <c r="F6" s="28">
        <v>181299022.03999999</v>
      </c>
      <c r="G6" s="28">
        <v>0</v>
      </c>
      <c r="H6" s="28">
        <v>0</v>
      </c>
      <c r="I6" s="28">
        <v>0</v>
      </c>
      <c r="J6" s="28">
        <v>0</v>
      </c>
      <c r="K6" s="28">
        <v>0</v>
      </c>
      <c r="L6" s="28">
        <v>0</v>
      </c>
      <c r="M6" s="28">
        <v>211811.9</v>
      </c>
      <c r="N6" s="28">
        <v>432800</v>
      </c>
      <c r="O6" s="28">
        <v>3144288</v>
      </c>
      <c r="P6" s="28">
        <v>3172288</v>
      </c>
      <c r="Q6" s="28">
        <v>0</v>
      </c>
      <c r="R6" s="28">
        <v>0</v>
      </c>
      <c r="S6" s="28">
        <v>0</v>
      </c>
      <c r="T6" s="28">
        <v>0</v>
      </c>
      <c r="U6" s="28">
        <v>0</v>
      </c>
      <c r="V6" s="28">
        <v>0</v>
      </c>
      <c r="W6" s="28">
        <v>38977567.840000004</v>
      </c>
      <c r="X6" s="28">
        <v>34830603.799999997</v>
      </c>
      <c r="Y6" s="28">
        <v>38977567.840000004</v>
      </c>
      <c r="Z6" s="28">
        <v>34830603.799999997</v>
      </c>
      <c r="AA6" s="28">
        <v>0</v>
      </c>
      <c r="AB6" s="28">
        <v>0</v>
      </c>
      <c r="AC6" s="28">
        <v>17610508.079999998</v>
      </c>
      <c r="AD6" s="28">
        <v>15736728.5</v>
      </c>
      <c r="AE6" s="28">
        <v>17610508.079999998</v>
      </c>
      <c r="AF6" s="28">
        <v>15736728.5</v>
      </c>
      <c r="AG6" s="28">
        <v>0</v>
      </c>
      <c r="AH6" s="28">
        <v>0</v>
      </c>
      <c r="AI6" s="28">
        <v>0</v>
      </c>
      <c r="AJ6" s="28">
        <v>0</v>
      </c>
      <c r="AK6" s="28">
        <v>30687510</v>
      </c>
      <c r="AL6" s="28">
        <v>28220550</v>
      </c>
      <c r="AM6" s="28">
        <v>30687510</v>
      </c>
      <c r="AN6" s="28">
        <v>28220550</v>
      </c>
    </row>
    <row r="7" spans="1:40" x14ac:dyDescent="0.25">
      <c r="A7" s="23">
        <v>255006</v>
      </c>
      <c r="B7" s="24" t="s">
        <v>180</v>
      </c>
      <c r="C7" s="27">
        <v>65695952.170000002</v>
      </c>
      <c r="D7" s="27">
        <v>56323808.869999997</v>
      </c>
      <c r="E7" s="28">
        <v>64550358.469999999</v>
      </c>
      <c r="F7" s="28">
        <v>55026114.869999997</v>
      </c>
      <c r="G7" s="28">
        <v>0</v>
      </c>
      <c r="H7" s="28">
        <v>0</v>
      </c>
      <c r="I7" s="28">
        <v>0</v>
      </c>
      <c r="J7" s="28">
        <v>0</v>
      </c>
      <c r="K7" s="28">
        <v>0</v>
      </c>
      <c r="L7" s="28">
        <v>0</v>
      </c>
      <c r="M7" s="28">
        <v>57135.7</v>
      </c>
      <c r="N7" s="28">
        <v>157600</v>
      </c>
      <c r="O7" s="28">
        <v>1088458</v>
      </c>
      <c r="P7" s="28">
        <v>1140094</v>
      </c>
      <c r="Q7" s="28">
        <v>0</v>
      </c>
      <c r="R7" s="28">
        <v>0</v>
      </c>
      <c r="S7" s="28">
        <v>0</v>
      </c>
      <c r="T7" s="28">
        <v>0</v>
      </c>
      <c r="U7" s="28">
        <v>0</v>
      </c>
      <c r="V7" s="28">
        <v>0</v>
      </c>
      <c r="W7" s="28">
        <v>13561394.720000001</v>
      </c>
      <c r="X7" s="28">
        <v>13132590.640000001</v>
      </c>
      <c r="Y7" s="28">
        <v>13561394.720000001</v>
      </c>
      <c r="Z7" s="28">
        <v>13132590.640000001</v>
      </c>
      <c r="AA7" s="28">
        <v>0</v>
      </c>
      <c r="AB7" s="28">
        <v>0</v>
      </c>
      <c r="AC7" s="28">
        <v>6256653.9800000004</v>
      </c>
      <c r="AD7" s="28">
        <v>5506653.9800000004</v>
      </c>
      <c r="AE7" s="28">
        <v>6256653.9800000004</v>
      </c>
      <c r="AF7" s="28">
        <v>5506653.9800000004</v>
      </c>
      <c r="AG7" s="28">
        <v>0</v>
      </c>
      <c r="AH7" s="28">
        <v>0</v>
      </c>
      <c r="AI7" s="28">
        <v>0</v>
      </c>
      <c r="AJ7" s="28">
        <v>0</v>
      </c>
      <c r="AK7" s="28">
        <v>10930535</v>
      </c>
      <c r="AL7" s="28">
        <v>10327757.52</v>
      </c>
      <c r="AM7" s="28">
        <v>10930535</v>
      </c>
      <c r="AN7" s="28">
        <v>10327757.52</v>
      </c>
    </row>
    <row r="8" spans="1:40" x14ac:dyDescent="0.25">
      <c r="A8" s="23">
        <v>255007</v>
      </c>
      <c r="B8" s="24" t="s">
        <v>181</v>
      </c>
      <c r="C8" s="27">
        <v>45974475.039999999</v>
      </c>
      <c r="D8" s="27">
        <v>39850894.189999998</v>
      </c>
      <c r="E8" s="28">
        <v>44164220.280000001</v>
      </c>
      <c r="F8" s="28">
        <v>37956552.189999998</v>
      </c>
      <c r="G8" s="28">
        <v>0</v>
      </c>
      <c r="H8" s="28">
        <v>0</v>
      </c>
      <c r="I8" s="28">
        <v>0</v>
      </c>
      <c r="J8" s="28">
        <v>0</v>
      </c>
      <c r="K8" s="28">
        <v>0</v>
      </c>
      <c r="L8" s="28">
        <v>0</v>
      </c>
      <c r="M8" s="28">
        <v>30554.76</v>
      </c>
      <c r="N8" s="28">
        <v>114400</v>
      </c>
      <c r="O8" s="28">
        <v>1779700</v>
      </c>
      <c r="P8" s="28">
        <v>1779942</v>
      </c>
      <c r="Q8" s="28">
        <v>0</v>
      </c>
      <c r="R8" s="28">
        <v>0</v>
      </c>
      <c r="S8" s="28">
        <v>0</v>
      </c>
      <c r="T8" s="28">
        <v>0</v>
      </c>
      <c r="U8" s="28">
        <v>0</v>
      </c>
      <c r="V8" s="28">
        <v>0</v>
      </c>
      <c r="W8" s="28">
        <v>9720196.8800000008</v>
      </c>
      <c r="X8" s="28">
        <v>8841994.9600000009</v>
      </c>
      <c r="Y8" s="28">
        <v>9720196.8800000008</v>
      </c>
      <c r="Z8" s="28">
        <v>8841994.9600000009</v>
      </c>
      <c r="AA8" s="28">
        <v>0</v>
      </c>
      <c r="AB8" s="28">
        <v>0</v>
      </c>
      <c r="AC8" s="28">
        <v>3954425.69</v>
      </c>
      <c r="AD8" s="28">
        <v>3645721.52</v>
      </c>
      <c r="AE8" s="28">
        <v>3954425.69</v>
      </c>
      <c r="AF8" s="28">
        <v>3645721.52</v>
      </c>
      <c r="AG8" s="28">
        <v>0</v>
      </c>
      <c r="AH8" s="28">
        <v>0</v>
      </c>
      <c r="AI8" s="28">
        <v>0</v>
      </c>
      <c r="AJ8" s="28">
        <v>0</v>
      </c>
      <c r="AK8" s="28">
        <v>7837597</v>
      </c>
      <c r="AL8" s="28">
        <v>7603092.4800000004</v>
      </c>
      <c r="AM8" s="28">
        <v>7837597</v>
      </c>
      <c r="AN8" s="28">
        <v>7603092.4800000004</v>
      </c>
    </row>
    <row r="9" spans="1:40" x14ac:dyDescent="0.25">
      <c r="A9" s="23">
        <v>255009</v>
      </c>
      <c r="B9" s="24" t="s">
        <v>182</v>
      </c>
      <c r="C9" s="27">
        <v>147013265.34</v>
      </c>
      <c r="D9" s="27">
        <v>114506476.17</v>
      </c>
      <c r="E9" s="28">
        <v>145204450.34</v>
      </c>
      <c r="F9" s="28">
        <v>112540461.17</v>
      </c>
      <c r="G9" s="28">
        <v>0</v>
      </c>
      <c r="H9" s="28">
        <v>0</v>
      </c>
      <c r="I9" s="28">
        <v>0</v>
      </c>
      <c r="J9" s="28">
        <v>0</v>
      </c>
      <c r="K9" s="28">
        <v>0</v>
      </c>
      <c r="L9" s="28">
        <v>0</v>
      </c>
      <c r="M9" s="28">
        <v>157200</v>
      </c>
      <c r="N9" s="28">
        <v>314400</v>
      </c>
      <c r="O9" s="28">
        <v>1651615</v>
      </c>
      <c r="P9" s="28">
        <v>1651615</v>
      </c>
      <c r="Q9" s="28">
        <v>0</v>
      </c>
      <c r="R9" s="28">
        <v>0</v>
      </c>
      <c r="S9" s="28">
        <v>0</v>
      </c>
      <c r="T9" s="28">
        <v>0</v>
      </c>
      <c r="U9" s="28">
        <v>0</v>
      </c>
      <c r="V9" s="28">
        <v>0</v>
      </c>
      <c r="W9" s="28">
        <v>27463515.120000001</v>
      </c>
      <c r="X9" s="28">
        <v>24213340.760000002</v>
      </c>
      <c r="Y9" s="28">
        <v>27463515.120000001</v>
      </c>
      <c r="Z9" s="28">
        <v>24213340.760000002</v>
      </c>
      <c r="AA9" s="28">
        <v>0</v>
      </c>
      <c r="AB9" s="28">
        <v>0</v>
      </c>
      <c r="AC9" s="28">
        <v>12230395.25</v>
      </c>
      <c r="AD9" s="28">
        <v>10736842.02</v>
      </c>
      <c r="AE9" s="28">
        <v>12230395.25</v>
      </c>
      <c r="AF9" s="28">
        <v>10736842.02</v>
      </c>
      <c r="AG9" s="28">
        <v>0</v>
      </c>
      <c r="AH9" s="28">
        <v>0</v>
      </c>
      <c r="AI9" s="28">
        <v>0</v>
      </c>
      <c r="AJ9" s="28">
        <v>0</v>
      </c>
      <c r="AK9" s="28">
        <v>22231489</v>
      </c>
      <c r="AL9" s="28">
        <v>20855334.48</v>
      </c>
      <c r="AM9" s="28">
        <v>22231489</v>
      </c>
      <c r="AN9" s="28">
        <v>20855334.48</v>
      </c>
    </row>
    <row r="10" spans="1:40" x14ac:dyDescent="0.25">
      <c r="A10" s="23">
        <v>255010</v>
      </c>
      <c r="B10" s="24" t="s">
        <v>183</v>
      </c>
      <c r="C10" s="27">
        <v>56832061.380000003</v>
      </c>
      <c r="D10" s="27">
        <v>51898713.990000002</v>
      </c>
      <c r="E10" s="28">
        <v>55498763.380000003</v>
      </c>
      <c r="F10" s="28">
        <v>50514913.990000002</v>
      </c>
      <c r="G10" s="28">
        <v>0</v>
      </c>
      <c r="H10" s="28">
        <v>0</v>
      </c>
      <c r="I10" s="28">
        <v>0</v>
      </c>
      <c r="J10" s="28">
        <v>0</v>
      </c>
      <c r="K10" s="28">
        <v>0</v>
      </c>
      <c r="L10" s="28">
        <v>0</v>
      </c>
      <c r="M10" s="28">
        <v>50400</v>
      </c>
      <c r="N10" s="28">
        <v>100800</v>
      </c>
      <c r="O10" s="28">
        <v>1282898</v>
      </c>
      <c r="P10" s="28">
        <v>1283000</v>
      </c>
      <c r="Q10" s="28">
        <v>0</v>
      </c>
      <c r="R10" s="28">
        <v>0</v>
      </c>
      <c r="S10" s="28">
        <v>0</v>
      </c>
      <c r="T10" s="28">
        <v>0</v>
      </c>
      <c r="U10" s="28">
        <v>0</v>
      </c>
      <c r="V10" s="28">
        <v>0</v>
      </c>
      <c r="W10" s="28">
        <v>8570927.3800000008</v>
      </c>
      <c r="X10" s="28">
        <v>7667083.3799999999</v>
      </c>
      <c r="Y10" s="28">
        <v>8570927.3800000008</v>
      </c>
      <c r="Z10" s="28">
        <v>7667083.3799999999</v>
      </c>
      <c r="AA10" s="28">
        <v>0</v>
      </c>
      <c r="AB10" s="28">
        <v>0</v>
      </c>
      <c r="AC10" s="28">
        <v>3953950.65</v>
      </c>
      <c r="AD10" s="28">
        <v>3295347.48</v>
      </c>
      <c r="AE10" s="28">
        <v>3953950.65</v>
      </c>
      <c r="AF10" s="28">
        <v>3295347.48</v>
      </c>
      <c r="AG10" s="28">
        <v>0</v>
      </c>
      <c r="AH10" s="28">
        <v>0</v>
      </c>
      <c r="AI10" s="28">
        <v>0</v>
      </c>
      <c r="AJ10" s="28">
        <v>0</v>
      </c>
      <c r="AK10" s="28">
        <v>6884842</v>
      </c>
      <c r="AL10" s="28">
        <v>6551150.29</v>
      </c>
      <c r="AM10" s="28">
        <v>6884842</v>
      </c>
      <c r="AN10" s="28">
        <v>6551150.29</v>
      </c>
    </row>
    <row r="11" spans="1:40" x14ac:dyDescent="0.25">
      <c r="A11" s="23">
        <v>255012</v>
      </c>
      <c r="B11" s="24" t="s">
        <v>184</v>
      </c>
      <c r="C11" s="27">
        <v>48712702.289999999</v>
      </c>
      <c r="D11" s="27">
        <v>39634784.780000001</v>
      </c>
      <c r="E11" s="28">
        <v>47425072.289999999</v>
      </c>
      <c r="F11" s="28">
        <v>38288484.780000001</v>
      </c>
      <c r="G11" s="28">
        <v>0</v>
      </c>
      <c r="H11" s="28">
        <v>0</v>
      </c>
      <c r="I11" s="28">
        <v>0</v>
      </c>
      <c r="J11" s="28">
        <v>0</v>
      </c>
      <c r="K11" s="28">
        <v>0</v>
      </c>
      <c r="L11" s="28">
        <v>0</v>
      </c>
      <c r="M11" s="28">
        <v>56800</v>
      </c>
      <c r="N11" s="28">
        <v>113600</v>
      </c>
      <c r="O11" s="28">
        <v>1230830</v>
      </c>
      <c r="P11" s="28">
        <v>1232700</v>
      </c>
      <c r="Q11" s="28">
        <v>0</v>
      </c>
      <c r="R11" s="28">
        <v>0</v>
      </c>
      <c r="S11" s="28">
        <v>0</v>
      </c>
      <c r="T11" s="28">
        <v>0</v>
      </c>
      <c r="U11" s="28">
        <v>0</v>
      </c>
      <c r="V11" s="28">
        <v>0</v>
      </c>
      <c r="W11" s="28">
        <v>9439021.3599999994</v>
      </c>
      <c r="X11" s="28">
        <v>8191966.4800000004</v>
      </c>
      <c r="Y11" s="28">
        <v>9439021.3599999994</v>
      </c>
      <c r="Z11" s="28">
        <v>8191966.4800000004</v>
      </c>
      <c r="AA11" s="28">
        <v>0</v>
      </c>
      <c r="AB11" s="28">
        <v>0</v>
      </c>
      <c r="AC11" s="28">
        <v>3998247.22</v>
      </c>
      <c r="AD11" s="28">
        <v>3620436.26</v>
      </c>
      <c r="AE11" s="28">
        <v>3998247.22</v>
      </c>
      <c r="AF11" s="28">
        <v>3620436.26</v>
      </c>
      <c r="AG11" s="28">
        <v>0</v>
      </c>
      <c r="AH11" s="28">
        <v>0</v>
      </c>
      <c r="AI11" s="28">
        <v>0</v>
      </c>
      <c r="AJ11" s="28">
        <v>0</v>
      </c>
      <c r="AK11" s="28">
        <v>7862662</v>
      </c>
      <c r="AL11" s="28">
        <v>6891948.2400000002</v>
      </c>
      <c r="AM11" s="28">
        <v>7862662</v>
      </c>
      <c r="AN11" s="28">
        <v>6891948.2400000002</v>
      </c>
    </row>
    <row r="12" spans="1:40" x14ac:dyDescent="0.25">
      <c r="A12" s="23">
        <v>255013</v>
      </c>
      <c r="B12" s="24" t="s">
        <v>185</v>
      </c>
      <c r="C12" s="27">
        <v>33054006.140000001</v>
      </c>
      <c r="D12" s="27">
        <v>28697202.25</v>
      </c>
      <c r="E12" s="28">
        <v>32958536.420000002</v>
      </c>
      <c r="F12" s="28">
        <v>28557684.25</v>
      </c>
      <c r="G12" s="28">
        <v>0</v>
      </c>
      <c r="H12" s="28">
        <v>0</v>
      </c>
      <c r="I12" s="28">
        <v>0</v>
      </c>
      <c r="J12" s="28">
        <v>0</v>
      </c>
      <c r="K12" s="28">
        <v>0</v>
      </c>
      <c r="L12" s="28">
        <v>0</v>
      </c>
      <c r="M12" s="28">
        <v>43151.72</v>
      </c>
      <c r="N12" s="28">
        <v>87200</v>
      </c>
      <c r="O12" s="28">
        <v>52318</v>
      </c>
      <c r="P12" s="28">
        <v>52318</v>
      </c>
      <c r="Q12" s="28">
        <v>0</v>
      </c>
      <c r="R12" s="28">
        <v>0</v>
      </c>
      <c r="S12" s="28">
        <v>0</v>
      </c>
      <c r="T12" s="28">
        <v>0</v>
      </c>
      <c r="U12" s="28">
        <v>0</v>
      </c>
      <c r="V12" s="28">
        <v>0</v>
      </c>
      <c r="W12" s="28">
        <v>7787143.6600000001</v>
      </c>
      <c r="X12" s="28">
        <v>7364643.5199999996</v>
      </c>
      <c r="Y12" s="28">
        <v>7787143.6600000001</v>
      </c>
      <c r="Z12" s="28">
        <v>7364643.5199999996</v>
      </c>
      <c r="AA12" s="28">
        <v>0</v>
      </c>
      <c r="AB12" s="28">
        <v>0</v>
      </c>
      <c r="AC12" s="28">
        <v>3384566.94</v>
      </c>
      <c r="AD12" s="28">
        <v>2949987.44</v>
      </c>
      <c r="AE12" s="28">
        <v>3384566.94</v>
      </c>
      <c r="AF12" s="28">
        <v>2949987.44</v>
      </c>
      <c r="AG12" s="28">
        <v>0</v>
      </c>
      <c r="AH12" s="28">
        <v>0</v>
      </c>
      <c r="AI12" s="28">
        <v>0</v>
      </c>
      <c r="AJ12" s="28">
        <v>0</v>
      </c>
      <c r="AK12" s="28">
        <v>5688808</v>
      </c>
      <c r="AL12" s="28">
        <v>5396818.5599999996</v>
      </c>
      <c r="AM12" s="28">
        <v>5688808</v>
      </c>
      <c r="AN12" s="28">
        <v>5396818.5599999996</v>
      </c>
    </row>
    <row r="13" spans="1:40" x14ac:dyDescent="0.25">
      <c r="A13" s="23">
        <v>255015</v>
      </c>
      <c r="B13" s="24" t="s">
        <v>186</v>
      </c>
      <c r="C13" s="27">
        <v>50336319.299999997</v>
      </c>
      <c r="D13" s="27">
        <v>43242744.409999996</v>
      </c>
      <c r="E13" s="28">
        <v>49667632.299999997</v>
      </c>
      <c r="F13" s="28">
        <v>42429244.409999996</v>
      </c>
      <c r="G13" s="28">
        <v>0</v>
      </c>
      <c r="H13" s="28">
        <v>0</v>
      </c>
      <c r="I13" s="28">
        <v>0</v>
      </c>
      <c r="J13" s="28">
        <v>0</v>
      </c>
      <c r="K13" s="28">
        <v>0</v>
      </c>
      <c r="L13" s="28">
        <v>0</v>
      </c>
      <c r="M13" s="28">
        <v>60400</v>
      </c>
      <c r="N13" s="28">
        <v>120800</v>
      </c>
      <c r="O13" s="28">
        <v>608287</v>
      </c>
      <c r="P13" s="28">
        <v>692700</v>
      </c>
      <c r="Q13" s="28">
        <v>0</v>
      </c>
      <c r="R13" s="28">
        <v>0</v>
      </c>
      <c r="S13" s="28">
        <v>0</v>
      </c>
      <c r="T13" s="28">
        <v>0</v>
      </c>
      <c r="U13" s="28">
        <v>0</v>
      </c>
      <c r="V13" s="28">
        <v>0</v>
      </c>
      <c r="W13" s="28">
        <v>11826091.92</v>
      </c>
      <c r="X13" s="28">
        <v>10569458.5</v>
      </c>
      <c r="Y13" s="28">
        <v>11826091.92</v>
      </c>
      <c r="Z13" s="28">
        <v>10569458.5</v>
      </c>
      <c r="AA13" s="28">
        <v>0</v>
      </c>
      <c r="AB13" s="28">
        <v>0</v>
      </c>
      <c r="AC13" s="28">
        <v>5168699.3899999997</v>
      </c>
      <c r="AD13" s="28">
        <v>4411371.1399999997</v>
      </c>
      <c r="AE13" s="28">
        <v>5168699.3899999997</v>
      </c>
      <c r="AF13" s="28">
        <v>4411371.1399999997</v>
      </c>
      <c r="AG13" s="28">
        <v>0</v>
      </c>
      <c r="AH13" s="28">
        <v>0</v>
      </c>
      <c r="AI13" s="28">
        <v>0</v>
      </c>
      <c r="AJ13" s="28">
        <v>0</v>
      </c>
      <c r="AK13" s="28">
        <v>8133644</v>
      </c>
      <c r="AL13" s="28">
        <v>7626525.3600000003</v>
      </c>
      <c r="AM13" s="28">
        <v>8133644</v>
      </c>
      <c r="AN13" s="28">
        <v>7626525.3600000003</v>
      </c>
    </row>
    <row r="14" spans="1:40" x14ac:dyDescent="0.25">
      <c r="A14" s="23">
        <v>255016</v>
      </c>
      <c r="B14" s="24" t="s">
        <v>187</v>
      </c>
      <c r="C14" s="27">
        <v>52127591.68</v>
      </c>
      <c r="D14" s="27">
        <v>43027589.07</v>
      </c>
      <c r="E14" s="28">
        <v>51792539.68</v>
      </c>
      <c r="F14" s="28">
        <v>42567737.07</v>
      </c>
      <c r="G14" s="28">
        <v>0</v>
      </c>
      <c r="H14" s="28">
        <v>0</v>
      </c>
      <c r="I14" s="28">
        <v>0</v>
      </c>
      <c r="J14" s="28">
        <v>0</v>
      </c>
      <c r="K14" s="28">
        <v>0</v>
      </c>
      <c r="L14" s="28">
        <v>0</v>
      </c>
      <c r="M14" s="28">
        <v>0</v>
      </c>
      <c r="N14" s="28">
        <v>124800</v>
      </c>
      <c r="O14" s="28">
        <v>335052</v>
      </c>
      <c r="P14" s="28">
        <v>335052</v>
      </c>
      <c r="Q14" s="28">
        <v>0</v>
      </c>
      <c r="R14" s="28">
        <v>0</v>
      </c>
      <c r="S14" s="28">
        <v>0</v>
      </c>
      <c r="T14" s="28">
        <v>0</v>
      </c>
      <c r="U14" s="28">
        <v>0</v>
      </c>
      <c r="V14" s="28">
        <v>0</v>
      </c>
      <c r="W14" s="28">
        <v>12391968.24</v>
      </c>
      <c r="X14" s="28">
        <v>11606743.92</v>
      </c>
      <c r="Y14" s="28">
        <v>12391968.24</v>
      </c>
      <c r="Z14" s="28">
        <v>11606743.92</v>
      </c>
      <c r="AA14" s="28">
        <v>0</v>
      </c>
      <c r="AB14" s="28">
        <v>0</v>
      </c>
      <c r="AC14" s="28">
        <v>5188414.1100000003</v>
      </c>
      <c r="AD14" s="28">
        <v>4435932.04</v>
      </c>
      <c r="AE14" s="28">
        <v>5188414.1100000003</v>
      </c>
      <c r="AF14" s="28">
        <v>4435932.04</v>
      </c>
      <c r="AG14" s="28">
        <v>0</v>
      </c>
      <c r="AH14" s="28">
        <v>0</v>
      </c>
      <c r="AI14" s="28">
        <v>0</v>
      </c>
      <c r="AJ14" s="28">
        <v>0</v>
      </c>
      <c r="AK14" s="28">
        <v>9092304</v>
      </c>
      <c r="AL14" s="28">
        <v>7543128.96</v>
      </c>
      <c r="AM14" s="28">
        <v>9092304</v>
      </c>
      <c r="AN14" s="28">
        <v>7543128.96</v>
      </c>
    </row>
    <row r="15" spans="1:40" x14ac:dyDescent="0.25">
      <c r="A15" s="23">
        <v>255017</v>
      </c>
      <c r="B15" s="24" t="s">
        <v>188</v>
      </c>
      <c r="C15" s="27">
        <v>104548634.23</v>
      </c>
      <c r="D15" s="27">
        <v>85549147.459999993</v>
      </c>
      <c r="E15" s="28">
        <v>104313534.23</v>
      </c>
      <c r="F15" s="28">
        <v>84371747.459999993</v>
      </c>
      <c r="G15" s="28">
        <v>0</v>
      </c>
      <c r="H15" s="28">
        <v>0</v>
      </c>
      <c r="I15" s="28">
        <v>0</v>
      </c>
      <c r="J15" s="28">
        <v>0</v>
      </c>
      <c r="K15" s="28">
        <v>0</v>
      </c>
      <c r="L15" s="28">
        <v>0</v>
      </c>
      <c r="M15" s="28">
        <v>73600</v>
      </c>
      <c r="N15" s="28">
        <v>227200</v>
      </c>
      <c r="O15" s="28">
        <v>161500</v>
      </c>
      <c r="P15" s="28">
        <v>950200</v>
      </c>
      <c r="Q15" s="28">
        <v>0</v>
      </c>
      <c r="R15" s="28">
        <v>0</v>
      </c>
      <c r="S15" s="28">
        <v>0</v>
      </c>
      <c r="T15" s="28">
        <v>0</v>
      </c>
      <c r="U15" s="28">
        <v>0</v>
      </c>
      <c r="V15" s="28">
        <v>0</v>
      </c>
      <c r="W15" s="28">
        <v>22067267.16</v>
      </c>
      <c r="X15" s="28">
        <v>19681174.539999999</v>
      </c>
      <c r="Y15" s="28">
        <v>22067267.16</v>
      </c>
      <c r="Z15" s="28">
        <v>19681174.539999999</v>
      </c>
      <c r="AA15" s="28">
        <v>0</v>
      </c>
      <c r="AB15" s="28">
        <v>0</v>
      </c>
      <c r="AC15" s="28">
        <v>8501642.0299999993</v>
      </c>
      <c r="AD15" s="28">
        <v>7821642.0300000003</v>
      </c>
      <c r="AE15" s="28">
        <v>8501642.0299999993</v>
      </c>
      <c r="AF15" s="28">
        <v>7821642.0300000003</v>
      </c>
      <c r="AG15" s="28">
        <v>0</v>
      </c>
      <c r="AH15" s="28">
        <v>0</v>
      </c>
      <c r="AI15" s="28">
        <v>0</v>
      </c>
      <c r="AJ15" s="28">
        <v>0</v>
      </c>
      <c r="AK15" s="28">
        <v>16072444</v>
      </c>
      <c r="AL15" s="28">
        <v>14835423.720000001</v>
      </c>
      <c r="AM15" s="28">
        <v>16072444</v>
      </c>
      <c r="AN15" s="28">
        <v>14835423.720000001</v>
      </c>
    </row>
    <row r="16" spans="1:40" x14ac:dyDescent="0.25">
      <c r="A16" s="23">
        <v>255018</v>
      </c>
      <c r="B16" s="24" t="s">
        <v>189</v>
      </c>
      <c r="C16" s="27">
        <v>34174656.829999998</v>
      </c>
      <c r="D16" s="27">
        <v>29142260.629999999</v>
      </c>
      <c r="E16" s="28">
        <v>33565846.829999998</v>
      </c>
      <c r="F16" s="28">
        <v>28456360.629999999</v>
      </c>
      <c r="G16" s="28">
        <v>0</v>
      </c>
      <c r="H16" s="28">
        <v>0</v>
      </c>
      <c r="I16" s="28">
        <v>0</v>
      </c>
      <c r="J16" s="28">
        <v>0</v>
      </c>
      <c r="K16" s="28">
        <v>0</v>
      </c>
      <c r="L16" s="28">
        <v>0</v>
      </c>
      <c r="M16" s="28">
        <v>7660</v>
      </c>
      <c r="N16" s="28">
        <v>84000</v>
      </c>
      <c r="O16" s="28">
        <v>601150</v>
      </c>
      <c r="P16" s="28">
        <v>601900</v>
      </c>
      <c r="Q16" s="28">
        <v>0</v>
      </c>
      <c r="R16" s="28">
        <v>0</v>
      </c>
      <c r="S16" s="28">
        <v>0</v>
      </c>
      <c r="T16" s="28">
        <v>0</v>
      </c>
      <c r="U16" s="28">
        <v>0</v>
      </c>
      <c r="V16" s="28">
        <v>0</v>
      </c>
      <c r="W16" s="28">
        <v>6439552.2800000003</v>
      </c>
      <c r="X16" s="28">
        <v>6657099.4699999997</v>
      </c>
      <c r="Y16" s="28">
        <v>6439552.2800000003</v>
      </c>
      <c r="Z16" s="28">
        <v>6657099.4699999997</v>
      </c>
      <c r="AA16" s="28">
        <v>0</v>
      </c>
      <c r="AB16" s="28">
        <v>0</v>
      </c>
      <c r="AC16" s="28">
        <v>2754803.14</v>
      </c>
      <c r="AD16" s="28">
        <v>2847964.77</v>
      </c>
      <c r="AE16" s="28">
        <v>2754803.14</v>
      </c>
      <c r="AF16" s="28">
        <v>2847964.77</v>
      </c>
      <c r="AG16" s="28">
        <v>0</v>
      </c>
      <c r="AH16" s="28">
        <v>0</v>
      </c>
      <c r="AI16" s="28">
        <v>0</v>
      </c>
      <c r="AJ16" s="28">
        <v>0</v>
      </c>
      <c r="AK16" s="28">
        <v>5664581</v>
      </c>
      <c r="AL16" s="28">
        <v>5506945.6299999999</v>
      </c>
      <c r="AM16" s="28">
        <v>5664581</v>
      </c>
      <c r="AN16" s="28">
        <v>5506945.6299999999</v>
      </c>
    </row>
    <row r="17" spans="1:40" x14ac:dyDescent="0.25">
      <c r="A17" s="23">
        <v>255019</v>
      </c>
      <c r="B17" s="24" t="s">
        <v>190</v>
      </c>
      <c r="C17" s="27">
        <v>41043663.5</v>
      </c>
      <c r="D17" s="27">
        <v>33413724</v>
      </c>
      <c r="E17" s="28">
        <v>40951943.5</v>
      </c>
      <c r="F17" s="28">
        <v>33297724</v>
      </c>
      <c r="G17" s="28">
        <v>0</v>
      </c>
      <c r="H17" s="28">
        <v>0</v>
      </c>
      <c r="I17" s="28">
        <v>0</v>
      </c>
      <c r="J17" s="28">
        <v>0</v>
      </c>
      <c r="K17" s="28">
        <v>0</v>
      </c>
      <c r="L17" s="28">
        <v>0</v>
      </c>
      <c r="M17" s="28">
        <v>91720</v>
      </c>
      <c r="N17" s="28">
        <v>116000</v>
      </c>
      <c r="O17" s="28">
        <v>0</v>
      </c>
      <c r="P17" s="28">
        <v>0</v>
      </c>
      <c r="Q17" s="28">
        <v>0</v>
      </c>
      <c r="R17" s="28">
        <v>0</v>
      </c>
      <c r="S17" s="28">
        <v>0</v>
      </c>
      <c r="T17" s="28">
        <v>0</v>
      </c>
      <c r="U17" s="28">
        <v>0</v>
      </c>
      <c r="V17" s="28">
        <v>0</v>
      </c>
      <c r="W17" s="28">
        <v>7354589.5300000003</v>
      </c>
      <c r="X17" s="28">
        <v>7740025.2000000002</v>
      </c>
      <c r="Y17" s="28">
        <v>7354589.5300000003</v>
      </c>
      <c r="Z17" s="28">
        <v>7740025.2000000002</v>
      </c>
      <c r="AA17" s="28">
        <v>0</v>
      </c>
      <c r="AB17" s="28">
        <v>0</v>
      </c>
      <c r="AC17" s="28">
        <v>3248781.72</v>
      </c>
      <c r="AD17" s="28">
        <v>3371547.4</v>
      </c>
      <c r="AE17" s="28">
        <v>3248781.72</v>
      </c>
      <c r="AF17" s="28">
        <v>3371547.4</v>
      </c>
      <c r="AG17" s="28">
        <v>0</v>
      </c>
      <c r="AH17" s="28">
        <v>0</v>
      </c>
      <c r="AI17" s="28">
        <v>0</v>
      </c>
      <c r="AJ17" s="28">
        <v>0</v>
      </c>
      <c r="AK17" s="28">
        <v>8291250</v>
      </c>
      <c r="AL17" s="28">
        <v>6605121.5999999996</v>
      </c>
      <c r="AM17" s="28">
        <v>8291250</v>
      </c>
      <c r="AN17" s="28">
        <v>6605121.5999999996</v>
      </c>
    </row>
    <row r="18" spans="1:40" x14ac:dyDescent="0.25">
      <c r="A18" s="23">
        <v>255020</v>
      </c>
      <c r="B18" s="24" t="s">
        <v>191</v>
      </c>
      <c r="C18" s="27">
        <v>43099824.789999999</v>
      </c>
      <c r="D18" s="27">
        <v>35403147.979999997</v>
      </c>
      <c r="E18" s="28">
        <v>42978824.789999999</v>
      </c>
      <c r="F18" s="28">
        <v>35230947.979999997</v>
      </c>
      <c r="G18" s="28">
        <v>0</v>
      </c>
      <c r="H18" s="28">
        <v>0</v>
      </c>
      <c r="I18" s="28">
        <v>0</v>
      </c>
      <c r="J18" s="28">
        <v>0</v>
      </c>
      <c r="K18" s="28">
        <v>0</v>
      </c>
      <c r="L18" s="28">
        <v>0</v>
      </c>
      <c r="M18" s="28">
        <v>51200</v>
      </c>
      <c r="N18" s="28">
        <v>102400</v>
      </c>
      <c r="O18" s="28">
        <v>69800</v>
      </c>
      <c r="P18" s="28">
        <v>69800</v>
      </c>
      <c r="Q18" s="28">
        <v>0</v>
      </c>
      <c r="R18" s="28">
        <v>0</v>
      </c>
      <c r="S18" s="28">
        <v>0</v>
      </c>
      <c r="T18" s="28">
        <v>0</v>
      </c>
      <c r="U18" s="28">
        <v>0</v>
      </c>
      <c r="V18" s="28">
        <v>0</v>
      </c>
      <c r="W18" s="28">
        <v>8471379.4000000004</v>
      </c>
      <c r="X18" s="28">
        <v>7996234.9000000004</v>
      </c>
      <c r="Y18" s="28">
        <v>8471379.4000000004</v>
      </c>
      <c r="Z18" s="28">
        <v>7996234.9000000004</v>
      </c>
      <c r="AA18" s="28">
        <v>0</v>
      </c>
      <c r="AB18" s="28">
        <v>0</v>
      </c>
      <c r="AC18" s="28">
        <v>3913944.43</v>
      </c>
      <c r="AD18" s="28">
        <v>3549192.8</v>
      </c>
      <c r="AE18" s="28">
        <v>3913944.43</v>
      </c>
      <c r="AF18" s="28">
        <v>3549192.8</v>
      </c>
      <c r="AG18" s="28">
        <v>0</v>
      </c>
      <c r="AH18" s="28">
        <v>0</v>
      </c>
      <c r="AI18" s="28">
        <v>0</v>
      </c>
      <c r="AJ18" s="28">
        <v>0</v>
      </c>
      <c r="AK18" s="28">
        <v>7003192</v>
      </c>
      <c r="AL18" s="28">
        <v>6664639.2000000002</v>
      </c>
      <c r="AM18" s="28">
        <v>7003192</v>
      </c>
      <c r="AN18" s="28">
        <v>6664639.2000000002</v>
      </c>
    </row>
    <row r="19" spans="1:40" x14ac:dyDescent="0.25">
      <c r="A19" s="23">
        <v>255021</v>
      </c>
      <c r="B19" s="24" t="s">
        <v>192</v>
      </c>
      <c r="C19" s="27">
        <v>45871947.969999999</v>
      </c>
      <c r="D19" s="27">
        <v>41181322.710000001</v>
      </c>
      <c r="E19" s="28">
        <v>45812347.969999999</v>
      </c>
      <c r="F19" s="28">
        <v>41062122.710000001</v>
      </c>
      <c r="G19" s="28">
        <v>0</v>
      </c>
      <c r="H19" s="28">
        <v>0</v>
      </c>
      <c r="I19" s="28">
        <v>0</v>
      </c>
      <c r="J19" s="28">
        <v>0</v>
      </c>
      <c r="K19" s="28">
        <v>0</v>
      </c>
      <c r="L19" s="28">
        <v>0</v>
      </c>
      <c r="M19" s="28">
        <v>59600</v>
      </c>
      <c r="N19" s="28">
        <v>119200</v>
      </c>
      <c r="O19" s="28">
        <v>0</v>
      </c>
      <c r="P19" s="28">
        <v>0</v>
      </c>
      <c r="Q19" s="28">
        <v>0</v>
      </c>
      <c r="R19" s="28">
        <v>0</v>
      </c>
      <c r="S19" s="28">
        <v>0</v>
      </c>
      <c r="T19" s="28">
        <v>0</v>
      </c>
      <c r="U19" s="28">
        <v>0</v>
      </c>
      <c r="V19" s="28">
        <v>0</v>
      </c>
      <c r="W19" s="28">
        <v>13984356.880000001</v>
      </c>
      <c r="X19" s="28">
        <v>11950092.119999999</v>
      </c>
      <c r="Y19" s="28">
        <v>13984356.880000001</v>
      </c>
      <c r="Z19" s="28">
        <v>11950092.119999999</v>
      </c>
      <c r="AA19" s="28">
        <v>0</v>
      </c>
      <c r="AB19" s="28">
        <v>0</v>
      </c>
      <c r="AC19" s="28">
        <v>4382418.74</v>
      </c>
      <c r="AD19" s="28">
        <v>4147418.74</v>
      </c>
      <c r="AE19" s="28">
        <v>4382418.74</v>
      </c>
      <c r="AF19" s="28">
        <v>4147418.74</v>
      </c>
      <c r="AG19" s="28">
        <v>0</v>
      </c>
      <c r="AH19" s="28">
        <v>0</v>
      </c>
      <c r="AI19" s="28">
        <v>0</v>
      </c>
      <c r="AJ19" s="28">
        <v>0</v>
      </c>
      <c r="AK19" s="28">
        <v>8716979.1600000001</v>
      </c>
      <c r="AL19" s="28">
        <v>8053703.7599999998</v>
      </c>
      <c r="AM19" s="28">
        <v>8716979.1600000001</v>
      </c>
      <c r="AN19" s="28">
        <v>8053703.7599999998</v>
      </c>
    </row>
    <row r="20" spans="1:40" x14ac:dyDescent="0.25">
      <c r="A20" s="23">
        <v>255022</v>
      </c>
      <c r="B20" s="24" t="s">
        <v>193</v>
      </c>
      <c r="C20" s="27">
        <v>29720363.239999998</v>
      </c>
      <c r="D20" s="27">
        <v>25109152.02</v>
      </c>
      <c r="E20" s="28">
        <v>29205439.440000001</v>
      </c>
      <c r="F20" s="28">
        <v>24563152.02</v>
      </c>
      <c r="G20" s="28">
        <v>0</v>
      </c>
      <c r="H20" s="28">
        <v>0</v>
      </c>
      <c r="I20" s="28">
        <v>0</v>
      </c>
      <c r="J20" s="28">
        <v>0</v>
      </c>
      <c r="K20" s="28">
        <v>0</v>
      </c>
      <c r="L20" s="28">
        <v>0</v>
      </c>
      <c r="M20" s="28">
        <v>44923.8</v>
      </c>
      <c r="N20" s="28">
        <v>76000</v>
      </c>
      <c r="O20" s="28">
        <v>470000</v>
      </c>
      <c r="P20" s="28">
        <v>470000</v>
      </c>
      <c r="Q20" s="28">
        <v>0</v>
      </c>
      <c r="R20" s="28">
        <v>0</v>
      </c>
      <c r="S20" s="28">
        <v>0</v>
      </c>
      <c r="T20" s="28">
        <v>0</v>
      </c>
      <c r="U20" s="28">
        <v>0</v>
      </c>
      <c r="V20" s="28">
        <v>0</v>
      </c>
      <c r="W20" s="28">
        <v>6511805.0800000001</v>
      </c>
      <c r="X20" s="28">
        <v>6182311.96</v>
      </c>
      <c r="Y20" s="28">
        <v>6511805.0800000001</v>
      </c>
      <c r="Z20" s="28">
        <v>6182311.96</v>
      </c>
      <c r="AA20" s="28">
        <v>0</v>
      </c>
      <c r="AB20" s="28">
        <v>0</v>
      </c>
      <c r="AC20" s="28">
        <v>2838053.53</v>
      </c>
      <c r="AD20" s="28">
        <v>2578053.5299999998</v>
      </c>
      <c r="AE20" s="28">
        <v>2838053.53</v>
      </c>
      <c r="AF20" s="28">
        <v>2578053.5299999998</v>
      </c>
      <c r="AG20" s="28">
        <v>0</v>
      </c>
      <c r="AH20" s="28">
        <v>0</v>
      </c>
      <c r="AI20" s="28">
        <v>0</v>
      </c>
      <c r="AJ20" s="28">
        <v>0</v>
      </c>
      <c r="AK20" s="28">
        <v>4944330.96</v>
      </c>
      <c r="AL20" s="28">
        <v>4671431.28</v>
      </c>
      <c r="AM20" s="28">
        <v>4944330.96</v>
      </c>
      <c r="AN20" s="28">
        <v>4671431.28</v>
      </c>
    </row>
    <row r="21" spans="1:40" x14ac:dyDescent="0.25">
      <c r="A21" s="23">
        <v>255025</v>
      </c>
      <c r="B21" s="24" t="s">
        <v>194</v>
      </c>
      <c r="C21" s="27">
        <v>39742178.310000002</v>
      </c>
      <c r="D21" s="27">
        <v>33313511.399999999</v>
      </c>
      <c r="E21" s="28">
        <v>37945859.310000002</v>
      </c>
      <c r="F21" s="28">
        <v>31471498.399999999</v>
      </c>
      <c r="G21" s="28">
        <v>0</v>
      </c>
      <c r="H21" s="28">
        <v>0</v>
      </c>
      <c r="I21" s="28">
        <v>0</v>
      </c>
      <c r="J21" s="28">
        <v>0</v>
      </c>
      <c r="K21" s="28">
        <v>0</v>
      </c>
      <c r="L21" s="28">
        <v>0</v>
      </c>
      <c r="M21" s="28">
        <v>45200</v>
      </c>
      <c r="N21" s="28">
        <v>90400</v>
      </c>
      <c r="O21" s="28">
        <v>1751119</v>
      </c>
      <c r="P21" s="28">
        <v>1751613</v>
      </c>
      <c r="Q21" s="28">
        <v>0</v>
      </c>
      <c r="R21" s="28">
        <v>0</v>
      </c>
      <c r="S21" s="28">
        <v>0</v>
      </c>
      <c r="T21" s="28">
        <v>0</v>
      </c>
      <c r="U21" s="28">
        <v>0</v>
      </c>
      <c r="V21" s="28">
        <v>0</v>
      </c>
      <c r="W21" s="28">
        <v>7876456.8600000003</v>
      </c>
      <c r="X21" s="28">
        <v>7196056.3600000003</v>
      </c>
      <c r="Y21" s="28">
        <v>7876456.8600000003</v>
      </c>
      <c r="Z21" s="28">
        <v>7196056.3600000003</v>
      </c>
      <c r="AA21" s="28">
        <v>0</v>
      </c>
      <c r="AB21" s="28">
        <v>0</v>
      </c>
      <c r="AC21" s="28">
        <v>3575628.68</v>
      </c>
      <c r="AD21" s="28">
        <v>3201003.68</v>
      </c>
      <c r="AE21" s="28">
        <v>3575628.68</v>
      </c>
      <c r="AF21" s="28">
        <v>3201003.68</v>
      </c>
      <c r="AG21" s="28">
        <v>0</v>
      </c>
      <c r="AH21" s="28">
        <v>0</v>
      </c>
      <c r="AI21" s="28">
        <v>0</v>
      </c>
      <c r="AJ21" s="28">
        <v>0</v>
      </c>
      <c r="AK21" s="28">
        <v>6315783.7400000002</v>
      </c>
      <c r="AL21" s="28">
        <v>5902174.7800000003</v>
      </c>
      <c r="AM21" s="28">
        <v>6315783.7400000002</v>
      </c>
      <c r="AN21" s="28">
        <v>5902174.7800000003</v>
      </c>
    </row>
    <row r="22" spans="1:40" x14ac:dyDescent="0.25">
      <c r="A22" s="23">
        <v>255026</v>
      </c>
      <c r="B22" s="24" t="s">
        <v>195</v>
      </c>
      <c r="C22" s="27">
        <v>70283367.129999995</v>
      </c>
      <c r="D22" s="27">
        <v>58826174.340000004</v>
      </c>
      <c r="E22" s="28">
        <v>70176436.930000007</v>
      </c>
      <c r="F22" s="28">
        <v>58603374.340000004</v>
      </c>
      <c r="G22" s="28">
        <v>0</v>
      </c>
      <c r="H22" s="28">
        <v>0</v>
      </c>
      <c r="I22" s="28">
        <v>0</v>
      </c>
      <c r="J22" s="28">
        <v>0</v>
      </c>
      <c r="K22" s="28">
        <v>0</v>
      </c>
      <c r="L22" s="28">
        <v>0</v>
      </c>
      <c r="M22" s="28">
        <v>56930.2</v>
      </c>
      <c r="N22" s="28">
        <v>172800</v>
      </c>
      <c r="O22" s="28">
        <v>50000</v>
      </c>
      <c r="P22" s="28">
        <v>50000</v>
      </c>
      <c r="Q22" s="28">
        <v>0</v>
      </c>
      <c r="R22" s="28">
        <v>0</v>
      </c>
      <c r="S22" s="28">
        <v>0</v>
      </c>
      <c r="T22" s="28">
        <v>0</v>
      </c>
      <c r="U22" s="28">
        <v>0</v>
      </c>
      <c r="V22" s="28">
        <v>0</v>
      </c>
      <c r="W22" s="28">
        <v>13520715.85</v>
      </c>
      <c r="X22" s="28">
        <v>13676348.689999999</v>
      </c>
      <c r="Y22" s="28">
        <v>13520715.85</v>
      </c>
      <c r="Z22" s="28">
        <v>13676348.689999999</v>
      </c>
      <c r="AA22" s="28">
        <v>0</v>
      </c>
      <c r="AB22" s="28">
        <v>0</v>
      </c>
      <c r="AC22" s="28">
        <v>6645299.1699999999</v>
      </c>
      <c r="AD22" s="28">
        <v>6011418.4400000004</v>
      </c>
      <c r="AE22" s="28">
        <v>6645299.1699999999</v>
      </c>
      <c r="AF22" s="28">
        <v>6011418.4400000004</v>
      </c>
      <c r="AG22" s="28">
        <v>0</v>
      </c>
      <c r="AH22" s="28">
        <v>0</v>
      </c>
      <c r="AI22" s="28">
        <v>0</v>
      </c>
      <c r="AJ22" s="28">
        <v>0</v>
      </c>
      <c r="AK22" s="28">
        <v>11749729</v>
      </c>
      <c r="AL22" s="28">
        <v>11009573.02</v>
      </c>
      <c r="AM22" s="28">
        <v>11749729</v>
      </c>
      <c r="AN22" s="28">
        <v>11009573.02</v>
      </c>
    </row>
    <row r="23" spans="1:40" x14ac:dyDescent="0.25">
      <c r="A23" s="23">
        <v>255027</v>
      </c>
      <c r="B23" s="24" t="s">
        <v>196</v>
      </c>
      <c r="C23" s="27">
        <v>92997150.900000006</v>
      </c>
      <c r="D23" s="27">
        <v>77791180.75</v>
      </c>
      <c r="E23" s="28">
        <v>90903932.900000006</v>
      </c>
      <c r="F23" s="28">
        <v>75562834.75</v>
      </c>
      <c r="G23" s="28">
        <v>0</v>
      </c>
      <c r="H23" s="28">
        <v>0</v>
      </c>
      <c r="I23" s="28">
        <v>0</v>
      </c>
      <c r="J23" s="28">
        <v>0</v>
      </c>
      <c r="K23" s="28">
        <v>0</v>
      </c>
      <c r="L23" s="28">
        <v>0</v>
      </c>
      <c r="M23" s="28">
        <v>102000</v>
      </c>
      <c r="N23" s="28">
        <v>204000</v>
      </c>
      <c r="O23" s="28">
        <v>1991218</v>
      </c>
      <c r="P23" s="28">
        <v>2024346</v>
      </c>
      <c r="Q23" s="28">
        <v>0</v>
      </c>
      <c r="R23" s="28">
        <v>0</v>
      </c>
      <c r="S23" s="28">
        <v>0</v>
      </c>
      <c r="T23" s="28">
        <v>0</v>
      </c>
      <c r="U23" s="28">
        <v>0</v>
      </c>
      <c r="V23" s="28">
        <v>0</v>
      </c>
      <c r="W23" s="28">
        <v>18762379.600000001</v>
      </c>
      <c r="X23" s="28">
        <v>17358441.539999999</v>
      </c>
      <c r="Y23" s="28">
        <v>18762379.600000001</v>
      </c>
      <c r="Z23" s="28">
        <v>17358441.539999999</v>
      </c>
      <c r="AA23" s="28">
        <v>0</v>
      </c>
      <c r="AB23" s="28">
        <v>0</v>
      </c>
      <c r="AC23" s="28">
        <v>8360115.6500000004</v>
      </c>
      <c r="AD23" s="28">
        <v>7513464.3799999999</v>
      </c>
      <c r="AE23" s="28">
        <v>8360115.6500000004</v>
      </c>
      <c r="AF23" s="28">
        <v>7513464.3799999999</v>
      </c>
      <c r="AG23" s="28">
        <v>0</v>
      </c>
      <c r="AH23" s="28">
        <v>0</v>
      </c>
      <c r="AI23" s="28">
        <v>0</v>
      </c>
      <c r="AJ23" s="28">
        <v>0</v>
      </c>
      <c r="AK23" s="28">
        <v>14785473</v>
      </c>
      <c r="AL23" s="28">
        <v>14162637.84</v>
      </c>
      <c r="AM23" s="28">
        <v>14785473</v>
      </c>
      <c r="AN23" s="28">
        <v>14162637.84</v>
      </c>
    </row>
    <row r="24" spans="1:40" x14ac:dyDescent="0.25">
      <c r="A24" s="23">
        <v>255028</v>
      </c>
      <c r="B24" s="24" t="s">
        <v>197</v>
      </c>
      <c r="C24" s="27">
        <v>30748729.93</v>
      </c>
      <c r="D24" s="27">
        <v>14808640.779999999</v>
      </c>
      <c r="E24" s="28">
        <v>30744729.93</v>
      </c>
      <c r="F24" s="28">
        <v>14800640.779999999</v>
      </c>
      <c r="G24" s="28">
        <v>0</v>
      </c>
      <c r="H24" s="28">
        <v>0</v>
      </c>
      <c r="I24" s="28">
        <v>0</v>
      </c>
      <c r="J24" s="28">
        <v>0</v>
      </c>
      <c r="K24" s="28">
        <v>0</v>
      </c>
      <c r="L24" s="28">
        <v>0</v>
      </c>
      <c r="M24" s="28">
        <v>4000</v>
      </c>
      <c r="N24" s="28">
        <v>8000</v>
      </c>
      <c r="O24" s="28">
        <v>0</v>
      </c>
      <c r="P24" s="28">
        <v>0</v>
      </c>
      <c r="Q24" s="28">
        <v>0</v>
      </c>
      <c r="R24" s="28">
        <v>0</v>
      </c>
      <c r="S24" s="28">
        <v>0</v>
      </c>
      <c r="T24" s="28">
        <v>0</v>
      </c>
      <c r="U24" s="28">
        <v>0</v>
      </c>
      <c r="V24" s="28">
        <v>0</v>
      </c>
      <c r="W24" s="28">
        <v>1383758.73</v>
      </c>
      <c r="X24" s="28">
        <v>1084016.6100000001</v>
      </c>
      <c r="Y24" s="28">
        <v>1383758.73</v>
      </c>
      <c r="Z24" s="28">
        <v>1084016.6100000001</v>
      </c>
      <c r="AA24" s="28">
        <v>0</v>
      </c>
      <c r="AB24" s="28">
        <v>0</v>
      </c>
      <c r="AC24" s="28">
        <v>256088.66</v>
      </c>
      <c r="AD24" s="28">
        <v>280481.83</v>
      </c>
      <c r="AE24" s="28">
        <v>256088.66</v>
      </c>
      <c r="AF24" s="28">
        <v>280481.83</v>
      </c>
      <c r="AG24" s="28">
        <v>0</v>
      </c>
      <c r="AH24" s="28">
        <v>0</v>
      </c>
      <c r="AI24" s="28">
        <v>0</v>
      </c>
      <c r="AJ24" s="28">
        <v>0</v>
      </c>
      <c r="AK24" s="28">
        <v>568782.31000000006</v>
      </c>
      <c r="AL24" s="28">
        <v>572142.31000000006</v>
      </c>
      <c r="AM24" s="28">
        <v>568782.31000000006</v>
      </c>
      <c r="AN24" s="28">
        <v>572142.31000000006</v>
      </c>
    </row>
    <row r="25" spans="1:40" x14ac:dyDescent="0.25">
      <c r="A25" s="23">
        <v>255029</v>
      </c>
      <c r="B25" s="24" t="s">
        <v>198</v>
      </c>
      <c r="C25" s="27">
        <v>67208885.349999994</v>
      </c>
      <c r="D25" s="27">
        <v>49743522.350000001</v>
      </c>
      <c r="E25" s="28">
        <v>65327208.359999999</v>
      </c>
      <c r="F25" s="28">
        <v>47770607.350000001</v>
      </c>
      <c r="G25" s="28">
        <v>0</v>
      </c>
      <c r="H25" s="28">
        <v>0</v>
      </c>
      <c r="I25" s="28">
        <v>0</v>
      </c>
      <c r="J25" s="28">
        <v>0</v>
      </c>
      <c r="K25" s="28">
        <v>0</v>
      </c>
      <c r="L25" s="28">
        <v>0</v>
      </c>
      <c r="M25" s="28">
        <v>3800</v>
      </c>
      <c r="N25" s="28">
        <v>79200</v>
      </c>
      <c r="O25" s="28">
        <v>1877876.99</v>
      </c>
      <c r="P25" s="28">
        <v>1893715</v>
      </c>
      <c r="Q25" s="28">
        <v>0</v>
      </c>
      <c r="R25" s="28">
        <v>0</v>
      </c>
      <c r="S25" s="28">
        <v>0</v>
      </c>
      <c r="T25" s="28">
        <v>0</v>
      </c>
      <c r="U25" s="28">
        <v>0</v>
      </c>
      <c r="V25" s="28">
        <v>0</v>
      </c>
      <c r="W25" s="28">
        <v>8722282.8000000007</v>
      </c>
      <c r="X25" s="28">
        <v>6730562</v>
      </c>
      <c r="Y25" s="28">
        <v>8722282.8000000007</v>
      </c>
      <c r="Z25" s="28">
        <v>6730562</v>
      </c>
      <c r="AA25" s="28">
        <v>0</v>
      </c>
      <c r="AB25" s="28">
        <v>0</v>
      </c>
      <c r="AC25" s="28">
        <v>4064903.31</v>
      </c>
      <c r="AD25" s="28">
        <v>2753019.8</v>
      </c>
      <c r="AE25" s="28">
        <v>4064903.31</v>
      </c>
      <c r="AF25" s="28">
        <v>2753019.8</v>
      </c>
      <c r="AG25" s="28">
        <v>0</v>
      </c>
      <c r="AH25" s="28">
        <v>0</v>
      </c>
      <c r="AI25" s="28">
        <v>0</v>
      </c>
      <c r="AJ25" s="28">
        <v>0</v>
      </c>
      <c r="AK25" s="28">
        <v>6180289</v>
      </c>
      <c r="AL25" s="28">
        <v>4859575.2</v>
      </c>
      <c r="AM25" s="28">
        <v>6180289</v>
      </c>
      <c r="AN25" s="28">
        <v>4859575.2</v>
      </c>
    </row>
    <row r="26" spans="1:40" x14ac:dyDescent="0.25">
      <c r="A26" s="23">
        <v>255030</v>
      </c>
      <c r="B26" s="24" t="s">
        <v>199</v>
      </c>
      <c r="C26" s="27">
        <v>37124500.880000003</v>
      </c>
      <c r="D26" s="27">
        <v>36521429.82</v>
      </c>
      <c r="E26" s="28">
        <v>3300</v>
      </c>
      <c r="F26" s="28">
        <v>0</v>
      </c>
      <c r="G26" s="28">
        <v>36726320.880000003</v>
      </c>
      <c r="H26" s="28">
        <v>36075729.82</v>
      </c>
      <c r="I26" s="28">
        <v>0</v>
      </c>
      <c r="J26" s="28">
        <v>0</v>
      </c>
      <c r="K26" s="28">
        <v>0</v>
      </c>
      <c r="L26" s="28">
        <v>0</v>
      </c>
      <c r="M26" s="28">
        <v>50400</v>
      </c>
      <c r="N26" s="28">
        <v>100800</v>
      </c>
      <c r="O26" s="28">
        <v>344480</v>
      </c>
      <c r="P26" s="28">
        <v>344900</v>
      </c>
      <c r="Q26" s="28">
        <v>0</v>
      </c>
      <c r="R26" s="28">
        <v>0</v>
      </c>
      <c r="S26" s="28">
        <v>0</v>
      </c>
      <c r="T26" s="28">
        <v>0</v>
      </c>
      <c r="U26" s="28">
        <v>0</v>
      </c>
      <c r="V26" s="28">
        <v>0</v>
      </c>
      <c r="W26" s="28">
        <v>15368857.050000001</v>
      </c>
      <c r="X26" s="28">
        <v>14216280.210000001</v>
      </c>
      <c r="Y26" s="28">
        <v>15368857.050000001</v>
      </c>
      <c r="Z26" s="28">
        <v>14216280.210000001</v>
      </c>
      <c r="AA26" s="28">
        <v>0</v>
      </c>
      <c r="AB26" s="28">
        <v>0</v>
      </c>
      <c r="AC26" s="28">
        <v>4242854.8499999996</v>
      </c>
      <c r="AD26" s="28">
        <v>4344878.72</v>
      </c>
      <c r="AE26" s="28">
        <v>4242854.8499999996</v>
      </c>
      <c r="AF26" s="28">
        <v>4344878.72</v>
      </c>
      <c r="AG26" s="28">
        <v>0</v>
      </c>
      <c r="AH26" s="28">
        <v>0</v>
      </c>
      <c r="AI26" s="28">
        <v>0</v>
      </c>
      <c r="AJ26" s="28">
        <v>0</v>
      </c>
      <c r="AK26" s="28">
        <v>6808222</v>
      </c>
      <c r="AL26" s="28">
        <v>6436853.2800000003</v>
      </c>
      <c r="AM26" s="28">
        <v>6808222</v>
      </c>
      <c r="AN26" s="28">
        <v>6436853.2800000003</v>
      </c>
    </row>
    <row r="27" spans="1:40" x14ac:dyDescent="0.25">
      <c r="A27" s="23">
        <v>255031</v>
      </c>
      <c r="B27" s="24" t="s">
        <v>200</v>
      </c>
      <c r="C27" s="27">
        <v>82394813.819999993</v>
      </c>
      <c r="D27" s="27">
        <v>75215533.239999995</v>
      </c>
      <c r="E27" s="28">
        <v>746078.14</v>
      </c>
      <c r="F27" s="28">
        <v>152100</v>
      </c>
      <c r="G27" s="28">
        <v>80628735.709999993</v>
      </c>
      <c r="H27" s="28">
        <v>73923433.239999995</v>
      </c>
      <c r="I27" s="28">
        <v>0</v>
      </c>
      <c r="J27" s="28">
        <v>0</v>
      </c>
      <c r="K27" s="28">
        <v>0</v>
      </c>
      <c r="L27" s="28">
        <v>0</v>
      </c>
      <c r="M27" s="28">
        <v>119999.97</v>
      </c>
      <c r="N27" s="28">
        <v>240000</v>
      </c>
      <c r="O27" s="28">
        <v>900000</v>
      </c>
      <c r="P27" s="28">
        <v>900000</v>
      </c>
      <c r="Q27" s="28">
        <v>486000</v>
      </c>
      <c r="R27" s="28">
        <v>0</v>
      </c>
      <c r="S27" s="28">
        <v>486000</v>
      </c>
      <c r="T27" s="28">
        <v>0</v>
      </c>
      <c r="U27" s="28">
        <v>0</v>
      </c>
      <c r="V27" s="28">
        <v>0</v>
      </c>
      <c r="W27" s="28">
        <v>28214328.579999998</v>
      </c>
      <c r="X27" s="28">
        <v>23466806.809999999</v>
      </c>
      <c r="Y27" s="28">
        <v>27754276.579999998</v>
      </c>
      <c r="Z27" s="28">
        <v>23466806.809999999</v>
      </c>
      <c r="AA27" s="28">
        <v>460052</v>
      </c>
      <c r="AB27" s="28">
        <v>0</v>
      </c>
      <c r="AC27" s="28">
        <v>9035998.3200000003</v>
      </c>
      <c r="AD27" s="28">
        <v>8410117.7400000002</v>
      </c>
      <c r="AE27" s="28">
        <v>9035998.3200000003</v>
      </c>
      <c r="AF27" s="28">
        <v>8410117.7400000002</v>
      </c>
      <c r="AG27" s="28">
        <v>0</v>
      </c>
      <c r="AH27" s="28">
        <v>0</v>
      </c>
      <c r="AI27" s="28">
        <v>0</v>
      </c>
      <c r="AJ27" s="28">
        <v>0</v>
      </c>
      <c r="AK27" s="28">
        <v>15462976</v>
      </c>
      <c r="AL27" s="28">
        <v>15405397.539999999</v>
      </c>
      <c r="AM27" s="28">
        <v>15462976</v>
      </c>
      <c r="AN27" s="28">
        <v>15405397.539999999</v>
      </c>
    </row>
    <row r="28" spans="1:40" x14ac:dyDescent="0.25">
      <c r="A28" s="23">
        <v>255033</v>
      </c>
      <c r="B28" s="24" t="s">
        <v>201</v>
      </c>
      <c r="C28" s="27">
        <v>117338090.17</v>
      </c>
      <c r="D28" s="27">
        <v>88895417.129999995</v>
      </c>
      <c r="E28" s="28">
        <v>115983178.17</v>
      </c>
      <c r="F28" s="28">
        <v>85864002.129999995</v>
      </c>
      <c r="G28" s="28">
        <v>0</v>
      </c>
      <c r="H28" s="28">
        <v>0</v>
      </c>
      <c r="I28" s="28">
        <v>0</v>
      </c>
      <c r="J28" s="28">
        <v>0</v>
      </c>
      <c r="K28" s="28">
        <v>0</v>
      </c>
      <c r="L28" s="28">
        <v>0</v>
      </c>
      <c r="M28" s="28">
        <v>124400</v>
      </c>
      <c r="N28" s="28">
        <v>248800</v>
      </c>
      <c r="O28" s="28">
        <v>1230512</v>
      </c>
      <c r="P28" s="28">
        <v>2782615</v>
      </c>
      <c r="Q28" s="28">
        <v>0</v>
      </c>
      <c r="R28" s="28">
        <v>0</v>
      </c>
      <c r="S28" s="28">
        <v>0</v>
      </c>
      <c r="T28" s="28">
        <v>0</v>
      </c>
      <c r="U28" s="28">
        <v>0</v>
      </c>
      <c r="V28" s="28">
        <v>0</v>
      </c>
      <c r="W28" s="28">
        <v>25369953.190000001</v>
      </c>
      <c r="X28" s="28">
        <v>23602776.699999999</v>
      </c>
      <c r="Y28" s="28">
        <v>25369953.190000001</v>
      </c>
      <c r="Z28" s="28">
        <v>23602776.699999999</v>
      </c>
      <c r="AA28" s="28">
        <v>0</v>
      </c>
      <c r="AB28" s="28">
        <v>0</v>
      </c>
      <c r="AC28" s="28">
        <v>10386145.66</v>
      </c>
      <c r="AD28" s="28">
        <v>9073736.6999999993</v>
      </c>
      <c r="AE28" s="28">
        <v>10386145.66</v>
      </c>
      <c r="AF28" s="28">
        <v>9073736.6999999993</v>
      </c>
      <c r="AG28" s="28">
        <v>0</v>
      </c>
      <c r="AH28" s="28">
        <v>0</v>
      </c>
      <c r="AI28" s="28">
        <v>0</v>
      </c>
      <c r="AJ28" s="28">
        <v>0</v>
      </c>
      <c r="AK28" s="28">
        <v>17281899</v>
      </c>
      <c r="AL28" s="28">
        <v>15414600.24</v>
      </c>
      <c r="AM28" s="28">
        <v>17281899</v>
      </c>
      <c r="AN28" s="28">
        <v>15414600.24</v>
      </c>
    </row>
    <row r="29" spans="1:40" x14ac:dyDescent="0.25">
      <c r="A29" s="23">
        <v>255034</v>
      </c>
      <c r="B29" s="24" t="s">
        <v>202</v>
      </c>
      <c r="C29" s="27">
        <v>48581528.659999996</v>
      </c>
      <c r="D29" s="27">
        <v>37177893.32</v>
      </c>
      <c r="E29" s="28">
        <v>48562642.659999996</v>
      </c>
      <c r="F29" s="28">
        <v>37071493.32</v>
      </c>
      <c r="G29" s="28">
        <v>0</v>
      </c>
      <c r="H29" s="28">
        <v>0</v>
      </c>
      <c r="I29" s="28">
        <v>0</v>
      </c>
      <c r="J29" s="28">
        <v>0</v>
      </c>
      <c r="K29" s="28">
        <v>0</v>
      </c>
      <c r="L29" s="28">
        <v>0</v>
      </c>
      <c r="M29" s="28">
        <v>18886</v>
      </c>
      <c r="N29" s="28">
        <v>106400</v>
      </c>
      <c r="O29" s="28">
        <v>0</v>
      </c>
      <c r="P29" s="28">
        <v>0</v>
      </c>
      <c r="Q29" s="28">
        <v>0</v>
      </c>
      <c r="R29" s="28">
        <v>0</v>
      </c>
      <c r="S29" s="28">
        <v>0</v>
      </c>
      <c r="T29" s="28">
        <v>0</v>
      </c>
      <c r="U29" s="28">
        <v>0</v>
      </c>
      <c r="V29" s="28">
        <v>0</v>
      </c>
      <c r="W29" s="28">
        <v>6878041.7800000003</v>
      </c>
      <c r="X29" s="28">
        <v>7377709.2000000002</v>
      </c>
      <c r="Y29" s="28">
        <v>6878041.7800000003</v>
      </c>
      <c r="Z29" s="28">
        <v>7377709.2000000002</v>
      </c>
      <c r="AA29" s="28">
        <v>0</v>
      </c>
      <c r="AB29" s="28">
        <v>0</v>
      </c>
      <c r="AC29" s="28">
        <v>4208538.5</v>
      </c>
      <c r="AD29" s="28">
        <v>3360238.4</v>
      </c>
      <c r="AE29" s="28">
        <v>4208538.5</v>
      </c>
      <c r="AF29" s="28">
        <v>3360238.4</v>
      </c>
      <c r="AG29" s="28">
        <v>0</v>
      </c>
      <c r="AH29" s="28">
        <v>0</v>
      </c>
      <c r="AI29" s="28">
        <v>0</v>
      </c>
      <c r="AJ29" s="28">
        <v>0</v>
      </c>
      <c r="AK29" s="28">
        <v>7221762.8399999999</v>
      </c>
      <c r="AL29" s="28">
        <v>6387127.9199999999</v>
      </c>
      <c r="AM29" s="28">
        <v>7221762.8399999999</v>
      </c>
      <c r="AN29" s="28">
        <v>6387127.9199999999</v>
      </c>
    </row>
    <row r="30" spans="1:40" x14ac:dyDescent="0.25">
      <c r="A30" s="23">
        <v>255035</v>
      </c>
      <c r="B30" s="24" t="s">
        <v>203</v>
      </c>
      <c r="C30" s="27">
        <v>21914657.899999999</v>
      </c>
      <c r="D30" s="27">
        <v>18180196.760000002</v>
      </c>
      <c r="E30" s="28">
        <v>21788439.899999999</v>
      </c>
      <c r="F30" s="28">
        <v>18001178.760000002</v>
      </c>
      <c r="G30" s="28">
        <v>0</v>
      </c>
      <c r="H30" s="28">
        <v>0</v>
      </c>
      <c r="I30" s="28">
        <v>0</v>
      </c>
      <c r="J30" s="28">
        <v>0</v>
      </c>
      <c r="K30" s="28">
        <v>0</v>
      </c>
      <c r="L30" s="28">
        <v>0</v>
      </c>
      <c r="M30" s="28">
        <v>0</v>
      </c>
      <c r="N30" s="28">
        <v>52800</v>
      </c>
      <c r="O30" s="28">
        <v>126218</v>
      </c>
      <c r="P30" s="28">
        <v>126218</v>
      </c>
      <c r="Q30" s="28">
        <v>0</v>
      </c>
      <c r="R30" s="28">
        <v>0</v>
      </c>
      <c r="S30" s="28">
        <v>0</v>
      </c>
      <c r="T30" s="28">
        <v>0</v>
      </c>
      <c r="U30" s="28">
        <v>0</v>
      </c>
      <c r="V30" s="28">
        <v>0</v>
      </c>
      <c r="W30" s="28">
        <v>3579840.61</v>
      </c>
      <c r="X30" s="28">
        <v>3668051.44</v>
      </c>
      <c r="Y30" s="28">
        <v>3579840.61</v>
      </c>
      <c r="Z30" s="28">
        <v>3668051.44</v>
      </c>
      <c r="AA30" s="28">
        <v>0</v>
      </c>
      <c r="AB30" s="28">
        <v>0</v>
      </c>
      <c r="AC30" s="28">
        <v>1932627.94</v>
      </c>
      <c r="AD30" s="28">
        <v>1632183.28</v>
      </c>
      <c r="AE30" s="28">
        <v>1932627.94</v>
      </c>
      <c r="AF30" s="28">
        <v>1632183.28</v>
      </c>
      <c r="AG30" s="28">
        <v>0</v>
      </c>
      <c r="AH30" s="28">
        <v>0</v>
      </c>
      <c r="AI30" s="28">
        <v>0</v>
      </c>
      <c r="AJ30" s="28">
        <v>0</v>
      </c>
      <c r="AK30" s="28">
        <v>3391044</v>
      </c>
      <c r="AL30" s="28">
        <v>3231960.72</v>
      </c>
      <c r="AM30" s="28">
        <v>3391044</v>
      </c>
      <c r="AN30" s="28">
        <v>3231960.72</v>
      </c>
    </row>
    <row r="31" spans="1:40" x14ac:dyDescent="0.25">
      <c r="A31" s="23">
        <v>255036</v>
      </c>
      <c r="B31" s="24" t="s">
        <v>204</v>
      </c>
      <c r="C31" s="27">
        <v>12261162.960000001</v>
      </c>
      <c r="D31" s="27">
        <v>10559186.59</v>
      </c>
      <c r="E31" s="28">
        <v>12242762.960000001</v>
      </c>
      <c r="F31" s="28">
        <v>10526769.59</v>
      </c>
      <c r="G31" s="28">
        <v>0</v>
      </c>
      <c r="H31" s="28">
        <v>0</v>
      </c>
      <c r="I31" s="28">
        <v>0</v>
      </c>
      <c r="J31" s="28">
        <v>0</v>
      </c>
      <c r="K31" s="28">
        <v>0</v>
      </c>
      <c r="L31" s="28">
        <v>0</v>
      </c>
      <c r="M31" s="28">
        <v>13983</v>
      </c>
      <c r="N31" s="28">
        <v>28000</v>
      </c>
      <c r="O31" s="28">
        <v>4417</v>
      </c>
      <c r="P31" s="28">
        <v>4417</v>
      </c>
      <c r="Q31" s="28">
        <v>0</v>
      </c>
      <c r="R31" s="28">
        <v>0</v>
      </c>
      <c r="S31" s="28">
        <v>0</v>
      </c>
      <c r="T31" s="28">
        <v>0</v>
      </c>
      <c r="U31" s="28">
        <v>0</v>
      </c>
      <c r="V31" s="28">
        <v>0</v>
      </c>
      <c r="W31" s="28">
        <v>2406383.38</v>
      </c>
      <c r="X31" s="28">
        <v>2122587.44</v>
      </c>
      <c r="Y31" s="28">
        <v>2406383.38</v>
      </c>
      <c r="Z31" s="28">
        <v>2122587.44</v>
      </c>
      <c r="AA31" s="28">
        <v>0</v>
      </c>
      <c r="AB31" s="28">
        <v>0</v>
      </c>
      <c r="AC31" s="28">
        <v>1077005.53</v>
      </c>
      <c r="AD31" s="28">
        <v>942000.28</v>
      </c>
      <c r="AE31" s="28">
        <v>1077005.53</v>
      </c>
      <c r="AF31" s="28">
        <v>942000.28</v>
      </c>
      <c r="AG31" s="28">
        <v>0</v>
      </c>
      <c r="AH31" s="28">
        <v>0</v>
      </c>
      <c r="AI31" s="28">
        <v>0</v>
      </c>
      <c r="AJ31" s="28">
        <v>0</v>
      </c>
      <c r="AK31" s="28">
        <v>1748369</v>
      </c>
      <c r="AL31" s="28">
        <v>1642662.72</v>
      </c>
      <c r="AM31" s="28">
        <v>1748369</v>
      </c>
      <c r="AN31" s="28">
        <v>1642662.72</v>
      </c>
    </row>
    <row r="32" spans="1:40" x14ac:dyDescent="0.25">
      <c r="A32" s="23">
        <v>255038</v>
      </c>
      <c r="B32" s="24" t="s">
        <v>205</v>
      </c>
      <c r="C32" s="27">
        <v>25617823.390000001</v>
      </c>
      <c r="D32" s="27">
        <v>20501435.710000001</v>
      </c>
      <c r="E32" s="28">
        <v>25617823.390000001</v>
      </c>
      <c r="F32" s="28">
        <v>20440635.710000001</v>
      </c>
      <c r="G32" s="28">
        <v>0</v>
      </c>
      <c r="H32" s="28">
        <v>0</v>
      </c>
      <c r="I32" s="28">
        <v>0</v>
      </c>
      <c r="J32" s="28">
        <v>0</v>
      </c>
      <c r="K32" s="28">
        <v>0</v>
      </c>
      <c r="L32" s="28">
        <v>0</v>
      </c>
      <c r="M32" s="28">
        <v>0</v>
      </c>
      <c r="N32" s="28">
        <v>60800</v>
      </c>
      <c r="O32" s="28">
        <v>0</v>
      </c>
      <c r="P32" s="28">
        <v>0</v>
      </c>
      <c r="Q32" s="28">
        <v>0</v>
      </c>
      <c r="R32" s="28">
        <v>0</v>
      </c>
      <c r="S32" s="28">
        <v>0</v>
      </c>
      <c r="T32" s="28">
        <v>0</v>
      </c>
      <c r="U32" s="28">
        <v>0</v>
      </c>
      <c r="V32" s="28">
        <v>0</v>
      </c>
      <c r="W32" s="28">
        <v>5265158.28</v>
      </c>
      <c r="X32" s="28">
        <v>4461884.4000000004</v>
      </c>
      <c r="Y32" s="28">
        <v>5265158.28</v>
      </c>
      <c r="Z32" s="28">
        <v>4461884.4000000004</v>
      </c>
      <c r="AA32" s="28">
        <v>0</v>
      </c>
      <c r="AB32" s="28">
        <v>0</v>
      </c>
      <c r="AC32" s="28">
        <v>2300343.9300000002</v>
      </c>
      <c r="AD32" s="28">
        <v>1880288.8</v>
      </c>
      <c r="AE32" s="28">
        <v>2300343.9300000002</v>
      </c>
      <c r="AF32" s="28">
        <v>1880288.8</v>
      </c>
      <c r="AG32" s="28">
        <v>0</v>
      </c>
      <c r="AH32" s="28">
        <v>0</v>
      </c>
      <c r="AI32" s="28">
        <v>0</v>
      </c>
      <c r="AJ32" s="28">
        <v>0</v>
      </c>
      <c r="AK32" s="28">
        <v>4073153</v>
      </c>
      <c r="AL32" s="28">
        <v>3685495.2</v>
      </c>
      <c r="AM32" s="28">
        <v>4073153</v>
      </c>
      <c r="AN32" s="28">
        <v>3685495.2</v>
      </c>
    </row>
    <row r="33" spans="1:40" x14ac:dyDescent="0.25">
      <c r="A33" s="23">
        <v>255039</v>
      </c>
      <c r="B33" s="24" t="s">
        <v>206</v>
      </c>
      <c r="C33" s="27">
        <v>20403360.52</v>
      </c>
      <c r="D33" s="27">
        <v>16558466.779999999</v>
      </c>
      <c r="E33" s="28">
        <v>20403360.52</v>
      </c>
      <c r="F33" s="28">
        <v>16511266.779999999</v>
      </c>
      <c r="G33" s="28">
        <v>0</v>
      </c>
      <c r="H33" s="28">
        <v>0</v>
      </c>
      <c r="I33" s="28">
        <v>0</v>
      </c>
      <c r="J33" s="28">
        <v>0</v>
      </c>
      <c r="K33" s="28">
        <v>0</v>
      </c>
      <c r="L33" s="28">
        <v>0</v>
      </c>
      <c r="M33" s="28">
        <v>0</v>
      </c>
      <c r="N33" s="28">
        <v>47200</v>
      </c>
      <c r="O33" s="28">
        <v>0</v>
      </c>
      <c r="P33" s="28">
        <v>0</v>
      </c>
      <c r="Q33" s="28">
        <v>0</v>
      </c>
      <c r="R33" s="28">
        <v>0</v>
      </c>
      <c r="S33" s="28">
        <v>0</v>
      </c>
      <c r="T33" s="28">
        <v>0</v>
      </c>
      <c r="U33" s="28">
        <v>0</v>
      </c>
      <c r="V33" s="28">
        <v>0</v>
      </c>
      <c r="W33" s="28">
        <v>3100334.98</v>
      </c>
      <c r="X33" s="28">
        <v>3185956.56</v>
      </c>
      <c r="Y33" s="28">
        <v>3100334.98</v>
      </c>
      <c r="Z33" s="28">
        <v>3185956.56</v>
      </c>
      <c r="AA33" s="28">
        <v>0</v>
      </c>
      <c r="AB33" s="28">
        <v>0</v>
      </c>
      <c r="AC33" s="28">
        <v>1587651.78</v>
      </c>
      <c r="AD33" s="28">
        <v>1378753.22</v>
      </c>
      <c r="AE33" s="28">
        <v>1587651.78</v>
      </c>
      <c r="AF33" s="28">
        <v>1378753.22</v>
      </c>
      <c r="AG33" s="28">
        <v>0</v>
      </c>
      <c r="AH33" s="28">
        <v>0</v>
      </c>
      <c r="AI33" s="28">
        <v>0</v>
      </c>
      <c r="AJ33" s="28">
        <v>0</v>
      </c>
      <c r="AK33" s="28">
        <v>2928810</v>
      </c>
      <c r="AL33" s="28">
        <v>2704655.28</v>
      </c>
      <c r="AM33" s="28">
        <v>2928810</v>
      </c>
      <c r="AN33" s="28">
        <v>2704655.28</v>
      </c>
    </row>
    <row r="34" spans="1:40" x14ac:dyDescent="0.25">
      <c r="A34" s="23">
        <v>255040</v>
      </c>
      <c r="B34" s="24" t="s">
        <v>207</v>
      </c>
      <c r="C34" s="27">
        <v>20890570.98</v>
      </c>
      <c r="D34" s="27">
        <v>16723283</v>
      </c>
      <c r="E34" s="28">
        <v>19405606.649999999</v>
      </c>
      <c r="F34" s="28">
        <v>15193483</v>
      </c>
      <c r="G34" s="28">
        <v>0</v>
      </c>
      <c r="H34" s="28">
        <v>0</v>
      </c>
      <c r="I34" s="28">
        <v>0</v>
      </c>
      <c r="J34" s="28">
        <v>0</v>
      </c>
      <c r="K34" s="28">
        <v>0</v>
      </c>
      <c r="L34" s="28">
        <v>0</v>
      </c>
      <c r="M34" s="28">
        <v>0</v>
      </c>
      <c r="N34" s="28">
        <v>44800</v>
      </c>
      <c r="O34" s="28">
        <v>1484964.33</v>
      </c>
      <c r="P34" s="28">
        <v>1485000</v>
      </c>
      <c r="Q34" s="28">
        <v>0</v>
      </c>
      <c r="R34" s="28">
        <v>0</v>
      </c>
      <c r="S34" s="28">
        <v>0</v>
      </c>
      <c r="T34" s="28">
        <v>0</v>
      </c>
      <c r="U34" s="28">
        <v>0</v>
      </c>
      <c r="V34" s="28">
        <v>0</v>
      </c>
      <c r="W34" s="28">
        <v>3400101.6</v>
      </c>
      <c r="X34" s="28">
        <v>3245814.08</v>
      </c>
      <c r="Y34" s="28">
        <v>3400101.6</v>
      </c>
      <c r="Z34" s="28">
        <v>3245814.08</v>
      </c>
      <c r="AA34" s="28">
        <v>0</v>
      </c>
      <c r="AB34" s="28">
        <v>0</v>
      </c>
      <c r="AC34" s="28">
        <v>1551026.56</v>
      </c>
      <c r="AD34" s="28">
        <v>1406267.46</v>
      </c>
      <c r="AE34" s="28">
        <v>1551026.56</v>
      </c>
      <c r="AF34" s="28">
        <v>1406267.46</v>
      </c>
      <c r="AG34" s="28">
        <v>0</v>
      </c>
      <c r="AH34" s="28">
        <v>0</v>
      </c>
      <c r="AI34" s="28">
        <v>0</v>
      </c>
      <c r="AJ34" s="28">
        <v>0</v>
      </c>
      <c r="AK34" s="28">
        <v>2907067</v>
      </c>
      <c r="AL34" s="28">
        <v>2751221.04</v>
      </c>
      <c r="AM34" s="28">
        <v>2907067</v>
      </c>
      <c r="AN34" s="28">
        <v>2751221.04</v>
      </c>
    </row>
    <row r="35" spans="1:40" x14ac:dyDescent="0.25">
      <c r="A35" s="23">
        <v>255042</v>
      </c>
      <c r="B35" s="24" t="s">
        <v>208</v>
      </c>
      <c r="C35" s="27">
        <v>129505529.81</v>
      </c>
      <c r="D35" s="27">
        <v>97639875.120000005</v>
      </c>
      <c r="E35" s="28">
        <v>126554010.8</v>
      </c>
      <c r="F35" s="28">
        <v>94555575.120000005</v>
      </c>
      <c r="G35" s="28">
        <v>0</v>
      </c>
      <c r="H35" s="28">
        <v>0</v>
      </c>
      <c r="I35" s="28">
        <v>0</v>
      </c>
      <c r="J35" s="28">
        <v>0</v>
      </c>
      <c r="K35" s="28">
        <v>0</v>
      </c>
      <c r="L35" s="28">
        <v>0</v>
      </c>
      <c r="M35" s="28">
        <v>132019.01</v>
      </c>
      <c r="N35" s="28">
        <v>264800</v>
      </c>
      <c r="O35" s="28">
        <v>2819500</v>
      </c>
      <c r="P35" s="28">
        <v>2819500</v>
      </c>
      <c r="Q35" s="28">
        <v>0</v>
      </c>
      <c r="R35" s="28">
        <v>0</v>
      </c>
      <c r="S35" s="28">
        <v>0</v>
      </c>
      <c r="T35" s="28">
        <v>0</v>
      </c>
      <c r="U35" s="28">
        <v>0</v>
      </c>
      <c r="V35" s="28">
        <v>0</v>
      </c>
      <c r="W35" s="28">
        <v>18026916.16</v>
      </c>
      <c r="X35" s="28">
        <v>18805239.280000001</v>
      </c>
      <c r="Y35" s="28">
        <v>18026916.16</v>
      </c>
      <c r="Z35" s="28">
        <v>18805239.280000001</v>
      </c>
      <c r="AA35" s="28">
        <v>0</v>
      </c>
      <c r="AB35" s="28">
        <v>0</v>
      </c>
      <c r="AC35" s="28">
        <v>9798372.3800000008</v>
      </c>
      <c r="AD35" s="28">
        <v>8626822.3599999994</v>
      </c>
      <c r="AE35" s="28">
        <v>9798372.3800000008</v>
      </c>
      <c r="AF35" s="28">
        <v>8626822.3599999994</v>
      </c>
      <c r="AG35" s="28">
        <v>0</v>
      </c>
      <c r="AH35" s="28">
        <v>0</v>
      </c>
      <c r="AI35" s="28">
        <v>0</v>
      </c>
      <c r="AJ35" s="28">
        <v>0</v>
      </c>
      <c r="AK35" s="28">
        <v>18228025</v>
      </c>
      <c r="AL35" s="28">
        <v>15981728.640000001</v>
      </c>
      <c r="AM35" s="28">
        <v>18228025</v>
      </c>
      <c r="AN35" s="28">
        <v>15981728.640000001</v>
      </c>
    </row>
    <row r="36" spans="1:40" x14ac:dyDescent="0.25">
      <c r="A36" s="23">
        <v>255043</v>
      </c>
      <c r="B36" s="24" t="s">
        <v>209</v>
      </c>
      <c r="C36" s="27">
        <v>17113494.030000001</v>
      </c>
      <c r="D36" s="27">
        <v>13284269.68</v>
      </c>
      <c r="E36" s="28">
        <v>16975840.190000001</v>
      </c>
      <c r="F36" s="28">
        <v>13109403.68</v>
      </c>
      <c r="G36" s="28">
        <v>0</v>
      </c>
      <c r="H36" s="28">
        <v>0</v>
      </c>
      <c r="I36" s="28">
        <v>0</v>
      </c>
      <c r="J36" s="28">
        <v>0</v>
      </c>
      <c r="K36" s="28">
        <v>0</v>
      </c>
      <c r="L36" s="28">
        <v>0</v>
      </c>
      <c r="M36" s="28">
        <v>20500</v>
      </c>
      <c r="N36" s="28">
        <v>37600</v>
      </c>
      <c r="O36" s="28">
        <v>117153.84</v>
      </c>
      <c r="P36" s="28">
        <v>137266</v>
      </c>
      <c r="Q36" s="28">
        <v>0</v>
      </c>
      <c r="R36" s="28">
        <v>0</v>
      </c>
      <c r="S36" s="28">
        <v>0</v>
      </c>
      <c r="T36" s="28">
        <v>0</v>
      </c>
      <c r="U36" s="28">
        <v>0</v>
      </c>
      <c r="V36" s="28">
        <v>0</v>
      </c>
      <c r="W36" s="28">
        <v>3126940.92</v>
      </c>
      <c r="X36" s="28">
        <v>2504975.52</v>
      </c>
      <c r="Y36" s="28">
        <v>2846236.92</v>
      </c>
      <c r="Z36" s="28">
        <v>2504975.52</v>
      </c>
      <c r="AA36" s="28">
        <v>280704</v>
      </c>
      <c r="AB36" s="28">
        <v>0</v>
      </c>
      <c r="AC36" s="28">
        <v>1298485.8</v>
      </c>
      <c r="AD36" s="28">
        <v>1129745.24</v>
      </c>
      <c r="AE36" s="28">
        <v>1298485.8</v>
      </c>
      <c r="AF36" s="28">
        <v>1129745.24</v>
      </c>
      <c r="AG36" s="28">
        <v>0</v>
      </c>
      <c r="AH36" s="28">
        <v>0</v>
      </c>
      <c r="AI36" s="28">
        <v>0</v>
      </c>
      <c r="AJ36" s="28">
        <v>0</v>
      </c>
      <c r="AK36" s="28">
        <v>2381310</v>
      </c>
      <c r="AL36" s="28">
        <v>2189297.7599999998</v>
      </c>
      <c r="AM36" s="28">
        <v>2381310</v>
      </c>
      <c r="AN36" s="28">
        <v>2189297.7599999998</v>
      </c>
    </row>
    <row r="37" spans="1:40" x14ac:dyDescent="0.25">
      <c r="A37" s="23">
        <v>255044</v>
      </c>
      <c r="B37" s="24" t="s">
        <v>210</v>
      </c>
      <c r="C37" s="27">
        <v>35123194.780000001</v>
      </c>
      <c r="D37" s="27">
        <v>29572985.219999999</v>
      </c>
      <c r="E37" s="28">
        <v>35123194.780000001</v>
      </c>
      <c r="F37" s="28">
        <v>29492185.219999999</v>
      </c>
      <c r="G37" s="28">
        <v>0</v>
      </c>
      <c r="H37" s="28">
        <v>0</v>
      </c>
      <c r="I37" s="28">
        <v>0</v>
      </c>
      <c r="J37" s="28">
        <v>0</v>
      </c>
      <c r="K37" s="28">
        <v>0</v>
      </c>
      <c r="L37" s="28">
        <v>0</v>
      </c>
      <c r="M37" s="28">
        <v>0</v>
      </c>
      <c r="N37" s="28">
        <v>80800</v>
      </c>
      <c r="O37" s="28">
        <v>0</v>
      </c>
      <c r="P37" s="28">
        <v>0</v>
      </c>
      <c r="Q37" s="28">
        <v>0</v>
      </c>
      <c r="R37" s="28">
        <v>0</v>
      </c>
      <c r="S37" s="28">
        <v>0</v>
      </c>
      <c r="T37" s="28">
        <v>0</v>
      </c>
      <c r="U37" s="28">
        <v>0</v>
      </c>
      <c r="V37" s="28">
        <v>0</v>
      </c>
      <c r="W37" s="28">
        <v>8241475.7999999998</v>
      </c>
      <c r="X37" s="28">
        <v>7405615.2599999998</v>
      </c>
      <c r="Y37" s="28">
        <v>8241475.7999999998</v>
      </c>
      <c r="Z37" s="28">
        <v>7405615.2599999998</v>
      </c>
      <c r="AA37" s="28">
        <v>0</v>
      </c>
      <c r="AB37" s="28">
        <v>0</v>
      </c>
      <c r="AC37" s="28">
        <v>3370684.28</v>
      </c>
      <c r="AD37" s="28">
        <v>3054977.22</v>
      </c>
      <c r="AE37" s="28">
        <v>3370684.28</v>
      </c>
      <c r="AF37" s="28">
        <v>3054977.22</v>
      </c>
      <c r="AG37" s="28">
        <v>0</v>
      </c>
      <c r="AH37" s="28">
        <v>0</v>
      </c>
      <c r="AI37" s="28">
        <v>0</v>
      </c>
      <c r="AJ37" s="28">
        <v>0</v>
      </c>
      <c r="AK37" s="28">
        <v>5317537</v>
      </c>
      <c r="AL37" s="28">
        <v>5029871.28</v>
      </c>
      <c r="AM37" s="28">
        <v>5317537</v>
      </c>
      <c r="AN37" s="28">
        <v>5029871.28</v>
      </c>
    </row>
    <row r="38" spans="1:40" x14ac:dyDescent="0.25">
      <c r="A38" s="23">
        <v>255047</v>
      </c>
      <c r="B38" s="24" t="s">
        <v>211</v>
      </c>
      <c r="C38" s="27">
        <v>53135734.960000001</v>
      </c>
      <c r="D38" s="27">
        <v>42980154.159999996</v>
      </c>
      <c r="E38" s="28">
        <v>52032035.960000001</v>
      </c>
      <c r="F38" s="28">
        <v>41825655.159999996</v>
      </c>
      <c r="G38" s="28">
        <v>0</v>
      </c>
      <c r="H38" s="28">
        <v>0</v>
      </c>
      <c r="I38" s="28">
        <v>0</v>
      </c>
      <c r="J38" s="28">
        <v>0</v>
      </c>
      <c r="K38" s="28">
        <v>0</v>
      </c>
      <c r="L38" s="28">
        <v>0</v>
      </c>
      <c r="M38" s="28">
        <v>50800</v>
      </c>
      <c r="N38" s="28">
        <v>101600</v>
      </c>
      <c r="O38" s="28">
        <v>1052899</v>
      </c>
      <c r="P38" s="28">
        <v>1052899</v>
      </c>
      <c r="Q38" s="28">
        <v>0</v>
      </c>
      <c r="R38" s="28">
        <v>0</v>
      </c>
      <c r="S38" s="28">
        <v>0</v>
      </c>
      <c r="T38" s="28">
        <v>0</v>
      </c>
      <c r="U38" s="28">
        <v>0</v>
      </c>
      <c r="V38" s="28">
        <v>0</v>
      </c>
      <c r="W38" s="28">
        <v>6506038.4000000004</v>
      </c>
      <c r="X38" s="28">
        <v>6510306.8799999999</v>
      </c>
      <c r="Y38" s="28">
        <v>6506038.4000000004</v>
      </c>
      <c r="Z38" s="28">
        <v>6510306.8799999999</v>
      </c>
      <c r="AA38" s="28">
        <v>0</v>
      </c>
      <c r="AB38" s="28">
        <v>0</v>
      </c>
      <c r="AC38" s="28">
        <v>3666200.46</v>
      </c>
      <c r="AD38" s="28">
        <v>3079168.56</v>
      </c>
      <c r="AE38" s="28">
        <v>3666200.46</v>
      </c>
      <c r="AF38" s="28">
        <v>3079168.56</v>
      </c>
      <c r="AG38" s="28">
        <v>0</v>
      </c>
      <c r="AH38" s="28">
        <v>0</v>
      </c>
      <c r="AI38" s="28">
        <v>0</v>
      </c>
      <c r="AJ38" s="28">
        <v>0</v>
      </c>
      <c r="AK38" s="28">
        <v>6318899</v>
      </c>
      <c r="AL38" s="28">
        <v>5826457.4400000004</v>
      </c>
      <c r="AM38" s="28">
        <v>6318899</v>
      </c>
      <c r="AN38" s="28">
        <v>5826457.4400000004</v>
      </c>
    </row>
    <row r="39" spans="1:40" x14ac:dyDescent="0.25">
      <c r="A39" s="23">
        <v>255048</v>
      </c>
      <c r="B39" s="24" t="s">
        <v>212</v>
      </c>
      <c r="C39" s="27">
        <v>91869034.010000005</v>
      </c>
      <c r="D39" s="27">
        <v>77483768.040000007</v>
      </c>
      <c r="E39" s="28">
        <v>91074034.010000005</v>
      </c>
      <c r="F39" s="28">
        <v>76479968.040000007</v>
      </c>
      <c r="G39" s="28">
        <v>0</v>
      </c>
      <c r="H39" s="28">
        <v>0</v>
      </c>
      <c r="I39" s="28">
        <v>0</v>
      </c>
      <c r="J39" s="28">
        <v>0</v>
      </c>
      <c r="K39" s="28">
        <v>0</v>
      </c>
      <c r="L39" s="28">
        <v>0</v>
      </c>
      <c r="M39" s="28">
        <v>0</v>
      </c>
      <c r="N39" s="28">
        <v>208800</v>
      </c>
      <c r="O39" s="28">
        <v>795000</v>
      </c>
      <c r="P39" s="28">
        <v>795000</v>
      </c>
      <c r="Q39" s="28">
        <v>0</v>
      </c>
      <c r="R39" s="28">
        <v>0</v>
      </c>
      <c r="S39" s="28">
        <v>0</v>
      </c>
      <c r="T39" s="28">
        <v>0</v>
      </c>
      <c r="U39" s="28">
        <v>0</v>
      </c>
      <c r="V39" s="28">
        <v>0</v>
      </c>
      <c r="W39" s="28">
        <v>13712102.800000001</v>
      </c>
      <c r="X39" s="28">
        <v>14302823.92</v>
      </c>
      <c r="Y39" s="28">
        <v>13478994.800000001</v>
      </c>
      <c r="Z39" s="28">
        <v>14302823.92</v>
      </c>
      <c r="AA39" s="28">
        <v>233108</v>
      </c>
      <c r="AB39" s="28">
        <v>0</v>
      </c>
      <c r="AC39" s="28">
        <v>7407481.3399999999</v>
      </c>
      <c r="AD39" s="28">
        <v>7000453.6399999997</v>
      </c>
      <c r="AE39" s="28">
        <v>7407481.3399999999</v>
      </c>
      <c r="AF39" s="28">
        <v>7000453.6399999997</v>
      </c>
      <c r="AG39" s="28">
        <v>0</v>
      </c>
      <c r="AH39" s="28">
        <v>0</v>
      </c>
      <c r="AI39" s="28">
        <v>0</v>
      </c>
      <c r="AJ39" s="28">
        <v>0</v>
      </c>
      <c r="AK39" s="28">
        <v>13266894</v>
      </c>
      <c r="AL39" s="28">
        <v>12766203.359999999</v>
      </c>
      <c r="AM39" s="28">
        <v>13266894</v>
      </c>
      <c r="AN39" s="28">
        <v>12766203.359999999</v>
      </c>
    </row>
    <row r="40" spans="1:40" x14ac:dyDescent="0.25">
      <c r="A40" s="23">
        <v>255049</v>
      </c>
      <c r="B40" s="24" t="s">
        <v>213</v>
      </c>
      <c r="C40" s="27">
        <v>30497347.120000001</v>
      </c>
      <c r="D40" s="27">
        <v>24509480.719999999</v>
      </c>
      <c r="E40" s="28">
        <v>28141798.719999999</v>
      </c>
      <c r="F40" s="28">
        <v>22091530.719999999</v>
      </c>
      <c r="G40" s="28">
        <v>0</v>
      </c>
      <c r="H40" s="28">
        <v>0</v>
      </c>
      <c r="I40" s="28">
        <v>0</v>
      </c>
      <c r="J40" s="28">
        <v>0</v>
      </c>
      <c r="K40" s="28">
        <v>0</v>
      </c>
      <c r="L40" s="28">
        <v>0</v>
      </c>
      <c r="M40" s="28">
        <v>0</v>
      </c>
      <c r="N40" s="28">
        <v>62400</v>
      </c>
      <c r="O40" s="28">
        <v>2355548.4</v>
      </c>
      <c r="P40" s="28">
        <v>2355550</v>
      </c>
      <c r="Q40" s="28">
        <v>0</v>
      </c>
      <c r="R40" s="28">
        <v>0</v>
      </c>
      <c r="S40" s="28">
        <v>0</v>
      </c>
      <c r="T40" s="28">
        <v>0</v>
      </c>
      <c r="U40" s="28">
        <v>0</v>
      </c>
      <c r="V40" s="28">
        <v>0</v>
      </c>
      <c r="W40" s="28">
        <v>4024504.3199999998</v>
      </c>
      <c r="X40" s="28">
        <v>4068012.8</v>
      </c>
      <c r="Y40" s="28">
        <v>4024504.3199999998</v>
      </c>
      <c r="Z40" s="28">
        <v>4068012.8</v>
      </c>
      <c r="AA40" s="28">
        <v>0</v>
      </c>
      <c r="AB40" s="28">
        <v>0</v>
      </c>
      <c r="AC40" s="28">
        <v>2327545.23</v>
      </c>
      <c r="AD40" s="28">
        <v>1988775.1</v>
      </c>
      <c r="AE40" s="28">
        <v>2327545.23</v>
      </c>
      <c r="AF40" s="28">
        <v>1988775.1</v>
      </c>
      <c r="AG40" s="28">
        <v>0</v>
      </c>
      <c r="AH40" s="28">
        <v>0</v>
      </c>
      <c r="AI40" s="28">
        <v>0</v>
      </c>
      <c r="AJ40" s="28">
        <v>0</v>
      </c>
      <c r="AK40" s="28">
        <v>4130629</v>
      </c>
      <c r="AL40" s="28">
        <v>3694616.4</v>
      </c>
      <c r="AM40" s="28">
        <v>4130629</v>
      </c>
      <c r="AN40" s="28">
        <v>3694616.4</v>
      </c>
    </row>
    <row r="41" spans="1:40" x14ac:dyDescent="0.25">
      <c r="A41" s="23">
        <v>255050</v>
      </c>
      <c r="B41" s="24" t="s">
        <v>214</v>
      </c>
      <c r="C41" s="27">
        <v>37580876.140000001</v>
      </c>
      <c r="D41" s="27">
        <v>30295858.969999999</v>
      </c>
      <c r="E41" s="28">
        <v>37580876.140000001</v>
      </c>
      <c r="F41" s="28">
        <v>30209458.969999999</v>
      </c>
      <c r="G41" s="28">
        <v>0</v>
      </c>
      <c r="H41" s="28">
        <v>0</v>
      </c>
      <c r="I41" s="28">
        <v>0</v>
      </c>
      <c r="J41" s="28">
        <v>0</v>
      </c>
      <c r="K41" s="28">
        <v>0</v>
      </c>
      <c r="L41" s="28">
        <v>0</v>
      </c>
      <c r="M41" s="28">
        <v>0</v>
      </c>
      <c r="N41" s="28">
        <v>86400</v>
      </c>
      <c r="O41" s="28">
        <v>0</v>
      </c>
      <c r="P41" s="28">
        <v>0</v>
      </c>
      <c r="Q41" s="28">
        <v>0</v>
      </c>
      <c r="R41" s="28">
        <v>0</v>
      </c>
      <c r="S41" s="28">
        <v>0</v>
      </c>
      <c r="T41" s="28">
        <v>0</v>
      </c>
      <c r="U41" s="28">
        <v>0</v>
      </c>
      <c r="V41" s="28">
        <v>0</v>
      </c>
      <c r="W41" s="28">
        <v>7157483.3200000003</v>
      </c>
      <c r="X41" s="28">
        <v>6706398.5599999996</v>
      </c>
      <c r="Y41" s="28">
        <v>7157483.3200000003</v>
      </c>
      <c r="Z41" s="28">
        <v>6706398.5599999996</v>
      </c>
      <c r="AA41" s="28">
        <v>0</v>
      </c>
      <c r="AB41" s="28">
        <v>0</v>
      </c>
      <c r="AC41" s="28">
        <v>3164678.76</v>
      </c>
      <c r="AD41" s="28">
        <v>2773602.22</v>
      </c>
      <c r="AE41" s="28">
        <v>3164678.76</v>
      </c>
      <c r="AF41" s="28">
        <v>2773602.22</v>
      </c>
      <c r="AG41" s="28">
        <v>0</v>
      </c>
      <c r="AH41" s="28">
        <v>0</v>
      </c>
      <c r="AI41" s="28">
        <v>0</v>
      </c>
      <c r="AJ41" s="28">
        <v>0</v>
      </c>
      <c r="AK41" s="28">
        <v>5326325</v>
      </c>
      <c r="AL41" s="28">
        <v>4996787.28</v>
      </c>
      <c r="AM41" s="28">
        <v>5326325</v>
      </c>
      <c r="AN41" s="28">
        <v>4996787.28</v>
      </c>
    </row>
    <row r="42" spans="1:40" x14ac:dyDescent="0.25">
      <c r="A42" s="23">
        <v>255052</v>
      </c>
      <c r="B42" s="24" t="s">
        <v>215</v>
      </c>
      <c r="C42" s="27">
        <v>22614848.600000001</v>
      </c>
      <c r="D42" s="27">
        <v>18604648.879999999</v>
      </c>
      <c r="E42" s="28">
        <v>22046248.600000001</v>
      </c>
      <c r="F42" s="28">
        <v>17986048.879999999</v>
      </c>
      <c r="G42" s="28">
        <v>0</v>
      </c>
      <c r="H42" s="28">
        <v>0</v>
      </c>
      <c r="I42" s="28">
        <v>0</v>
      </c>
      <c r="J42" s="28">
        <v>0</v>
      </c>
      <c r="K42" s="28">
        <v>0</v>
      </c>
      <c r="L42" s="28">
        <v>0</v>
      </c>
      <c r="M42" s="28">
        <v>3600</v>
      </c>
      <c r="N42" s="28">
        <v>53600</v>
      </c>
      <c r="O42" s="28">
        <v>565000</v>
      </c>
      <c r="P42" s="28">
        <v>565000</v>
      </c>
      <c r="Q42" s="28">
        <v>0</v>
      </c>
      <c r="R42" s="28">
        <v>0</v>
      </c>
      <c r="S42" s="28">
        <v>0</v>
      </c>
      <c r="T42" s="28">
        <v>0</v>
      </c>
      <c r="U42" s="28">
        <v>0</v>
      </c>
      <c r="V42" s="28">
        <v>0</v>
      </c>
      <c r="W42" s="28">
        <v>3603162.66</v>
      </c>
      <c r="X42" s="28">
        <v>4129911.36</v>
      </c>
      <c r="Y42" s="28">
        <v>3603162.66</v>
      </c>
      <c r="Z42" s="28">
        <v>4129911.36</v>
      </c>
      <c r="AA42" s="28">
        <v>0</v>
      </c>
      <c r="AB42" s="28">
        <v>0</v>
      </c>
      <c r="AC42" s="28">
        <v>1745718.36</v>
      </c>
      <c r="AD42" s="28">
        <v>1826965.32</v>
      </c>
      <c r="AE42" s="28">
        <v>1745718.36</v>
      </c>
      <c r="AF42" s="28">
        <v>1826965.32</v>
      </c>
      <c r="AG42" s="28">
        <v>0</v>
      </c>
      <c r="AH42" s="28">
        <v>0</v>
      </c>
      <c r="AI42" s="28">
        <v>0</v>
      </c>
      <c r="AJ42" s="28">
        <v>0</v>
      </c>
      <c r="AK42" s="28">
        <v>3144436</v>
      </c>
      <c r="AL42" s="28">
        <v>2997655.68</v>
      </c>
      <c r="AM42" s="28">
        <v>3144436</v>
      </c>
      <c r="AN42" s="28">
        <v>2997655.68</v>
      </c>
    </row>
    <row r="43" spans="1:40" x14ac:dyDescent="0.25">
      <c r="A43" s="23">
        <v>255053</v>
      </c>
      <c r="B43" s="24" t="s">
        <v>216</v>
      </c>
      <c r="C43" s="27">
        <v>38673504.899999999</v>
      </c>
      <c r="D43" s="27">
        <v>31493248.199999999</v>
      </c>
      <c r="E43" s="28">
        <v>37806662.899999999</v>
      </c>
      <c r="F43" s="28">
        <v>30539606.199999999</v>
      </c>
      <c r="G43" s="28">
        <v>0</v>
      </c>
      <c r="H43" s="28">
        <v>0</v>
      </c>
      <c r="I43" s="28">
        <v>0</v>
      </c>
      <c r="J43" s="28">
        <v>0</v>
      </c>
      <c r="K43" s="28">
        <v>0</v>
      </c>
      <c r="L43" s="28">
        <v>0</v>
      </c>
      <c r="M43" s="28">
        <v>1200</v>
      </c>
      <c r="N43" s="28">
        <v>88000</v>
      </c>
      <c r="O43" s="28">
        <v>865642</v>
      </c>
      <c r="P43" s="28">
        <v>865642</v>
      </c>
      <c r="Q43" s="28">
        <v>0</v>
      </c>
      <c r="R43" s="28">
        <v>0</v>
      </c>
      <c r="S43" s="28">
        <v>0</v>
      </c>
      <c r="T43" s="28">
        <v>0</v>
      </c>
      <c r="U43" s="28">
        <v>0</v>
      </c>
      <c r="V43" s="28">
        <v>0</v>
      </c>
      <c r="W43" s="28">
        <v>6747487.9199999999</v>
      </c>
      <c r="X43" s="28">
        <v>5993609.5999999996</v>
      </c>
      <c r="Y43" s="28">
        <v>6747487.9199999999</v>
      </c>
      <c r="Z43" s="28">
        <v>5993609.5999999996</v>
      </c>
      <c r="AA43" s="28">
        <v>0</v>
      </c>
      <c r="AB43" s="28">
        <v>0</v>
      </c>
      <c r="AC43" s="28">
        <v>3063877.82</v>
      </c>
      <c r="AD43" s="28">
        <v>2691356.2</v>
      </c>
      <c r="AE43" s="28">
        <v>3063877.82</v>
      </c>
      <c r="AF43" s="28">
        <v>2691356.2</v>
      </c>
      <c r="AG43" s="28">
        <v>0</v>
      </c>
      <c r="AH43" s="28">
        <v>0</v>
      </c>
      <c r="AI43" s="28">
        <v>0</v>
      </c>
      <c r="AJ43" s="28">
        <v>0</v>
      </c>
      <c r="AK43" s="28">
        <v>5421953</v>
      </c>
      <c r="AL43" s="28">
        <v>5051488.8</v>
      </c>
      <c r="AM43" s="28">
        <v>5421953</v>
      </c>
      <c r="AN43" s="28">
        <v>5051488.8</v>
      </c>
    </row>
    <row r="44" spans="1:40" x14ac:dyDescent="0.25">
      <c r="A44" s="23">
        <v>255055</v>
      </c>
      <c r="B44" s="24" t="s">
        <v>217</v>
      </c>
      <c r="C44" s="27">
        <v>54018268.899999999</v>
      </c>
      <c r="D44" s="27">
        <v>43581718.280000001</v>
      </c>
      <c r="E44" s="28">
        <v>53176260.130000003</v>
      </c>
      <c r="F44" s="28">
        <v>42506508.280000001</v>
      </c>
      <c r="G44" s="28">
        <v>0</v>
      </c>
      <c r="H44" s="28">
        <v>0</v>
      </c>
      <c r="I44" s="28">
        <v>0</v>
      </c>
      <c r="J44" s="28">
        <v>0</v>
      </c>
      <c r="K44" s="28">
        <v>0</v>
      </c>
      <c r="L44" s="28">
        <v>0</v>
      </c>
      <c r="M44" s="28">
        <v>12830</v>
      </c>
      <c r="N44" s="28">
        <v>124800</v>
      </c>
      <c r="O44" s="28">
        <v>829178.77</v>
      </c>
      <c r="P44" s="28">
        <v>950410</v>
      </c>
      <c r="Q44" s="28">
        <v>0</v>
      </c>
      <c r="R44" s="28">
        <v>0</v>
      </c>
      <c r="S44" s="28">
        <v>0</v>
      </c>
      <c r="T44" s="28">
        <v>0</v>
      </c>
      <c r="U44" s="28">
        <v>0</v>
      </c>
      <c r="V44" s="28">
        <v>0</v>
      </c>
      <c r="W44" s="28">
        <v>9536506.7599999998</v>
      </c>
      <c r="X44" s="28">
        <v>8672074.9600000009</v>
      </c>
      <c r="Y44" s="28">
        <v>9536506.7599999998</v>
      </c>
      <c r="Z44" s="28">
        <v>8672074.9600000009</v>
      </c>
      <c r="AA44" s="28">
        <v>0</v>
      </c>
      <c r="AB44" s="28">
        <v>0</v>
      </c>
      <c r="AC44" s="28">
        <v>4063167.24</v>
      </c>
      <c r="AD44" s="28">
        <v>3754556.52</v>
      </c>
      <c r="AE44" s="28">
        <v>4063167.24</v>
      </c>
      <c r="AF44" s="28">
        <v>3754556.52</v>
      </c>
      <c r="AG44" s="28">
        <v>0</v>
      </c>
      <c r="AH44" s="28">
        <v>0</v>
      </c>
      <c r="AI44" s="28">
        <v>0</v>
      </c>
      <c r="AJ44" s="28">
        <v>0</v>
      </c>
      <c r="AK44" s="28">
        <v>9015720</v>
      </c>
      <c r="AL44" s="28">
        <v>7339176.4800000004</v>
      </c>
      <c r="AM44" s="28">
        <v>9015720</v>
      </c>
      <c r="AN44" s="28">
        <v>7339176.4800000004</v>
      </c>
    </row>
    <row r="45" spans="1:40" x14ac:dyDescent="0.25">
      <c r="A45" s="23">
        <v>255056</v>
      </c>
      <c r="B45" s="24" t="s">
        <v>218</v>
      </c>
      <c r="C45" s="27">
        <v>28243999.239999998</v>
      </c>
      <c r="D45" s="27">
        <v>23886619.25</v>
      </c>
      <c r="E45" s="28">
        <v>28058109.239999998</v>
      </c>
      <c r="F45" s="28">
        <v>23669529.25</v>
      </c>
      <c r="G45" s="28">
        <v>0</v>
      </c>
      <c r="H45" s="28">
        <v>0</v>
      </c>
      <c r="I45" s="28">
        <v>0</v>
      </c>
      <c r="J45" s="28">
        <v>0</v>
      </c>
      <c r="K45" s="28">
        <v>0</v>
      </c>
      <c r="L45" s="28">
        <v>0</v>
      </c>
      <c r="M45" s="28">
        <v>31200</v>
      </c>
      <c r="N45" s="28">
        <v>62400</v>
      </c>
      <c r="O45" s="28">
        <v>154690</v>
      </c>
      <c r="P45" s="28">
        <v>154690</v>
      </c>
      <c r="Q45" s="28">
        <v>0</v>
      </c>
      <c r="R45" s="28">
        <v>0</v>
      </c>
      <c r="S45" s="28">
        <v>0</v>
      </c>
      <c r="T45" s="28">
        <v>0</v>
      </c>
      <c r="U45" s="28">
        <v>0</v>
      </c>
      <c r="V45" s="28">
        <v>0</v>
      </c>
      <c r="W45" s="28">
        <v>4754642.83</v>
      </c>
      <c r="X45" s="28">
        <v>4829956.5599999996</v>
      </c>
      <c r="Y45" s="28">
        <v>4754642.83</v>
      </c>
      <c r="Z45" s="28">
        <v>4829956.5599999996</v>
      </c>
      <c r="AA45" s="28">
        <v>0</v>
      </c>
      <c r="AB45" s="28">
        <v>0</v>
      </c>
      <c r="AC45" s="28">
        <v>2236620.86</v>
      </c>
      <c r="AD45" s="28">
        <v>2066537.72</v>
      </c>
      <c r="AE45" s="28">
        <v>2236620.86</v>
      </c>
      <c r="AF45" s="28">
        <v>2066537.72</v>
      </c>
      <c r="AG45" s="28">
        <v>0</v>
      </c>
      <c r="AH45" s="28">
        <v>0</v>
      </c>
      <c r="AI45" s="28">
        <v>0</v>
      </c>
      <c r="AJ45" s="28">
        <v>0</v>
      </c>
      <c r="AK45" s="28">
        <v>4462711</v>
      </c>
      <c r="AL45" s="28">
        <v>3747977.28</v>
      </c>
      <c r="AM45" s="28">
        <v>4462711</v>
      </c>
      <c r="AN45" s="28">
        <v>3747977.28</v>
      </c>
    </row>
    <row r="46" spans="1:40" x14ac:dyDescent="0.25">
      <c r="A46" s="23">
        <v>255058</v>
      </c>
      <c r="B46" s="24" t="s">
        <v>219</v>
      </c>
      <c r="C46" s="27">
        <v>45004327.560000002</v>
      </c>
      <c r="D46" s="27">
        <v>37388533.799999997</v>
      </c>
      <c r="E46" s="28">
        <v>44823547.560000002</v>
      </c>
      <c r="F46" s="28">
        <v>37125353.799999997</v>
      </c>
      <c r="G46" s="28">
        <v>0</v>
      </c>
      <c r="H46" s="28">
        <v>0</v>
      </c>
      <c r="I46" s="28">
        <v>0</v>
      </c>
      <c r="J46" s="28">
        <v>0</v>
      </c>
      <c r="K46" s="28">
        <v>0</v>
      </c>
      <c r="L46" s="28">
        <v>0</v>
      </c>
      <c r="M46" s="28">
        <v>17600</v>
      </c>
      <c r="N46" s="28">
        <v>100000</v>
      </c>
      <c r="O46" s="28">
        <v>163180</v>
      </c>
      <c r="P46" s="28">
        <v>163180</v>
      </c>
      <c r="Q46" s="28">
        <v>0</v>
      </c>
      <c r="R46" s="28">
        <v>0</v>
      </c>
      <c r="S46" s="28">
        <v>0</v>
      </c>
      <c r="T46" s="28">
        <v>0</v>
      </c>
      <c r="U46" s="28">
        <v>0</v>
      </c>
      <c r="V46" s="28">
        <v>0</v>
      </c>
      <c r="W46" s="28">
        <v>7243121.8200000003</v>
      </c>
      <c r="X46" s="28">
        <v>7007945.7599999998</v>
      </c>
      <c r="Y46" s="28">
        <v>7243121.8200000003</v>
      </c>
      <c r="Z46" s="28">
        <v>7007945.7599999998</v>
      </c>
      <c r="AA46" s="28">
        <v>0</v>
      </c>
      <c r="AB46" s="28">
        <v>0</v>
      </c>
      <c r="AC46" s="28">
        <v>3573210.24</v>
      </c>
      <c r="AD46" s="28">
        <v>3306663.62</v>
      </c>
      <c r="AE46" s="28">
        <v>3573210.24</v>
      </c>
      <c r="AF46" s="28">
        <v>3306663.62</v>
      </c>
      <c r="AG46" s="28">
        <v>0</v>
      </c>
      <c r="AH46" s="28">
        <v>0</v>
      </c>
      <c r="AI46" s="28">
        <v>0</v>
      </c>
      <c r="AJ46" s="28">
        <v>0</v>
      </c>
      <c r="AK46" s="28">
        <v>6424439</v>
      </c>
      <c r="AL46" s="28">
        <v>6324032.8799999999</v>
      </c>
      <c r="AM46" s="28">
        <v>6424439</v>
      </c>
      <c r="AN46" s="28">
        <v>6324032.8799999999</v>
      </c>
    </row>
    <row r="47" spans="1:40" x14ac:dyDescent="0.25">
      <c r="A47" s="23">
        <v>255059</v>
      </c>
      <c r="B47" s="24" t="s">
        <v>220</v>
      </c>
      <c r="C47" s="27">
        <v>20188189.18</v>
      </c>
      <c r="D47" s="27">
        <v>17041825.559999999</v>
      </c>
      <c r="E47" s="28">
        <v>20183189.18</v>
      </c>
      <c r="F47" s="28">
        <v>16992225.559999999</v>
      </c>
      <c r="G47" s="28">
        <v>0</v>
      </c>
      <c r="H47" s="28">
        <v>0</v>
      </c>
      <c r="I47" s="28">
        <v>0</v>
      </c>
      <c r="J47" s="28">
        <v>0</v>
      </c>
      <c r="K47" s="28">
        <v>0</v>
      </c>
      <c r="L47" s="28">
        <v>0</v>
      </c>
      <c r="M47" s="28">
        <v>5000</v>
      </c>
      <c r="N47" s="28">
        <v>49600</v>
      </c>
      <c r="O47" s="28">
        <v>0</v>
      </c>
      <c r="P47" s="28">
        <v>0</v>
      </c>
      <c r="Q47" s="28">
        <v>0</v>
      </c>
      <c r="R47" s="28">
        <v>0</v>
      </c>
      <c r="S47" s="28">
        <v>0</v>
      </c>
      <c r="T47" s="28">
        <v>0</v>
      </c>
      <c r="U47" s="28">
        <v>0</v>
      </c>
      <c r="V47" s="28">
        <v>0</v>
      </c>
      <c r="W47" s="28">
        <v>5674781.7199999997</v>
      </c>
      <c r="X47" s="28">
        <v>4788218.88</v>
      </c>
      <c r="Y47" s="28">
        <v>5674781.7199999997</v>
      </c>
      <c r="Z47" s="28">
        <v>4788218.88</v>
      </c>
      <c r="AA47" s="28">
        <v>0</v>
      </c>
      <c r="AB47" s="28">
        <v>0</v>
      </c>
      <c r="AC47" s="28">
        <v>1669233.26</v>
      </c>
      <c r="AD47" s="28">
        <v>1553579.56</v>
      </c>
      <c r="AE47" s="28">
        <v>1669233.26</v>
      </c>
      <c r="AF47" s="28">
        <v>1553579.56</v>
      </c>
      <c r="AG47" s="28">
        <v>0</v>
      </c>
      <c r="AH47" s="28">
        <v>0</v>
      </c>
      <c r="AI47" s="28">
        <v>0</v>
      </c>
      <c r="AJ47" s="28">
        <v>0</v>
      </c>
      <c r="AK47" s="28">
        <v>3039758</v>
      </c>
      <c r="AL47" s="28">
        <v>2983345.44</v>
      </c>
      <c r="AM47" s="28">
        <v>3039758</v>
      </c>
      <c r="AN47" s="28">
        <v>2983345.44</v>
      </c>
    </row>
    <row r="48" spans="1:40" x14ac:dyDescent="0.25">
      <c r="A48" s="23">
        <v>255060</v>
      </c>
      <c r="B48" s="24" t="s">
        <v>221</v>
      </c>
      <c r="C48" s="27">
        <v>23986089.460000001</v>
      </c>
      <c r="D48" s="27">
        <v>20497699.600000001</v>
      </c>
      <c r="E48" s="28">
        <v>23931158.600000001</v>
      </c>
      <c r="F48" s="28">
        <v>20414011.600000001</v>
      </c>
      <c r="G48" s="28">
        <v>0</v>
      </c>
      <c r="H48" s="28">
        <v>0</v>
      </c>
      <c r="I48" s="28">
        <v>0</v>
      </c>
      <c r="J48" s="28">
        <v>0</v>
      </c>
      <c r="K48" s="28">
        <v>0</v>
      </c>
      <c r="L48" s="28">
        <v>0</v>
      </c>
      <c r="M48" s="28">
        <v>28042.86</v>
      </c>
      <c r="N48" s="28">
        <v>56800</v>
      </c>
      <c r="O48" s="28">
        <v>26888</v>
      </c>
      <c r="P48" s="28">
        <v>26888</v>
      </c>
      <c r="Q48" s="28">
        <v>0</v>
      </c>
      <c r="R48" s="28">
        <v>0</v>
      </c>
      <c r="S48" s="28">
        <v>0</v>
      </c>
      <c r="T48" s="28">
        <v>0</v>
      </c>
      <c r="U48" s="28">
        <v>0</v>
      </c>
      <c r="V48" s="28">
        <v>0</v>
      </c>
      <c r="W48" s="28">
        <v>4951043.6399999997</v>
      </c>
      <c r="X48" s="28">
        <v>4518591.88</v>
      </c>
      <c r="Y48" s="28">
        <v>4951043.6399999997</v>
      </c>
      <c r="Z48" s="28">
        <v>4518591.88</v>
      </c>
      <c r="AA48" s="28">
        <v>0</v>
      </c>
      <c r="AB48" s="28">
        <v>0</v>
      </c>
      <c r="AC48" s="28">
        <v>1979516.33</v>
      </c>
      <c r="AD48" s="28">
        <v>2009232.86</v>
      </c>
      <c r="AE48" s="28">
        <v>1979516.33</v>
      </c>
      <c r="AF48" s="28">
        <v>2009232.86</v>
      </c>
      <c r="AG48" s="28">
        <v>0</v>
      </c>
      <c r="AH48" s="28">
        <v>0</v>
      </c>
      <c r="AI48" s="28">
        <v>0</v>
      </c>
      <c r="AJ48" s="28">
        <v>0</v>
      </c>
      <c r="AK48" s="28">
        <v>3650302</v>
      </c>
      <c r="AL48" s="28">
        <v>3609914.64</v>
      </c>
      <c r="AM48" s="28">
        <v>3650302</v>
      </c>
      <c r="AN48" s="28">
        <v>3609914.64</v>
      </c>
    </row>
    <row r="49" spans="1:40" x14ac:dyDescent="0.25">
      <c r="A49" s="23">
        <v>255061</v>
      </c>
      <c r="B49" s="24" t="s">
        <v>222</v>
      </c>
      <c r="C49" s="27">
        <v>100149504.91</v>
      </c>
      <c r="D49" s="27">
        <v>82137632.739999995</v>
      </c>
      <c r="E49" s="28">
        <v>92898030.510000005</v>
      </c>
      <c r="F49" s="28">
        <v>71967148.739999995</v>
      </c>
      <c r="G49" s="28">
        <v>0</v>
      </c>
      <c r="H49" s="28">
        <v>0</v>
      </c>
      <c r="I49" s="28">
        <v>0</v>
      </c>
      <c r="J49" s="28">
        <v>0</v>
      </c>
      <c r="K49" s="28">
        <v>0</v>
      </c>
      <c r="L49" s="28">
        <v>0</v>
      </c>
      <c r="M49" s="28">
        <v>98400</v>
      </c>
      <c r="N49" s="28">
        <v>196800</v>
      </c>
      <c r="O49" s="28">
        <v>7153074.4000000004</v>
      </c>
      <c r="P49" s="28">
        <v>9973684</v>
      </c>
      <c r="Q49" s="28">
        <v>0</v>
      </c>
      <c r="R49" s="28">
        <v>0</v>
      </c>
      <c r="S49" s="28">
        <v>0</v>
      </c>
      <c r="T49" s="28">
        <v>0</v>
      </c>
      <c r="U49" s="28">
        <v>0</v>
      </c>
      <c r="V49" s="28">
        <v>0</v>
      </c>
      <c r="W49" s="28">
        <v>13302537.76</v>
      </c>
      <c r="X49" s="28">
        <v>13053552.640000001</v>
      </c>
      <c r="Y49" s="28">
        <v>13302537.76</v>
      </c>
      <c r="Z49" s="28">
        <v>13053552.640000001</v>
      </c>
      <c r="AA49" s="28">
        <v>0</v>
      </c>
      <c r="AB49" s="28">
        <v>0</v>
      </c>
      <c r="AC49" s="28">
        <v>7181871.4800000004</v>
      </c>
      <c r="AD49" s="28">
        <v>6297958.6799999997</v>
      </c>
      <c r="AE49" s="28">
        <v>7181871.4800000004</v>
      </c>
      <c r="AF49" s="28">
        <v>6297958.6799999997</v>
      </c>
      <c r="AG49" s="28">
        <v>0</v>
      </c>
      <c r="AH49" s="28">
        <v>0</v>
      </c>
      <c r="AI49" s="28">
        <v>0</v>
      </c>
      <c r="AJ49" s="28">
        <v>0</v>
      </c>
      <c r="AK49" s="28">
        <v>13204030.25</v>
      </c>
      <c r="AL49" s="28">
        <v>12175378.32</v>
      </c>
      <c r="AM49" s="28">
        <v>13204030.25</v>
      </c>
      <c r="AN49" s="28">
        <v>12175378.32</v>
      </c>
    </row>
    <row r="50" spans="1:40" x14ac:dyDescent="0.25">
      <c r="A50" s="23">
        <v>255062</v>
      </c>
      <c r="B50" s="24" t="s">
        <v>223</v>
      </c>
      <c r="C50" s="27">
        <v>155427809.31</v>
      </c>
      <c r="D50" s="27">
        <v>128143547.43000001</v>
      </c>
      <c r="E50" s="28">
        <v>153466591.53</v>
      </c>
      <c r="F50" s="28">
        <v>125864101.43000001</v>
      </c>
      <c r="G50" s="28">
        <v>0</v>
      </c>
      <c r="H50" s="28">
        <v>0</v>
      </c>
      <c r="I50" s="28">
        <v>0</v>
      </c>
      <c r="J50" s="28">
        <v>0</v>
      </c>
      <c r="K50" s="28">
        <v>0</v>
      </c>
      <c r="L50" s="28">
        <v>0</v>
      </c>
      <c r="M50" s="28">
        <v>15373.8</v>
      </c>
      <c r="N50" s="28">
        <v>333600</v>
      </c>
      <c r="O50" s="28">
        <v>1945843.98</v>
      </c>
      <c r="P50" s="28">
        <v>1945846</v>
      </c>
      <c r="Q50" s="28">
        <v>0</v>
      </c>
      <c r="R50" s="28">
        <v>0</v>
      </c>
      <c r="S50" s="28">
        <v>0</v>
      </c>
      <c r="T50" s="28">
        <v>0</v>
      </c>
      <c r="U50" s="28">
        <v>0</v>
      </c>
      <c r="V50" s="28">
        <v>0</v>
      </c>
      <c r="W50" s="28">
        <v>26216939.960000001</v>
      </c>
      <c r="X50" s="28">
        <v>25454022.239999998</v>
      </c>
      <c r="Y50" s="28">
        <v>26216939.960000001</v>
      </c>
      <c r="Z50" s="28">
        <v>25454022.239999998</v>
      </c>
      <c r="AA50" s="28">
        <v>0</v>
      </c>
      <c r="AB50" s="28">
        <v>0</v>
      </c>
      <c r="AC50" s="28">
        <v>11747368.26</v>
      </c>
      <c r="AD50" s="28">
        <v>11563259.380000001</v>
      </c>
      <c r="AE50" s="28">
        <v>11747368.26</v>
      </c>
      <c r="AF50" s="28">
        <v>11563259.380000001</v>
      </c>
      <c r="AG50" s="28">
        <v>0</v>
      </c>
      <c r="AH50" s="28">
        <v>0</v>
      </c>
      <c r="AI50" s="28">
        <v>0</v>
      </c>
      <c r="AJ50" s="28">
        <v>0</v>
      </c>
      <c r="AK50" s="28">
        <v>25384709</v>
      </c>
      <c r="AL50" s="28">
        <v>21780195.120000001</v>
      </c>
      <c r="AM50" s="28">
        <v>25384709</v>
      </c>
      <c r="AN50" s="28">
        <v>21780195.120000001</v>
      </c>
    </row>
    <row r="51" spans="1:40" x14ac:dyDescent="0.25">
      <c r="A51" s="23">
        <v>255063</v>
      </c>
      <c r="B51" s="24" t="s">
        <v>224</v>
      </c>
      <c r="C51" s="27">
        <v>22049907.010000002</v>
      </c>
      <c r="D51" s="27">
        <v>17979491.719999999</v>
      </c>
      <c r="E51" s="28">
        <v>20714173.010000002</v>
      </c>
      <c r="F51" s="28">
        <v>16592157.720000001</v>
      </c>
      <c r="G51" s="28">
        <v>0</v>
      </c>
      <c r="H51" s="28">
        <v>0</v>
      </c>
      <c r="I51" s="28">
        <v>0</v>
      </c>
      <c r="J51" s="28">
        <v>0</v>
      </c>
      <c r="K51" s="28">
        <v>0</v>
      </c>
      <c r="L51" s="28">
        <v>0</v>
      </c>
      <c r="M51" s="28">
        <v>0</v>
      </c>
      <c r="N51" s="28">
        <v>49600</v>
      </c>
      <c r="O51" s="28">
        <v>1335734</v>
      </c>
      <c r="P51" s="28">
        <v>1337734</v>
      </c>
      <c r="Q51" s="28">
        <v>0</v>
      </c>
      <c r="R51" s="28">
        <v>0</v>
      </c>
      <c r="S51" s="28">
        <v>0</v>
      </c>
      <c r="T51" s="28">
        <v>0</v>
      </c>
      <c r="U51" s="28">
        <v>0</v>
      </c>
      <c r="V51" s="28">
        <v>0</v>
      </c>
      <c r="W51" s="28">
        <v>3238408.56</v>
      </c>
      <c r="X51" s="28">
        <v>3083338.16</v>
      </c>
      <c r="Y51" s="28">
        <v>3238408.56</v>
      </c>
      <c r="Z51" s="28">
        <v>3083338.16</v>
      </c>
      <c r="AA51" s="28">
        <v>0</v>
      </c>
      <c r="AB51" s="28">
        <v>0</v>
      </c>
      <c r="AC51" s="28">
        <v>1671203.04</v>
      </c>
      <c r="AD51" s="28">
        <v>1451909.42</v>
      </c>
      <c r="AE51" s="28">
        <v>1671203.04</v>
      </c>
      <c r="AF51" s="28">
        <v>1451909.42</v>
      </c>
      <c r="AG51" s="28">
        <v>0</v>
      </c>
      <c r="AH51" s="28">
        <v>0</v>
      </c>
      <c r="AI51" s="28">
        <v>0</v>
      </c>
      <c r="AJ51" s="28">
        <v>0</v>
      </c>
      <c r="AK51" s="28">
        <v>3085843</v>
      </c>
      <c r="AL51" s="28">
        <v>2944180.08</v>
      </c>
      <c r="AM51" s="28">
        <v>3085843</v>
      </c>
      <c r="AN51" s="28">
        <v>2944180.08</v>
      </c>
    </row>
    <row r="52" spans="1:40" x14ac:dyDescent="0.25">
      <c r="A52" s="23">
        <v>255064</v>
      </c>
      <c r="B52" s="24" t="s">
        <v>225</v>
      </c>
      <c r="C52" s="27">
        <v>51092673.640000001</v>
      </c>
      <c r="D52" s="27">
        <v>43096009.189999998</v>
      </c>
      <c r="E52" s="28">
        <v>51033873.640000001</v>
      </c>
      <c r="F52" s="28">
        <v>42978409.189999998</v>
      </c>
      <c r="G52" s="28">
        <v>0</v>
      </c>
      <c r="H52" s="28">
        <v>0</v>
      </c>
      <c r="I52" s="28">
        <v>0</v>
      </c>
      <c r="J52" s="28">
        <v>0</v>
      </c>
      <c r="K52" s="28">
        <v>0</v>
      </c>
      <c r="L52" s="28">
        <v>0</v>
      </c>
      <c r="M52" s="28">
        <v>58800</v>
      </c>
      <c r="N52" s="28">
        <v>117600</v>
      </c>
      <c r="O52" s="28">
        <v>0</v>
      </c>
      <c r="P52" s="28">
        <v>0</v>
      </c>
      <c r="Q52" s="28">
        <v>0</v>
      </c>
      <c r="R52" s="28">
        <v>0</v>
      </c>
      <c r="S52" s="28">
        <v>0</v>
      </c>
      <c r="T52" s="28">
        <v>0</v>
      </c>
      <c r="U52" s="28">
        <v>0</v>
      </c>
      <c r="V52" s="28">
        <v>0</v>
      </c>
      <c r="W52" s="28">
        <v>8761242.5600000005</v>
      </c>
      <c r="X52" s="28">
        <v>8455674.5600000005</v>
      </c>
      <c r="Y52" s="28">
        <v>8761242.5600000005</v>
      </c>
      <c r="Z52" s="28">
        <v>8455674.5600000005</v>
      </c>
      <c r="AA52" s="28">
        <v>0</v>
      </c>
      <c r="AB52" s="28">
        <v>0</v>
      </c>
      <c r="AC52" s="28">
        <v>4416569.8</v>
      </c>
      <c r="AD52" s="28">
        <v>3949235.64</v>
      </c>
      <c r="AE52" s="28">
        <v>4416569.8</v>
      </c>
      <c r="AF52" s="28">
        <v>3949235.64</v>
      </c>
      <c r="AG52" s="28">
        <v>0</v>
      </c>
      <c r="AH52" s="28">
        <v>0</v>
      </c>
      <c r="AI52" s="28">
        <v>0</v>
      </c>
      <c r="AJ52" s="28">
        <v>0</v>
      </c>
      <c r="AK52" s="28">
        <v>7744663</v>
      </c>
      <c r="AL52" s="28">
        <v>7498300.2800000003</v>
      </c>
      <c r="AM52" s="28">
        <v>7744663</v>
      </c>
      <c r="AN52" s="28">
        <v>7498300.2800000003</v>
      </c>
    </row>
    <row r="53" spans="1:40" x14ac:dyDescent="0.25">
      <c r="A53" s="23">
        <v>255065</v>
      </c>
      <c r="B53" s="24" t="s">
        <v>226</v>
      </c>
      <c r="C53" s="27">
        <v>58191519.130000003</v>
      </c>
      <c r="D53" s="27">
        <v>48561069.149999999</v>
      </c>
      <c r="E53" s="28">
        <v>54915069.130000003</v>
      </c>
      <c r="F53" s="28">
        <v>45161719.149999999</v>
      </c>
      <c r="G53" s="28">
        <v>0</v>
      </c>
      <c r="H53" s="28">
        <v>0</v>
      </c>
      <c r="I53" s="28">
        <v>0</v>
      </c>
      <c r="J53" s="28">
        <v>0</v>
      </c>
      <c r="K53" s="28">
        <v>0</v>
      </c>
      <c r="L53" s="28">
        <v>0</v>
      </c>
      <c r="M53" s="28">
        <v>0</v>
      </c>
      <c r="N53" s="28">
        <v>122400</v>
      </c>
      <c r="O53" s="28">
        <v>3276450</v>
      </c>
      <c r="P53" s="28">
        <v>3276950</v>
      </c>
      <c r="Q53" s="28">
        <v>0</v>
      </c>
      <c r="R53" s="28">
        <v>0</v>
      </c>
      <c r="S53" s="28">
        <v>0</v>
      </c>
      <c r="T53" s="28">
        <v>0</v>
      </c>
      <c r="U53" s="28">
        <v>0</v>
      </c>
      <c r="V53" s="28">
        <v>0</v>
      </c>
      <c r="W53" s="28">
        <v>8492356.3200000003</v>
      </c>
      <c r="X53" s="28">
        <v>8989360.2400000002</v>
      </c>
      <c r="Y53" s="28">
        <v>8492356.3200000003</v>
      </c>
      <c r="Z53" s="28">
        <v>8989360.2400000002</v>
      </c>
      <c r="AA53" s="28">
        <v>0</v>
      </c>
      <c r="AB53" s="28">
        <v>0</v>
      </c>
      <c r="AC53" s="28">
        <v>4606021.34</v>
      </c>
      <c r="AD53" s="28">
        <v>4256712.38</v>
      </c>
      <c r="AE53" s="28">
        <v>4606021.34</v>
      </c>
      <c r="AF53" s="28">
        <v>4256712.38</v>
      </c>
      <c r="AG53" s="28">
        <v>0</v>
      </c>
      <c r="AH53" s="28">
        <v>0</v>
      </c>
      <c r="AI53" s="28">
        <v>0</v>
      </c>
      <c r="AJ53" s="28">
        <v>0</v>
      </c>
      <c r="AK53" s="28">
        <v>8240104</v>
      </c>
      <c r="AL53" s="28">
        <v>7915743.1200000001</v>
      </c>
      <c r="AM53" s="28">
        <v>8240104</v>
      </c>
      <c r="AN53" s="28">
        <v>7915743.1200000001</v>
      </c>
    </row>
    <row r="54" spans="1:40" x14ac:dyDescent="0.25">
      <c r="A54" s="23">
        <v>255066</v>
      </c>
      <c r="B54" s="24" t="s">
        <v>227</v>
      </c>
      <c r="C54" s="27">
        <v>57393723.229999997</v>
      </c>
      <c r="D54" s="27">
        <v>47791087.079999998</v>
      </c>
      <c r="E54" s="28">
        <v>57333873.229999997</v>
      </c>
      <c r="F54" s="28">
        <v>47671087.079999998</v>
      </c>
      <c r="G54" s="28">
        <v>0</v>
      </c>
      <c r="H54" s="28">
        <v>0</v>
      </c>
      <c r="I54" s="28">
        <v>0</v>
      </c>
      <c r="J54" s="28">
        <v>0</v>
      </c>
      <c r="K54" s="28">
        <v>0</v>
      </c>
      <c r="L54" s="28">
        <v>0</v>
      </c>
      <c r="M54" s="28">
        <v>59850</v>
      </c>
      <c r="N54" s="28">
        <v>120000</v>
      </c>
      <c r="O54" s="28">
        <v>0</v>
      </c>
      <c r="P54" s="28">
        <v>0</v>
      </c>
      <c r="Q54" s="28">
        <v>0</v>
      </c>
      <c r="R54" s="28">
        <v>0</v>
      </c>
      <c r="S54" s="28">
        <v>0</v>
      </c>
      <c r="T54" s="28">
        <v>0</v>
      </c>
      <c r="U54" s="28">
        <v>0</v>
      </c>
      <c r="V54" s="28">
        <v>0</v>
      </c>
      <c r="W54" s="28">
        <v>10070923.390000001</v>
      </c>
      <c r="X54" s="28">
        <v>9963692.9100000001</v>
      </c>
      <c r="Y54" s="28">
        <v>10070923.390000001</v>
      </c>
      <c r="Z54" s="28">
        <v>9963692.9100000001</v>
      </c>
      <c r="AA54" s="28">
        <v>0</v>
      </c>
      <c r="AB54" s="28">
        <v>0</v>
      </c>
      <c r="AC54" s="28">
        <v>4397665.26</v>
      </c>
      <c r="AD54" s="28">
        <v>4128351.12</v>
      </c>
      <c r="AE54" s="28">
        <v>4397665.26</v>
      </c>
      <c r="AF54" s="28">
        <v>4128351.12</v>
      </c>
      <c r="AG54" s="28">
        <v>0</v>
      </c>
      <c r="AH54" s="28">
        <v>0</v>
      </c>
      <c r="AI54" s="28">
        <v>0</v>
      </c>
      <c r="AJ54" s="28">
        <v>0</v>
      </c>
      <c r="AK54" s="28">
        <v>7659788</v>
      </c>
      <c r="AL54" s="28">
        <v>7165946.8799999999</v>
      </c>
      <c r="AM54" s="28">
        <v>7659788</v>
      </c>
      <c r="AN54" s="28">
        <v>7165946.8799999999</v>
      </c>
    </row>
    <row r="55" spans="1:40" x14ac:dyDescent="0.25">
      <c r="A55" s="23">
        <v>255067</v>
      </c>
      <c r="B55" s="24" t="s">
        <v>228</v>
      </c>
      <c r="C55" s="27">
        <v>73099511.670000002</v>
      </c>
      <c r="D55" s="27">
        <v>57297420.460000001</v>
      </c>
      <c r="E55" s="28">
        <v>73005709.670000002</v>
      </c>
      <c r="F55" s="28">
        <v>57071618.460000001</v>
      </c>
      <c r="G55" s="28">
        <v>0</v>
      </c>
      <c r="H55" s="28">
        <v>0</v>
      </c>
      <c r="I55" s="28">
        <v>0</v>
      </c>
      <c r="J55" s="28">
        <v>0</v>
      </c>
      <c r="K55" s="28">
        <v>0</v>
      </c>
      <c r="L55" s="28">
        <v>0</v>
      </c>
      <c r="M55" s="28">
        <v>0</v>
      </c>
      <c r="N55" s="28">
        <v>132000</v>
      </c>
      <c r="O55" s="28">
        <v>93802</v>
      </c>
      <c r="P55" s="28">
        <v>93802</v>
      </c>
      <c r="Q55" s="28">
        <v>0</v>
      </c>
      <c r="R55" s="28">
        <v>0</v>
      </c>
      <c r="S55" s="28">
        <v>0</v>
      </c>
      <c r="T55" s="28">
        <v>0</v>
      </c>
      <c r="U55" s="28">
        <v>0</v>
      </c>
      <c r="V55" s="28">
        <v>0</v>
      </c>
      <c r="W55" s="28">
        <v>10342827.039999999</v>
      </c>
      <c r="X55" s="28">
        <v>10466894.039999999</v>
      </c>
      <c r="Y55" s="28">
        <v>10342827.039999999</v>
      </c>
      <c r="Z55" s="28">
        <v>10466894.039999999</v>
      </c>
      <c r="AA55" s="28">
        <v>0</v>
      </c>
      <c r="AB55" s="28">
        <v>0</v>
      </c>
      <c r="AC55" s="28">
        <v>5395274.5599999996</v>
      </c>
      <c r="AD55" s="28">
        <v>4565332.38</v>
      </c>
      <c r="AE55" s="28">
        <v>5395274.5599999996</v>
      </c>
      <c r="AF55" s="28">
        <v>4565332.38</v>
      </c>
      <c r="AG55" s="28">
        <v>0</v>
      </c>
      <c r="AH55" s="28">
        <v>0</v>
      </c>
      <c r="AI55" s="28">
        <v>0</v>
      </c>
      <c r="AJ55" s="28">
        <v>0</v>
      </c>
      <c r="AK55" s="28">
        <v>8875393</v>
      </c>
      <c r="AL55" s="28">
        <v>8138535.1200000001</v>
      </c>
      <c r="AM55" s="28">
        <v>8875393</v>
      </c>
      <c r="AN55" s="28">
        <v>8138535.1200000001</v>
      </c>
    </row>
    <row r="56" spans="1:40" x14ac:dyDescent="0.25">
      <c r="A56" s="23">
        <v>255068</v>
      </c>
      <c r="B56" s="24" t="s">
        <v>229</v>
      </c>
      <c r="C56" s="27">
        <v>32916177.949999999</v>
      </c>
      <c r="D56" s="27">
        <v>24569966.300000001</v>
      </c>
      <c r="E56" s="28">
        <v>32578198.050000001</v>
      </c>
      <c r="F56" s="28">
        <v>24182098.300000001</v>
      </c>
      <c r="G56" s="28">
        <v>0</v>
      </c>
      <c r="H56" s="28">
        <v>0</v>
      </c>
      <c r="I56" s="28">
        <v>0</v>
      </c>
      <c r="J56" s="28">
        <v>0</v>
      </c>
      <c r="K56" s="28">
        <v>0</v>
      </c>
      <c r="L56" s="28">
        <v>0</v>
      </c>
      <c r="M56" s="28">
        <v>18111.900000000001</v>
      </c>
      <c r="N56" s="28">
        <v>68000</v>
      </c>
      <c r="O56" s="28">
        <v>319868</v>
      </c>
      <c r="P56" s="28">
        <v>319868</v>
      </c>
      <c r="Q56" s="28">
        <v>0</v>
      </c>
      <c r="R56" s="28">
        <v>0</v>
      </c>
      <c r="S56" s="28">
        <v>0</v>
      </c>
      <c r="T56" s="28">
        <v>0</v>
      </c>
      <c r="U56" s="28">
        <v>0</v>
      </c>
      <c r="V56" s="28">
        <v>0</v>
      </c>
      <c r="W56" s="28">
        <v>5036561.5199999996</v>
      </c>
      <c r="X56" s="28">
        <v>5078297.5199999996</v>
      </c>
      <c r="Y56" s="28">
        <v>5036561.5199999996</v>
      </c>
      <c r="Z56" s="28">
        <v>5078297.5199999996</v>
      </c>
      <c r="AA56" s="28">
        <v>0</v>
      </c>
      <c r="AB56" s="28">
        <v>0</v>
      </c>
      <c r="AC56" s="28">
        <v>2571736.52</v>
      </c>
      <c r="AD56" s="28">
        <v>2314497.34</v>
      </c>
      <c r="AE56" s="28">
        <v>2571736.52</v>
      </c>
      <c r="AF56" s="28">
        <v>2314497.34</v>
      </c>
      <c r="AG56" s="28">
        <v>0</v>
      </c>
      <c r="AH56" s="28">
        <v>0</v>
      </c>
      <c r="AI56" s="28">
        <v>0</v>
      </c>
      <c r="AJ56" s="28">
        <v>0</v>
      </c>
      <c r="AK56" s="28">
        <v>4654559</v>
      </c>
      <c r="AL56" s="28">
        <v>4230434.16</v>
      </c>
      <c r="AM56" s="28">
        <v>4654559</v>
      </c>
      <c r="AN56" s="28">
        <v>4230434.16</v>
      </c>
    </row>
    <row r="57" spans="1:40" x14ac:dyDescent="0.25">
      <c r="A57" s="23">
        <v>255070</v>
      </c>
      <c r="B57" s="24" t="s">
        <v>230</v>
      </c>
      <c r="C57" s="27">
        <v>27741148.550000001</v>
      </c>
      <c r="D57" s="27">
        <v>23203411.280000001</v>
      </c>
      <c r="E57" s="28">
        <v>27341148.550000001</v>
      </c>
      <c r="F57" s="28">
        <v>22740211.280000001</v>
      </c>
      <c r="G57" s="28">
        <v>0</v>
      </c>
      <c r="H57" s="28">
        <v>0</v>
      </c>
      <c r="I57" s="28">
        <v>0</v>
      </c>
      <c r="J57" s="28">
        <v>0</v>
      </c>
      <c r="K57" s="28">
        <v>0</v>
      </c>
      <c r="L57" s="28">
        <v>0</v>
      </c>
      <c r="M57" s="28">
        <v>0</v>
      </c>
      <c r="N57" s="28">
        <v>63200</v>
      </c>
      <c r="O57" s="28">
        <v>400000</v>
      </c>
      <c r="P57" s="28">
        <v>400000</v>
      </c>
      <c r="Q57" s="28">
        <v>0</v>
      </c>
      <c r="R57" s="28">
        <v>0</v>
      </c>
      <c r="S57" s="28">
        <v>0</v>
      </c>
      <c r="T57" s="28">
        <v>0</v>
      </c>
      <c r="U57" s="28">
        <v>0</v>
      </c>
      <c r="V57" s="28">
        <v>0</v>
      </c>
      <c r="W57" s="28">
        <v>3972183.44</v>
      </c>
      <c r="X57" s="28">
        <v>4680357.92</v>
      </c>
      <c r="Y57" s="28">
        <v>3972183.44</v>
      </c>
      <c r="Z57" s="28">
        <v>4680357.92</v>
      </c>
      <c r="AA57" s="28">
        <v>0</v>
      </c>
      <c r="AB57" s="28">
        <v>0</v>
      </c>
      <c r="AC57" s="28">
        <v>2472024.39</v>
      </c>
      <c r="AD57" s="28">
        <v>2185718.04</v>
      </c>
      <c r="AE57" s="28">
        <v>2472024.39</v>
      </c>
      <c r="AF57" s="28">
        <v>2185718.04</v>
      </c>
      <c r="AG57" s="28">
        <v>0</v>
      </c>
      <c r="AH57" s="28">
        <v>0</v>
      </c>
      <c r="AI57" s="28">
        <v>0</v>
      </c>
      <c r="AJ57" s="28">
        <v>0</v>
      </c>
      <c r="AK57" s="28">
        <v>4223684</v>
      </c>
      <c r="AL57" s="28">
        <v>4022340.96</v>
      </c>
      <c r="AM57" s="28">
        <v>4223684</v>
      </c>
      <c r="AN57" s="28">
        <v>4022340.96</v>
      </c>
    </row>
    <row r="58" spans="1:40" x14ac:dyDescent="0.25">
      <c r="A58" s="23">
        <v>255072</v>
      </c>
      <c r="B58" s="24" t="s">
        <v>231</v>
      </c>
      <c r="C58" s="27">
        <v>51399079.479999997</v>
      </c>
      <c r="D58" s="27">
        <v>42916880</v>
      </c>
      <c r="E58" s="28">
        <v>50821419.479999997</v>
      </c>
      <c r="F58" s="28">
        <v>42279620</v>
      </c>
      <c r="G58" s="28">
        <v>0</v>
      </c>
      <c r="H58" s="28">
        <v>0</v>
      </c>
      <c r="I58" s="28">
        <v>0</v>
      </c>
      <c r="J58" s="28">
        <v>0</v>
      </c>
      <c r="K58" s="28">
        <v>0</v>
      </c>
      <c r="L58" s="28">
        <v>0</v>
      </c>
      <c r="M58" s="28">
        <v>59600</v>
      </c>
      <c r="N58" s="28">
        <v>119200</v>
      </c>
      <c r="O58" s="28">
        <v>518060</v>
      </c>
      <c r="P58" s="28">
        <v>518060</v>
      </c>
      <c r="Q58" s="28">
        <v>0</v>
      </c>
      <c r="R58" s="28">
        <v>0</v>
      </c>
      <c r="S58" s="28">
        <v>0</v>
      </c>
      <c r="T58" s="28">
        <v>0</v>
      </c>
      <c r="U58" s="28">
        <v>0</v>
      </c>
      <c r="V58" s="28">
        <v>0</v>
      </c>
      <c r="W58" s="28">
        <v>9929638.8800000008</v>
      </c>
      <c r="X58" s="28">
        <v>9703529.0800000001</v>
      </c>
      <c r="Y58" s="28">
        <v>9929638.8800000008</v>
      </c>
      <c r="Z58" s="28">
        <v>9703529.0800000001</v>
      </c>
      <c r="AA58" s="28">
        <v>0</v>
      </c>
      <c r="AB58" s="28">
        <v>0</v>
      </c>
      <c r="AC58" s="28">
        <v>4499704.2</v>
      </c>
      <c r="AD58" s="28">
        <v>4150855.35</v>
      </c>
      <c r="AE58" s="28">
        <v>4499704.2</v>
      </c>
      <c r="AF58" s="28">
        <v>4150855.35</v>
      </c>
      <c r="AG58" s="28">
        <v>0</v>
      </c>
      <c r="AH58" s="28">
        <v>0</v>
      </c>
      <c r="AI58" s="28">
        <v>0</v>
      </c>
      <c r="AJ58" s="28">
        <v>0</v>
      </c>
      <c r="AK58" s="28">
        <v>7934222</v>
      </c>
      <c r="AL58" s="28">
        <v>7344231.0899999999</v>
      </c>
      <c r="AM58" s="28">
        <v>7934222</v>
      </c>
      <c r="AN58" s="28">
        <v>7344231.0899999999</v>
      </c>
    </row>
    <row r="59" spans="1:40" x14ac:dyDescent="0.25">
      <c r="A59" s="23">
        <v>255073</v>
      </c>
      <c r="B59" s="24" t="s">
        <v>232</v>
      </c>
      <c r="C59" s="27">
        <v>20756482.800000001</v>
      </c>
      <c r="D59" s="27">
        <v>16722162.24</v>
      </c>
      <c r="E59" s="28">
        <v>20731152.800000001</v>
      </c>
      <c r="F59" s="28">
        <v>16672432.24</v>
      </c>
      <c r="G59" s="28">
        <v>0</v>
      </c>
      <c r="H59" s="28">
        <v>0</v>
      </c>
      <c r="I59" s="28">
        <v>0</v>
      </c>
      <c r="J59" s="28">
        <v>0</v>
      </c>
      <c r="K59" s="28">
        <v>0</v>
      </c>
      <c r="L59" s="28">
        <v>0</v>
      </c>
      <c r="M59" s="28">
        <v>24400</v>
      </c>
      <c r="N59" s="28">
        <v>48800</v>
      </c>
      <c r="O59" s="28">
        <v>930</v>
      </c>
      <c r="P59" s="28">
        <v>930</v>
      </c>
      <c r="Q59" s="28">
        <v>0</v>
      </c>
      <c r="R59" s="28">
        <v>0</v>
      </c>
      <c r="S59" s="28">
        <v>0</v>
      </c>
      <c r="T59" s="28">
        <v>0</v>
      </c>
      <c r="U59" s="28">
        <v>0</v>
      </c>
      <c r="V59" s="28">
        <v>0</v>
      </c>
      <c r="W59" s="28">
        <v>3555195.27</v>
      </c>
      <c r="X59" s="28">
        <v>3266428.34</v>
      </c>
      <c r="Y59" s="28">
        <v>3555195.27</v>
      </c>
      <c r="Z59" s="28">
        <v>3266428.34</v>
      </c>
      <c r="AA59" s="28">
        <v>0</v>
      </c>
      <c r="AB59" s="28">
        <v>0</v>
      </c>
      <c r="AC59" s="28">
        <v>1633828.08</v>
      </c>
      <c r="AD59" s="28">
        <v>1506425.02</v>
      </c>
      <c r="AE59" s="28">
        <v>1633828.08</v>
      </c>
      <c r="AF59" s="28">
        <v>1506425.02</v>
      </c>
      <c r="AG59" s="28">
        <v>0</v>
      </c>
      <c r="AH59" s="28">
        <v>0</v>
      </c>
      <c r="AI59" s="28">
        <v>0</v>
      </c>
      <c r="AJ59" s="28">
        <v>0</v>
      </c>
      <c r="AK59" s="28">
        <v>3518717.18</v>
      </c>
      <c r="AL59" s="28">
        <v>2855386.17</v>
      </c>
      <c r="AM59" s="28">
        <v>3518717.18</v>
      </c>
      <c r="AN59" s="28">
        <v>2855386.17</v>
      </c>
    </row>
    <row r="60" spans="1:40" x14ac:dyDescent="0.25">
      <c r="A60" s="23">
        <v>255074</v>
      </c>
      <c r="B60" s="24" t="s">
        <v>233</v>
      </c>
      <c r="C60" s="27">
        <v>41387505.25</v>
      </c>
      <c r="D60" s="27">
        <v>30188682.5</v>
      </c>
      <c r="E60" s="28">
        <v>39987896.350000001</v>
      </c>
      <c r="F60" s="28">
        <v>28156282.5</v>
      </c>
      <c r="G60" s="28">
        <v>0</v>
      </c>
      <c r="H60" s="28">
        <v>0</v>
      </c>
      <c r="I60" s="28">
        <v>0</v>
      </c>
      <c r="J60" s="28">
        <v>0</v>
      </c>
      <c r="K60" s="28">
        <v>0</v>
      </c>
      <c r="L60" s="28">
        <v>0</v>
      </c>
      <c r="M60" s="28">
        <v>41200</v>
      </c>
      <c r="N60" s="28">
        <v>82400</v>
      </c>
      <c r="O60" s="28">
        <v>1358408.9</v>
      </c>
      <c r="P60" s="28">
        <v>1950000</v>
      </c>
      <c r="Q60" s="28">
        <v>0</v>
      </c>
      <c r="R60" s="28">
        <v>0</v>
      </c>
      <c r="S60" s="28">
        <v>0</v>
      </c>
      <c r="T60" s="28">
        <v>0</v>
      </c>
      <c r="U60" s="28">
        <v>0</v>
      </c>
      <c r="V60" s="28">
        <v>0</v>
      </c>
      <c r="W60" s="28">
        <v>5616291.4400000004</v>
      </c>
      <c r="X60" s="28">
        <v>5241103.66</v>
      </c>
      <c r="Y60" s="28">
        <v>5616291.4400000004</v>
      </c>
      <c r="Z60" s="28">
        <v>5241103.66</v>
      </c>
      <c r="AA60" s="28">
        <v>0</v>
      </c>
      <c r="AB60" s="28">
        <v>0</v>
      </c>
      <c r="AC60" s="28">
        <v>2902951.21</v>
      </c>
      <c r="AD60" s="28">
        <v>2573622.11</v>
      </c>
      <c r="AE60" s="28">
        <v>2902951.21</v>
      </c>
      <c r="AF60" s="28">
        <v>2573622.11</v>
      </c>
      <c r="AG60" s="28">
        <v>0</v>
      </c>
      <c r="AH60" s="28">
        <v>0</v>
      </c>
      <c r="AI60" s="28">
        <v>0</v>
      </c>
      <c r="AJ60" s="28">
        <v>0</v>
      </c>
      <c r="AK60" s="28">
        <v>5447814</v>
      </c>
      <c r="AL60" s="28">
        <v>4413681.33</v>
      </c>
      <c r="AM60" s="28">
        <v>5447814</v>
      </c>
      <c r="AN60" s="28">
        <v>4413681.33</v>
      </c>
    </row>
    <row r="61" spans="1:40" x14ac:dyDescent="0.25">
      <c r="A61" s="23">
        <v>255075</v>
      </c>
      <c r="B61" s="24" t="s">
        <v>234</v>
      </c>
      <c r="C61" s="27">
        <v>34217273.43</v>
      </c>
      <c r="D61" s="27">
        <v>29294151.809999999</v>
      </c>
      <c r="E61" s="28">
        <v>33372981.43</v>
      </c>
      <c r="F61" s="28">
        <v>28411459.809999999</v>
      </c>
      <c r="G61" s="28">
        <v>0</v>
      </c>
      <c r="H61" s="28">
        <v>0</v>
      </c>
      <c r="I61" s="28">
        <v>0</v>
      </c>
      <c r="J61" s="28">
        <v>0</v>
      </c>
      <c r="K61" s="28">
        <v>0</v>
      </c>
      <c r="L61" s="28">
        <v>0</v>
      </c>
      <c r="M61" s="28">
        <v>38400</v>
      </c>
      <c r="N61" s="28">
        <v>76800</v>
      </c>
      <c r="O61" s="28">
        <v>805892</v>
      </c>
      <c r="P61" s="28">
        <v>805892</v>
      </c>
      <c r="Q61" s="28">
        <v>0</v>
      </c>
      <c r="R61" s="28">
        <v>0</v>
      </c>
      <c r="S61" s="28">
        <v>0</v>
      </c>
      <c r="T61" s="28">
        <v>0</v>
      </c>
      <c r="U61" s="28">
        <v>0</v>
      </c>
      <c r="V61" s="28">
        <v>0</v>
      </c>
      <c r="W61" s="28">
        <v>6966523.5599999996</v>
      </c>
      <c r="X61" s="28">
        <v>6649022.1299999999</v>
      </c>
      <c r="Y61" s="28">
        <v>6966523.5599999996</v>
      </c>
      <c r="Z61" s="28">
        <v>6649022.1299999999</v>
      </c>
      <c r="AA61" s="28">
        <v>0</v>
      </c>
      <c r="AB61" s="28">
        <v>0</v>
      </c>
      <c r="AC61" s="28">
        <v>2938967.13</v>
      </c>
      <c r="AD61" s="28">
        <v>2658319.83</v>
      </c>
      <c r="AE61" s="28">
        <v>2938967.13</v>
      </c>
      <c r="AF61" s="28">
        <v>2658319.83</v>
      </c>
      <c r="AG61" s="28">
        <v>0</v>
      </c>
      <c r="AH61" s="28">
        <v>0</v>
      </c>
      <c r="AI61" s="28">
        <v>0</v>
      </c>
      <c r="AJ61" s="28">
        <v>0</v>
      </c>
      <c r="AK61" s="28">
        <v>5103806</v>
      </c>
      <c r="AL61" s="28">
        <v>4878192.7699999996</v>
      </c>
      <c r="AM61" s="28">
        <v>5103806</v>
      </c>
      <c r="AN61" s="28">
        <v>4878192.7699999996</v>
      </c>
    </row>
    <row r="62" spans="1:40" x14ac:dyDescent="0.25">
      <c r="A62" s="23">
        <v>255076</v>
      </c>
      <c r="B62" s="24" t="s">
        <v>235</v>
      </c>
      <c r="C62" s="27">
        <v>48751742.960000001</v>
      </c>
      <c r="D62" s="27">
        <v>42726716.280000001</v>
      </c>
      <c r="E62" s="28">
        <v>48089414.960000001</v>
      </c>
      <c r="F62" s="28">
        <v>41994116.280000001</v>
      </c>
      <c r="G62" s="28">
        <v>0</v>
      </c>
      <c r="H62" s="28">
        <v>0</v>
      </c>
      <c r="I62" s="28">
        <v>0</v>
      </c>
      <c r="J62" s="28">
        <v>0</v>
      </c>
      <c r="K62" s="28">
        <v>0</v>
      </c>
      <c r="L62" s="28">
        <v>0</v>
      </c>
      <c r="M62" s="28">
        <v>69600</v>
      </c>
      <c r="N62" s="28">
        <v>139200</v>
      </c>
      <c r="O62" s="28">
        <v>592728</v>
      </c>
      <c r="P62" s="28">
        <v>593400</v>
      </c>
      <c r="Q62" s="28">
        <v>0</v>
      </c>
      <c r="R62" s="28">
        <v>0</v>
      </c>
      <c r="S62" s="28">
        <v>0</v>
      </c>
      <c r="T62" s="28">
        <v>0</v>
      </c>
      <c r="U62" s="28">
        <v>0</v>
      </c>
      <c r="V62" s="28">
        <v>0</v>
      </c>
      <c r="W62" s="28">
        <v>8024710.4100000001</v>
      </c>
      <c r="X62" s="28">
        <v>8689783.8800000008</v>
      </c>
      <c r="Y62" s="28">
        <v>8024710.4100000001</v>
      </c>
      <c r="Z62" s="28">
        <v>8689783.8800000008</v>
      </c>
      <c r="AA62" s="28">
        <v>0</v>
      </c>
      <c r="AB62" s="28">
        <v>0</v>
      </c>
      <c r="AC62" s="28">
        <v>4301962.83</v>
      </c>
      <c r="AD62" s="28">
        <v>4059884.36</v>
      </c>
      <c r="AE62" s="28">
        <v>4301962.83</v>
      </c>
      <c r="AF62" s="28">
        <v>4059884.36</v>
      </c>
      <c r="AG62" s="28">
        <v>0</v>
      </c>
      <c r="AH62" s="28">
        <v>0</v>
      </c>
      <c r="AI62" s="28">
        <v>0</v>
      </c>
      <c r="AJ62" s="28">
        <v>0</v>
      </c>
      <c r="AK62" s="28">
        <v>8674080</v>
      </c>
      <c r="AL62" s="28">
        <v>7670420.6399999997</v>
      </c>
      <c r="AM62" s="28">
        <v>8674080</v>
      </c>
      <c r="AN62" s="28">
        <v>7670420.6399999997</v>
      </c>
    </row>
    <row r="63" spans="1:40" x14ac:dyDescent="0.25">
      <c r="A63" s="23">
        <v>255077</v>
      </c>
      <c r="B63" s="24" t="s">
        <v>236</v>
      </c>
      <c r="C63" s="27">
        <v>20854241.059999999</v>
      </c>
      <c r="D63" s="27">
        <v>18565603.719999999</v>
      </c>
      <c r="E63" s="28">
        <v>20719015.16</v>
      </c>
      <c r="F63" s="28">
        <v>18395983.719999999</v>
      </c>
      <c r="G63" s="28">
        <v>0</v>
      </c>
      <c r="H63" s="28">
        <v>0</v>
      </c>
      <c r="I63" s="28">
        <v>0</v>
      </c>
      <c r="J63" s="28">
        <v>0</v>
      </c>
      <c r="K63" s="28">
        <v>0</v>
      </c>
      <c r="L63" s="28">
        <v>0</v>
      </c>
      <c r="M63" s="28">
        <v>25605.9</v>
      </c>
      <c r="N63" s="28">
        <v>60000</v>
      </c>
      <c r="O63" s="28">
        <v>109620</v>
      </c>
      <c r="P63" s="28">
        <v>109620</v>
      </c>
      <c r="Q63" s="28">
        <v>0</v>
      </c>
      <c r="R63" s="28">
        <v>0</v>
      </c>
      <c r="S63" s="28">
        <v>0</v>
      </c>
      <c r="T63" s="28">
        <v>0</v>
      </c>
      <c r="U63" s="28">
        <v>0</v>
      </c>
      <c r="V63" s="28">
        <v>0</v>
      </c>
      <c r="W63" s="28">
        <v>4013830.86</v>
      </c>
      <c r="X63" s="28">
        <v>4100910.9</v>
      </c>
      <c r="Y63" s="28">
        <v>4013830.86</v>
      </c>
      <c r="Z63" s="28">
        <v>4100910.9</v>
      </c>
      <c r="AA63" s="28">
        <v>0</v>
      </c>
      <c r="AB63" s="28">
        <v>0</v>
      </c>
      <c r="AC63" s="28">
        <v>1994636.09</v>
      </c>
      <c r="AD63" s="28">
        <v>1825825</v>
      </c>
      <c r="AE63" s="28">
        <v>1994636.09</v>
      </c>
      <c r="AF63" s="28">
        <v>1825825</v>
      </c>
      <c r="AG63" s="28">
        <v>0</v>
      </c>
      <c r="AH63" s="28">
        <v>0</v>
      </c>
      <c r="AI63" s="28">
        <v>0</v>
      </c>
      <c r="AJ63" s="28">
        <v>0</v>
      </c>
      <c r="AK63" s="28">
        <v>3901556</v>
      </c>
      <c r="AL63" s="28">
        <v>3416256</v>
      </c>
      <c r="AM63" s="28">
        <v>3901556</v>
      </c>
      <c r="AN63" s="28">
        <v>3416256</v>
      </c>
    </row>
    <row r="64" spans="1:40" x14ac:dyDescent="0.25">
      <c r="A64" s="23">
        <v>255078</v>
      </c>
      <c r="B64" s="24" t="s">
        <v>237</v>
      </c>
      <c r="C64" s="27">
        <v>41730574.479999997</v>
      </c>
      <c r="D64" s="27">
        <v>37705657.420000002</v>
      </c>
      <c r="E64" s="28">
        <v>41455974.479999997</v>
      </c>
      <c r="F64" s="28">
        <v>37371457.420000002</v>
      </c>
      <c r="G64" s="28">
        <v>0</v>
      </c>
      <c r="H64" s="28">
        <v>0</v>
      </c>
      <c r="I64" s="28">
        <v>0</v>
      </c>
      <c r="J64" s="28">
        <v>0</v>
      </c>
      <c r="K64" s="28">
        <v>0</v>
      </c>
      <c r="L64" s="28">
        <v>0</v>
      </c>
      <c r="M64" s="28">
        <v>59600</v>
      </c>
      <c r="N64" s="28">
        <v>119200</v>
      </c>
      <c r="O64" s="28">
        <v>215000</v>
      </c>
      <c r="P64" s="28">
        <v>215000</v>
      </c>
      <c r="Q64" s="28">
        <v>0</v>
      </c>
      <c r="R64" s="28">
        <v>0</v>
      </c>
      <c r="S64" s="28">
        <v>0</v>
      </c>
      <c r="T64" s="28">
        <v>0</v>
      </c>
      <c r="U64" s="28">
        <v>0</v>
      </c>
      <c r="V64" s="28">
        <v>0</v>
      </c>
      <c r="W64" s="28">
        <v>7535901.0800000001</v>
      </c>
      <c r="X64" s="28">
        <v>7892258.4000000004</v>
      </c>
      <c r="Y64" s="28">
        <v>7535901.0800000001</v>
      </c>
      <c r="Z64" s="28">
        <v>7892258.4000000004</v>
      </c>
      <c r="AA64" s="28">
        <v>0</v>
      </c>
      <c r="AB64" s="28">
        <v>0</v>
      </c>
      <c r="AC64" s="28">
        <v>3888434.49</v>
      </c>
      <c r="AD64" s="28">
        <v>3557354.8</v>
      </c>
      <c r="AE64" s="28">
        <v>3888434.49</v>
      </c>
      <c r="AF64" s="28">
        <v>3557354.8</v>
      </c>
      <c r="AG64" s="28">
        <v>0</v>
      </c>
      <c r="AH64" s="28">
        <v>0</v>
      </c>
      <c r="AI64" s="28">
        <v>0</v>
      </c>
      <c r="AJ64" s="28">
        <v>0</v>
      </c>
      <c r="AK64" s="28">
        <v>7269025</v>
      </c>
      <c r="AL64" s="28">
        <v>6616783.2000000002</v>
      </c>
      <c r="AM64" s="28">
        <v>7269025</v>
      </c>
      <c r="AN64" s="28">
        <v>6616783.2000000002</v>
      </c>
    </row>
    <row r="65" spans="1:40" x14ac:dyDescent="0.25">
      <c r="A65" s="23">
        <v>255079</v>
      </c>
      <c r="B65" s="24" t="s">
        <v>238</v>
      </c>
      <c r="C65" s="27">
        <v>26055662.43</v>
      </c>
      <c r="D65" s="27">
        <v>22990752.800000001</v>
      </c>
      <c r="E65" s="28">
        <v>25147563.43</v>
      </c>
      <c r="F65" s="28">
        <v>22030547.800000001</v>
      </c>
      <c r="G65" s="28">
        <v>0</v>
      </c>
      <c r="H65" s="28">
        <v>0</v>
      </c>
      <c r="I65" s="28">
        <v>0</v>
      </c>
      <c r="J65" s="28">
        <v>0</v>
      </c>
      <c r="K65" s="28">
        <v>0</v>
      </c>
      <c r="L65" s="28">
        <v>0</v>
      </c>
      <c r="M65" s="28">
        <v>4000</v>
      </c>
      <c r="N65" s="28">
        <v>56000</v>
      </c>
      <c r="O65" s="28">
        <v>904099</v>
      </c>
      <c r="P65" s="28">
        <v>904205</v>
      </c>
      <c r="Q65" s="28">
        <v>0</v>
      </c>
      <c r="R65" s="28">
        <v>0</v>
      </c>
      <c r="S65" s="28">
        <v>0</v>
      </c>
      <c r="T65" s="28">
        <v>0</v>
      </c>
      <c r="U65" s="28">
        <v>0</v>
      </c>
      <c r="V65" s="28">
        <v>0</v>
      </c>
      <c r="W65" s="28">
        <v>2755217.98</v>
      </c>
      <c r="X65" s="28">
        <v>2869241.36</v>
      </c>
      <c r="Y65" s="28">
        <v>2755217.98</v>
      </c>
      <c r="Z65" s="28">
        <v>2869241.36</v>
      </c>
      <c r="AA65" s="28">
        <v>0</v>
      </c>
      <c r="AB65" s="28">
        <v>0</v>
      </c>
      <c r="AC65" s="28">
        <v>1570553.36</v>
      </c>
      <c r="AD65" s="28">
        <v>1400862.32</v>
      </c>
      <c r="AE65" s="28">
        <v>1570553.36</v>
      </c>
      <c r="AF65" s="28">
        <v>1400862.32</v>
      </c>
      <c r="AG65" s="28">
        <v>0</v>
      </c>
      <c r="AH65" s="28">
        <v>0</v>
      </c>
      <c r="AI65" s="28">
        <v>0</v>
      </c>
      <c r="AJ65" s="28">
        <v>0</v>
      </c>
      <c r="AK65" s="28">
        <v>3468082</v>
      </c>
      <c r="AL65" s="28">
        <v>2851939.68</v>
      </c>
      <c r="AM65" s="28">
        <v>3468082</v>
      </c>
      <c r="AN65" s="28">
        <v>2851939.68</v>
      </c>
    </row>
    <row r="66" spans="1:40" x14ac:dyDescent="0.25">
      <c r="A66" s="23">
        <v>255080</v>
      </c>
      <c r="B66" s="24" t="s">
        <v>239</v>
      </c>
      <c r="C66" s="27">
        <v>31113959.350000001</v>
      </c>
      <c r="D66" s="27">
        <v>23187965.359999999</v>
      </c>
      <c r="E66" s="28">
        <v>30590677.850000001</v>
      </c>
      <c r="F66" s="28">
        <v>22425305.359999999</v>
      </c>
      <c r="G66" s="28">
        <v>0</v>
      </c>
      <c r="H66" s="28">
        <v>0</v>
      </c>
      <c r="I66" s="28">
        <v>0</v>
      </c>
      <c r="J66" s="28">
        <v>0</v>
      </c>
      <c r="K66" s="28">
        <v>0</v>
      </c>
      <c r="L66" s="28">
        <v>0</v>
      </c>
      <c r="M66" s="28">
        <v>10728</v>
      </c>
      <c r="N66" s="28">
        <v>77600</v>
      </c>
      <c r="O66" s="28">
        <v>512553.5</v>
      </c>
      <c r="P66" s="28">
        <v>685060</v>
      </c>
      <c r="Q66" s="28">
        <v>0</v>
      </c>
      <c r="R66" s="28">
        <v>0</v>
      </c>
      <c r="S66" s="28">
        <v>0</v>
      </c>
      <c r="T66" s="28">
        <v>0</v>
      </c>
      <c r="U66" s="28">
        <v>0</v>
      </c>
      <c r="V66" s="28">
        <v>0</v>
      </c>
      <c r="W66" s="28">
        <v>3797640.28</v>
      </c>
      <c r="X66" s="28">
        <v>3878334.32</v>
      </c>
      <c r="Y66" s="28">
        <v>3797640.28</v>
      </c>
      <c r="Z66" s="28">
        <v>3878334.32</v>
      </c>
      <c r="AA66" s="28">
        <v>0</v>
      </c>
      <c r="AB66" s="28">
        <v>0</v>
      </c>
      <c r="AC66" s="28">
        <v>2185665.62</v>
      </c>
      <c r="AD66" s="28">
        <v>1900127.84</v>
      </c>
      <c r="AE66" s="28">
        <v>2185665.62</v>
      </c>
      <c r="AF66" s="28">
        <v>1900127.84</v>
      </c>
      <c r="AG66" s="28">
        <v>0</v>
      </c>
      <c r="AH66" s="28">
        <v>0</v>
      </c>
      <c r="AI66" s="28">
        <v>0</v>
      </c>
      <c r="AJ66" s="28">
        <v>0</v>
      </c>
      <c r="AK66" s="28">
        <v>4531745</v>
      </c>
      <c r="AL66" s="28">
        <v>3943628.16</v>
      </c>
      <c r="AM66" s="28">
        <v>4531745</v>
      </c>
      <c r="AN66" s="28">
        <v>3943628.16</v>
      </c>
    </row>
    <row r="67" spans="1:40" x14ac:dyDescent="0.25">
      <c r="A67" s="23">
        <v>255081</v>
      </c>
      <c r="B67" s="24" t="s">
        <v>240</v>
      </c>
      <c r="C67" s="27">
        <v>18477363.91</v>
      </c>
      <c r="D67" s="27">
        <v>16565556.289999999</v>
      </c>
      <c r="E67" s="28">
        <v>18423738.91</v>
      </c>
      <c r="F67" s="28">
        <v>16447506.289999999</v>
      </c>
      <c r="G67" s="28">
        <v>0</v>
      </c>
      <c r="H67" s="28">
        <v>0</v>
      </c>
      <c r="I67" s="28">
        <v>0</v>
      </c>
      <c r="J67" s="28">
        <v>0</v>
      </c>
      <c r="K67" s="28">
        <v>0</v>
      </c>
      <c r="L67" s="28">
        <v>0</v>
      </c>
      <c r="M67" s="28">
        <v>9975</v>
      </c>
      <c r="N67" s="28">
        <v>54400</v>
      </c>
      <c r="O67" s="28">
        <v>43650</v>
      </c>
      <c r="P67" s="28">
        <v>63650</v>
      </c>
      <c r="Q67" s="28">
        <v>0</v>
      </c>
      <c r="R67" s="28">
        <v>0</v>
      </c>
      <c r="S67" s="28">
        <v>0</v>
      </c>
      <c r="T67" s="28">
        <v>0</v>
      </c>
      <c r="U67" s="28">
        <v>0</v>
      </c>
      <c r="V67" s="28">
        <v>0</v>
      </c>
      <c r="W67" s="28">
        <v>3360860.56</v>
      </c>
      <c r="X67" s="28">
        <v>3032330.72</v>
      </c>
      <c r="Y67" s="28">
        <v>3360860.56</v>
      </c>
      <c r="Z67" s="28">
        <v>3032330.72</v>
      </c>
      <c r="AA67" s="28">
        <v>0</v>
      </c>
      <c r="AB67" s="28">
        <v>0</v>
      </c>
      <c r="AC67" s="28">
        <v>1769296.79</v>
      </c>
      <c r="AD67" s="28">
        <v>1622632.14</v>
      </c>
      <c r="AE67" s="28">
        <v>1769296.79</v>
      </c>
      <c r="AF67" s="28">
        <v>1622632.14</v>
      </c>
      <c r="AG67" s="28">
        <v>0</v>
      </c>
      <c r="AH67" s="28">
        <v>0</v>
      </c>
      <c r="AI67" s="28">
        <v>0</v>
      </c>
      <c r="AJ67" s="28">
        <v>0</v>
      </c>
      <c r="AK67" s="28">
        <v>3388248</v>
      </c>
      <c r="AL67" s="28">
        <v>3040077.36</v>
      </c>
      <c r="AM67" s="28">
        <v>3388248</v>
      </c>
      <c r="AN67" s="28">
        <v>3040077.36</v>
      </c>
    </row>
    <row r="68" spans="1:40" x14ac:dyDescent="0.25">
      <c r="A68" s="23">
        <v>255082</v>
      </c>
      <c r="B68" s="24" t="s">
        <v>241</v>
      </c>
      <c r="C68" s="27">
        <v>15722800.869999999</v>
      </c>
      <c r="D68" s="27">
        <v>14239124.42</v>
      </c>
      <c r="E68" s="28">
        <v>15701500.869999999</v>
      </c>
      <c r="F68" s="28">
        <v>14195924.42</v>
      </c>
      <c r="G68" s="28">
        <v>0</v>
      </c>
      <c r="H68" s="28">
        <v>0</v>
      </c>
      <c r="I68" s="28">
        <v>0</v>
      </c>
      <c r="J68" s="28">
        <v>0</v>
      </c>
      <c r="K68" s="28">
        <v>0</v>
      </c>
      <c r="L68" s="28">
        <v>0</v>
      </c>
      <c r="M68" s="28">
        <v>21300</v>
      </c>
      <c r="N68" s="28">
        <v>43200</v>
      </c>
      <c r="O68" s="28">
        <v>0</v>
      </c>
      <c r="P68" s="28">
        <v>0</v>
      </c>
      <c r="Q68" s="28">
        <v>0</v>
      </c>
      <c r="R68" s="28">
        <v>0</v>
      </c>
      <c r="S68" s="28">
        <v>0</v>
      </c>
      <c r="T68" s="28">
        <v>0</v>
      </c>
      <c r="U68" s="28">
        <v>0</v>
      </c>
      <c r="V68" s="28">
        <v>0</v>
      </c>
      <c r="W68" s="28">
        <v>3494449.44</v>
      </c>
      <c r="X68" s="28">
        <v>3172060.8</v>
      </c>
      <c r="Y68" s="28">
        <v>3494449.44</v>
      </c>
      <c r="Z68" s="28">
        <v>3172060.8</v>
      </c>
      <c r="AA68" s="28">
        <v>0</v>
      </c>
      <c r="AB68" s="28">
        <v>0</v>
      </c>
      <c r="AC68" s="28">
        <v>1184067.95</v>
      </c>
      <c r="AD68" s="28">
        <v>1125815.6000000001</v>
      </c>
      <c r="AE68" s="28">
        <v>1184067.95</v>
      </c>
      <c r="AF68" s="28">
        <v>1125815.6000000001</v>
      </c>
      <c r="AG68" s="28">
        <v>0</v>
      </c>
      <c r="AH68" s="28">
        <v>0</v>
      </c>
      <c r="AI68" s="28">
        <v>0</v>
      </c>
      <c r="AJ68" s="28">
        <v>0</v>
      </c>
      <c r="AK68" s="28">
        <v>2654869</v>
      </c>
      <c r="AL68" s="28">
        <v>2413970.4</v>
      </c>
      <c r="AM68" s="28">
        <v>2654869</v>
      </c>
      <c r="AN68" s="28">
        <v>2413970.4</v>
      </c>
    </row>
    <row r="69" spans="1:40" x14ac:dyDescent="0.25">
      <c r="A69" s="23">
        <v>255083</v>
      </c>
      <c r="B69" s="24" t="s">
        <v>242</v>
      </c>
      <c r="C69" s="27">
        <v>20981272.260000002</v>
      </c>
      <c r="D69" s="27">
        <v>18305553.920000002</v>
      </c>
      <c r="E69" s="28">
        <v>20948472.260000002</v>
      </c>
      <c r="F69" s="28">
        <v>18239953.920000002</v>
      </c>
      <c r="G69" s="28">
        <v>0</v>
      </c>
      <c r="H69" s="28">
        <v>0</v>
      </c>
      <c r="I69" s="28">
        <v>0</v>
      </c>
      <c r="J69" s="28">
        <v>0</v>
      </c>
      <c r="K69" s="28">
        <v>0</v>
      </c>
      <c r="L69" s="28">
        <v>0</v>
      </c>
      <c r="M69" s="28">
        <v>32800</v>
      </c>
      <c r="N69" s="28">
        <v>65600</v>
      </c>
      <c r="O69" s="28">
        <v>0</v>
      </c>
      <c r="P69" s="28">
        <v>0</v>
      </c>
      <c r="Q69" s="28">
        <v>0</v>
      </c>
      <c r="R69" s="28">
        <v>0</v>
      </c>
      <c r="S69" s="28">
        <v>0</v>
      </c>
      <c r="T69" s="28">
        <v>0</v>
      </c>
      <c r="U69" s="28">
        <v>0</v>
      </c>
      <c r="V69" s="28">
        <v>0</v>
      </c>
      <c r="W69" s="28">
        <v>2514287.14</v>
      </c>
      <c r="X69" s="28">
        <v>3206205.09</v>
      </c>
      <c r="Y69" s="28">
        <v>2514287.14</v>
      </c>
      <c r="Z69" s="28">
        <v>3206205.09</v>
      </c>
      <c r="AA69" s="28">
        <v>0</v>
      </c>
      <c r="AB69" s="28">
        <v>0</v>
      </c>
      <c r="AC69" s="28">
        <v>1454454.44</v>
      </c>
      <c r="AD69" s="28">
        <v>1596624.84</v>
      </c>
      <c r="AE69" s="28">
        <v>1454454.44</v>
      </c>
      <c r="AF69" s="28">
        <v>1596624.84</v>
      </c>
      <c r="AG69" s="28">
        <v>0</v>
      </c>
      <c r="AH69" s="28">
        <v>0</v>
      </c>
      <c r="AI69" s="28">
        <v>0</v>
      </c>
      <c r="AJ69" s="28">
        <v>0</v>
      </c>
      <c r="AK69" s="28">
        <v>3250732</v>
      </c>
      <c r="AL69" s="28">
        <v>3166155.55</v>
      </c>
      <c r="AM69" s="28">
        <v>3250732</v>
      </c>
      <c r="AN69" s="28">
        <v>3166155.55</v>
      </c>
    </row>
    <row r="70" spans="1:40" x14ac:dyDescent="0.25">
      <c r="A70" s="23">
        <v>255085</v>
      </c>
      <c r="B70" s="24" t="s">
        <v>243</v>
      </c>
      <c r="C70" s="27">
        <v>0</v>
      </c>
      <c r="D70" s="27">
        <v>0</v>
      </c>
      <c r="E70" s="28">
        <v>0</v>
      </c>
      <c r="F70" s="28">
        <v>0</v>
      </c>
      <c r="G70" s="28">
        <v>0</v>
      </c>
      <c r="H70" s="28">
        <v>0</v>
      </c>
      <c r="I70" s="28">
        <v>0</v>
      </c>
      <c r="J70" s="28">
        <v>0</v>
      </c>
      <c r="K70" s="28">
        <v>0</v>
      </c>
      <c r="L70" s="28">
        <v>0</v>
      </c>
      <c r="M70" s="28">
        <v>0</v>
      </c>
      <c r="N70" s="28">
        <v>0</v>
      </c>
      <c r="O70" s="28">
        <v>0</v>
      </c>
      <c r="P70" s="28">
        <v>0</v>
      </c>
      <c r="Q70" s="28">
        <v>0</v>
      </c>
      <c r="R70" s="28">
        <v>0</v>
      </c>
      <c r="S70" s="28">
        <v>0</v>
      </c>
      <c r="T70" s="28">
        <v>0</v>
      </c>
      <c r="U70" s="28">
        <v>0</v>
      </c>
      <c r="V70" s="28">
        <v>0</v>
      </c>
      <c r="W70" s="28">
        <v>124560</v>
      </c>
      <c r="X70" s="28">
        <v>124560</v>
      </c>
      <c r="Y70" s="28">
        <v>124560</v>
      </c>
      <c r="Z70" s="28">
        <v>124560</v>
      </c>
      <c r="AA70" s="28">
        <v>0</v>
      </c>
      <c r="AB70" s="28">
        <v>0</v>
      </c>
      <c r="AC70" s="28">
        <v>0</v>
      </c>
      <c r="AD70" s="28">
        <v>0</v>
      </c>
      <c r="AE70" s="28">
        <v>0</v>
      </c>
      <c r="AF70" s="28">
        <v>0</v>
      </c>
      <c r="AG70" s="28">
        <v>0</v>
      </c>
      <c r="AH70" s="28">
        <v>0</v>
      </c>
      <c r="AI70" s="28">
        <v>0</v>
      </c>
      <c r="AJ70" s="28">
        <v>0</v>
      </c>
      <c r="AK70" s="28">
        <v>12480</v>
      </c>
      <c r="AL70" s="28">
        <v>12480</v>
      </c>
      <c r="AM70" s="28">
        <v>12480</v>
      </c>
      <c r="AN70" s="28">
        <v>12480</v>
      </c>
    </row>
    <row r="71" spans="1:40" x14ac:dyDescent="0.25">
      <c r="A71" s="23">
        <v>255087</v>
      </c>
      <c r="B71" s="24" t="s">
        <v>244</v>
      </c>
      <c r="C71" s="27">
        <v>42531790.079999998</v>
      </c>
      <c r="D71" s="27">
        <v>33741235.689999998</v>
      </c>
      <c r="E71" s="28">
        <v>237414</v>
      </c>
      <c r="F71" s="28">
        <v>83044.399999999994</v>
      </c>
      <c r="G71" s="28">
        <v>0</v>
      </c>
      <c r="H71" s="28">
        <v>0</v>
      </c>
      <c r="I71" s="28">
        <v>0</v>
      </c>
      <c r="J71" s="28">
        <v>0</v>
      </c>
      <c r="K71" s="28">
        <v>41777463.079999998</v>
      </c>
      <c r="L71" s="28">
        <v>33058638.289999999</v>
      </c>
      <c r="M71" s="28">
        <v>8560</v>
      </c>
      <c r="N71" s="28">
        <v>91200</v>
      </c>
      <c r="O71" s="28">
        <v>508353</v>
      </c>
      <c r="P71" s="28">
        <v>508353</v>
      </c>
      <c r="Q71" s="28">
        <v>0</v>
      </c>
      <c r="R71" s="28">
        <v>0</v>
      </c>
      <c r="S71" s="28">
        <v>0</v>
      </c>
      <c r="T71" s="28">
        <v>0</v>
      </c>
      <c r="U71" s="28">
        <v>0</v>
      </c>
      <c r="V71" s="28">
        <v>0</v>
      </c>
      <c r="W71" s="28">
        <v>6407407.46</v>
      </c>
      <c r="X71" s="28">
        <v>6614127.2000000002</v>
      </c>
      <c r="Y71" s="28">
        <v>6126703.46</v>
      </c>
      <c r="Z71" s="28">
        <v>6614127.2000000002</v>
      </c>
      <c r="AA71" s="28">
        <v>280704</v>
      </c>
      <c r="AB71" s="28">
        <v>0</v>
      </c>
      <c r="AC71" s="28">
        <v>3667701.96</v>
      </c>
      <c r="AD71" s="28">
        <v>3025662.9</v>
      </c>
      <c r="AE71" s="28">
        <v>3667701.96</v>
      </c>
      <c r="AF71" s="28">
        <v>3025662.9</v>
      </c>
      <c r="AG71" s="28">
        <v>0</v>
      </c>
      <c r="AH71" s="28">
        <v>0</v>
      </c>
      <c r="AI71" s="28">
        <v>0</v>
      </c>
      <c r="AJ71" s="28">
        <v>0</v>
      </c>
      <c r="AK71" s="28">
        <v>6946565</v>
      </c>
      <c r="AL71" s="28">
        <v>6194847.5999999996</v>
      </c>
      <c r="AM71" s="28">
        <v>6946565</v>
      </c>
      <c r="AN71" s="28">
        <v>6194847.5999999996</v>
      </c>
    </row>
    <row r="72" spans="1:40" x14ac:dyDescent="0.25">
      <c r="A72" s="23">
        <v>255088</v>
      </c>
      <c r="B72" s="24" t="s">
        <v>245</v>
      </c>
      <c r="C72" s="27">
        <v>45838107.689999998</v>
      </c>
      <c r="D72" s="27">
        <v>37972428.259999998</v>
      </c>
      <c r="E72" s="28">
        <v>243419.17</v>
      </c>
      <c r="F72" s="28">
        <v>738708</v>
      </c>
      <c r="G72" s="28">
        <v>0</v>
      </c>
      <c r="H72" s="28">
        <v>0</v>
      </c>
      <c r="I72" s="28">
        <v>0</v>
      </c>
      <c r="J72" s="28">
        <v>0</v>
      </c>
      <c r="K72" s="28">
        <v>43557817.109999999</v>
      </c>
      <c r="L72" s="28">
        <v>35130920.259999998</v>
      </c>
      <c r="M72" s="28">
        <v>30871.41</v>
      </c>
      <c r="N72" s="28">
        <v>96800</v>
      </c>
      <c r="O72" s="28">
        <v>2006000</v>
      </c>
      <c r="P72" s="28">
        <v>2006000</v>
      </c>
      <c r="Q72" s="28">
        <v>0</v>
      </c>
      <c r="R72" s="28">
        <v>0</v>
      </c>
      <c r="S72" s="28">
        <v>0</v>
      </c>
      <c r="T72" s="28">
        <v>0</v>
      </c>
      <c r="U72" s="28">
        <v>0</v>
      </c>
      <c r="V72" s="28">
        <v>0</v>
      </c>
      <c r="W72" s="28">
        <v>7271750.7199999997</v>
      </c>
      <c r="X72" s="28">
        <v>7026448.0800000001</v>
      </c>
      <c r="Y72" s="28">
        <v>7271750.7199999997</v>
      </c>
      <c r="Z72" s="28">
        <v>7026448.0800000001</v>
      </c>
      <c r="AA72" s="28">
        <v>0</v>
      </c>
      <c r="AB72" s="28">
        <v>0</v>
      </c>
      <c r="AC72" s="28">
        <v>3559064.56</v>
      </c>
      <c r="AD72" s="28">
        <v>3114176.91</v>
      </c>
      <c r="AE72" s="28">
        <v>3559064.56</v>
      </c>
      <c r="AF72" s="28">
        <v>3114176.91</v>
      </c>
      <c r="AG72" s="28">
        <v>0</v>
      </c>
      <c r="AH72" s="28">
        <v>0</v>
      </c>
      <c r="AI72" s="28">
        <v>0</v>
      </c>
      <c r="AJ72" s="28">
        <v>0</v>
      </c>
      <c r="AK72" s="28">
        <v>7459227.8399999999</v>
      </c>
      <c r="AL72" s="28">
        <v>6435324.8399999999</v>
      </c>
      <c r="AM72" s="28">
        <v>7459227.8399999999</v>
      </c>
      <c r="AN72" s="28">
        <v>6435324.8399999999</v>
      </c>
    </row>
    <row r="73" spans="1:40" x14ac:dyDescent="0.25">
      <c r="A73" s="23">
        <v>255089</v>
      </c>
      <c r="B73" s="24" t="s">
        <v>246</v>
      </c>
      <c r="C73" s="27">
        <v>12104425.73</v>
      </c>
      <c r="D73" s="27">
        <v>10312160.77</v>
      </c>
      <c r="E73" s="28">
        <v>9918.9599999999991</v>
      </c>
      <c r="F73" s="28">
        <v>0</v>
      </c>
      <c r="G73" s="28">
        <v>0</v>
      </c>
      <c r="H73" s="28">
        <v>0</v>
      </c>
      <c r="I73" s="28">
        <v>0</v>
      </c>
      <c r="J73" s="28">
        <v>0</v>
      </c>
      <c r="K73" s="28">
        <v>12081306.77</v>
      </c>
      <c r="L73" s="28">
        <v>10285760.77</v>
      </c>
      <c r="M73" s="28">
        <v>13200</v>
      </c>
      <c r="N73" s="28">
        <v>26400</v>
      </c>
      <c r="O73" s="28">
        <v>0</v>
      </c>
      <c r="P73" s="28">
        <v>0</v>
      </c>
      <c r="Q73" s="28">
        <v>0</v>
      </c>
      <c r="R73" s="28">
        <v>0</v>
      </c>
      <c r="S73" s="28">
        <v>0</v>
      </c>
      <c r="T73" s="28">
        <v>0</v>
      </c>
      <c r="U73" s="28">
        <v>0</v>
      </c>
      <c r="V73" s="28">
        <v>0</v>
      </c>
      <c r="W73" s="28">
        <v>2387859.98</v>
      </c>
      <c r="X73" s="28">
        <v>2445006.48</v>
      </c>
      <c r="Y73" s="28">
        <v>2387859.98</v>
      </c>
      <c r="Z73" s="28">
        <v>2445006.48</v>
      </c>
      <c r="AA73" s="28">
        <v>0</v>
      </c>
      <c r="AB73" s="28">
        <v>0</v>
      </c>
      <c r="AC73" s="28">
        <v>890357.26</v>
      </c>
      <c r="AD73" s="28">
        <v>890357.26</v>
      </c>
      <c r="AE73" s="28">
        <v>890357.26</v>
      </c>
      <c r="AF73" s="28">
        <v>890357.26</v>
      </c>
      <c r="AG73" s="28">
        <v>0</v>
      </c>
      <c r="AH73" s="28">
        <v>0</v>
      </c>
      <c r="AI73" s="28">
        <v>0</v>
      </c>
      <c r="AJ73" s="28">
        <v>0</v>
      </c>
      <c r="AK73" s="28">
        <v>1825938</v>
      </c>
      <c r="AL73" s="28">
        <v>1826112.24</v>
      </c>
      <c r="AM73" s="28">
        <v>1825938</v>
      </c>
      <c r="AN73" s="28">
        <v>1826112.24</v>
      </c>
    </row>
    <row r="74" spans="1:40" x14ac:dyDescent="0.25">
      <c r="A74" s="23">
        <v>255090</v>
      </c>
      <c r="B74" s="24" t="s">
        <v>247</v>
      </c>
      <c r="C74" s="27">
        <v>14742645.859999999</v>
      </c>
      <c r="D74" s="27">
        <v>12683396.08</v>
      </c>
      <c r="E74" s="28">
        <v>14656285.859999999</v>
      </c>
      <c r="F74" s="28">
        <v>12534676.08</v>
      </c>
      <c r="G74" s="28">
        <v>0</v>
      </c>
      <c r="H74" s="28">
        <v>0</v>
      </c>
      <c r="I74" s="28">
        <v>0</v>
      </c>
      <c r="J74" s="28">
        <v>0</v>
      </c>
      <c r="K74" s="28">
        <v>0</v>
      </c>
      <c r="L74" s="28">
        <v>0</v>
      </c>
      <c r="M74" s="28">
        <v>0</v>
      </c>
      <c r="N74" s="28">
        <v>32000</v>
      </c>
      <c r="O74" s="28">
        <v>86360</v>
      </c>
      <c r="P74" s="28">
        <v>116720</v>
      </c>
      <c r="Q74" s="28">
        <v>0</v>
      </c>
      <c r="R74" s="28">
        <v>0</v>
      </c>
      <c r="S74" s="28">
        <v>0</v>
      </c>
      <c r="T74" s="28">
        <v>0</v>
      </c>
      <c r="U74" s="28">
        <v>0</v>
      </c>
      <c r="V74" s="28">
        <v>0</v>
      </c>
      <c r="W74" s="28">
        <v>3525256.76</v>
      </c>
      <c r="X74" s="28">
        <v>2929505.8</v>
      </c>
      <c r="Y74" s="28">
        <v>3525256.76</v>
      </c>
      <c r="Z74" s="28">
        <v>2929505.8</v>
      </c>
      <c r="AA74" s="28">
        <v>0</v>
      </c>
      <c r="AB74" s="28">
        <v>0</v>
      </c>
      <c r="AC74" s="28">
        <v>1337107.4099999999</v>
      </c>
      <c r="AD74" s="28">
        <v>1140754.6000000001</v>
      </c>
      <c r="AE74" s="28">
        <v>1337107.4099999999</v>
      </c>
      <c r="AF74" s="28">
        <v>1140754.6000000001</v>
      </c>
      <c r="AG74" s="28">
        <v>0</v>
      </c>
      <c r="AH74" s="28">
        <v>0</v>
      </c>
      <c r="AI74" s="28">
        <v>0</v>
      </c>
      <c r="AJ74" s="28">
        <v>0</v>
      </c>
      <c r="AK74" s="28">
        <v>2184464</v>
      </c>
      <c r="AL74" s="28">
        <v>1974926.4</v>
      </c>
      <c r="AM74" s="28">
        <v>2184464</v>
      </c>
      <c r="AN74" s="28">
        <v>1974926.4</v>
      </c>
    </row>
    <row r="75" spans="1:40" x14ac:dyDescent="0.25">
      <c r="A75" s="23">
        <v>255091</v>
      </c>
      <c r="B75" s="24" t="s">
        <v>248</v>
      </c>
      <c r="C75" s="27">
        <v>13432076.699999999</v>
      </c>
      <c r="D75" s="27">
        <v>12218775.539999999</v>
      </c>
      <c r="E75" s="28">
        <v>13419676.699999999</v>
      </c>
      <c r="F75" s="28">
        <v>12193975.539999999</v>
      </c>
      <c r="G75" s="28">
        <v>0</v>
      </c>
      <c r="H75" s="28">
        <v>0</v>
      </c>
      <c r="I75" s="28">
        <v>0</v>
      </c>
      <c r="J75" s="28">
        <v>0</v>
      </c>
      <c r="K75" s="28">
        <v>0</v>
      </c>
      <c r="L75" s="28">
        <v>0</v>
      </c>
      <c r="M75" s="28">
        <v>12400</v>
      </c>
      <c r="N75" s="28">
        <v>24800</v>
      </c>
      <c r="O75" s="28">
        <v>0</v>
      </c>
      <c r="P75" s="28">
        <v>0</v>
      </c>
      <c r="Q75" s="28">
        <v>723313.59</v>
      </c>
      <c r="R75" s="28">
        <v>0</v>
      </c>
      <c r="S75" s="28">
        <v>500000</v>
      </c>
      <c r="T75" s="28">
        <v>0</v>
      </c>
      <c r="U75" s="28">
        <v>223313.59</v>
      </c>
      <c r="V75" s="28">
        <v>0</v>
      </c>
      <c r="W75" s="28">
        <v>1975308.48</v>
      </c>
      <c r="X75" s="28">
        <v>1727051.28</v>
      </c>
      <c r="Y75" s="28">
        <v>1975308.48</v>
      </c>
      <c r="Z75" s="28">
        <v>1727051.28</v>
      </c>
      <c r="AA75" s="28">
        <v>0</v>
      </c>
      <c r="AB75" s="28">
        <v>0</v>
      </c>
      <c r="AC75" s="28">
        <v>870873.66</v>
      </c>
      <c r="AD75" s="28">
        <v>765741.86</v>
      </c>
      <c r="AE75" s="28">
        <v>870873.66</v>
      </c>
      <c r="AF75" s="28">
        <v>765741.86</v>
      </c>
      <c r="AG75" s="28">
        <v>0</v>
      </c>
      <c r="AH75" s="28">
        <v>0</v>
      </c>
      <c r="AI75" s="28">
        <v>0</v>
      </c>
      <c r="AJ75" s="28">
        <v>0</v>
      </c>
      <c r="AK75" s="28">
        <v>1624059</v>
      </c>
      <c r="AL75" s="28">
        <v>1522970.64</v>
      </c>
      <c r="AM75" s="28">
        <v>1624059</v>
      </c>
      <c r="AN75" s="28">
        <v>1522970.64</v>
      </c>
    </row>
    <row r="76" spans="1:40" x14ac:dyDescent="0.25">
      <c r="A76" s="23">
        <v>255092</v>
      </c>
      <c r="B76" s="24" t="s">
        <v>249</v>
      </c>
      <c r="C76" s="27">
        <v>6093379.8899999997</v>
      </c>
      <c r="D76" s="27">
        <v>5060684.04</v>
      </c>
      <c r="E76" s="28">
        <v>5920179.8899999997</v>
      </c>
      <c r="F76" s="28">
        <v>4872984.04</v>
      </c>
      <c r="G76" s="28">
        <v>0</v>
      </c>
      <c r="H76" s="28">
        <v>0</v>
      </c>
      <c r="I76" s="28">
        <v>0</v>
      </c>
      <c r="J76" s="28">
        <v>0</v>
      </c>
      <c r="K76" s="28">
        <v>0</v>
      </c>
      <c r="L76" s="28">
        <v>0</v>
      </c>
      <c r="M76" s="28">
        <v>800</v>
      </c>
      <c r="N76" s="28">
        <v>15200</v>
      </c>
      <c r="O76" s="28">
        <v>172400</v>
      </c>
      <c r="P76" s="28">
        <v>172500</v>
      </c>
      <c r="Q76" s="28">
        <v>0</v>
      </c>
      <c r="R76" s="28">
        <v>0</v>
      </c>
      <c r="S76" s="28">
        <v>0</v>
      </c>
      <c r="T76" s="28">
        <v>0</v>
      </c>
      <c r="U76" s="28">
        <v>0</v>
      </c>
      <c r="V76" s="28">
        <v>0</v>
      </c>
      <c r="W76" s="28">
        <v>945167.46</v>
      </c>
      <c r="X76" s="28">
        <v>947934.47</v>
      </c>
      <c r="Y76" s="28">
        <v>945167.46</v>
      </c>
      <c r="Z76" s="28">
        <v>947934.47</v>
      </c>
      <c r="AA76" s="28">
        <v>0</v>
      </c>
      <c r="AB76" s="28">
        <v>0</v>
      </c>
      <c r="AC76" s="28">
        <v>500508.03</v>
      </c>
      <c r="AD76" s="28">
        <v>419580.67</v>
      </c>
      <c r="AE76" s="28">
        <v>500508.03</v>
      </c>
      <c r="AF76" s="28">
        <v>419580.67</v>
      </c>
      <c r="AG76" s="28">
        <v>0</v>
      </c>
      <c r="AH76" s="28">
        <v>0</v>
      </c>
      <c r="AI76" s="28">
        <v>0</v>
      </c>
      <c r="AJ76" s="28">
        <v>0</v>
      </c>
      <c r="AK76" s="28">
        <v>982023</v>
      </c>
      <c r="AL76" s="28">
        <v>876353.23</v>
      </c>
      <c r="AM76" s="28">
        <v>982023</v>
      </c>
      <c r="AN76" s="28">
        <v>876353.23</v>
      </c>
    </row>
    <row r="77" spans="1:40" x14ac:dyDescent="0.25">
      <c r="A77" s="23">
        <v>255093</v>
      </c>
      <c r="B77" s="24" t="s">
        <v>250</v>
      </c>
      <c r="C77" s="27">
        <v>8169045.96</v>
      </c>
      <c r="D77" s="27">
        <v>6245971.7699999996</v>
      </c>
      <c r="E77" s="28">
        <v>8137849.96</v>
      </c>
      <c r="F77" s="28">
        <v>6200971.7699999996</v>
      </c>
      <c r="G77" s="28">
        <v>0</v>
      </c>
      <c r="H77" s="28">
        <v>0</v>
      </c>
      <c r="I77" s="28">
        <v>0</v>
      </c>
      <c r="J77" s="28">
        <v>0</v>
      </c>
      <c r="K77" s="28">
        <v>0</v>
      </c>
      <c r="L77" s="28">
        <v>0</v>
      </c>
      <c r="M77" s="28">
        <v>6196</v>
      </c>
      <c r="N77" s="28">
        <v>20000</v>
      </c>
      <c r="O77" s="28">
        <v>25000</v>
      </c>
      <c r="P77" s="28">
        <v>25000</v>
      </c>
      <c r="Q77" s="28">
        <v>0</v>
      </c>
      <c r="R77" s="28">
        <v>0</v>
      </c>
      <c r="S77" s="28">
        <v>0</v>
      </c>
      <c r="T77" s="28">
        <v>0</v>
      </c>
      <c r="U77" s="28">
        <v>0</v>
      </c>
      <c r="V77" s="28">
        <v>0</v>
      </c>
      <c r="W77" s="28">
        <v>1171599.6499999999</v>
      </c>
      <c r="X77" s="28">
        <v>1280740.96</v>
      </c>
      <c r="Y77" s="28">
        <v>1171599.6499999999</v>
      </c>
      <c r="Z77" s="28">
        <v>1280740.96</v>
      </c>
      <c r="AA77" s="28">
        <v>0</v>
      </c>
      <c r="AB77" s="28">
        <v>0</v>
      </c>
      <c r="AC77" s="28">
        <v>682233.23</v>
      </c>
      <c r="AD77" s="28">
        <v>583752.52</v>
      </c>
      <c r="AE77" s="28">
        <v>682233.23</v>
      </c>
      <c r="AF77" s="28">
        <v>583752.52</v>
      </c>
      <c r="AG77" s="28">
        <v>0</v>
      </c>
      <c r="AH77" s="28">
        <v>0</v>
      </c>
      <c r="AI77" s="28">
        <v>0</v>
      </c>
      <c r="AJ77" s="28">
        <v>0</v>
      </c>
      <c r="AK77" s="28">
        <v>1216488</v>
      </c>
      <c r="AL77" s="28">
        <v>1150332.48</v>
      </c>
      <c r="AM77" s="28">
        <v>1216488</v>
      </c>
      <c r="AN77" s="28">
        <v>1150332.48</v>
      </c>
    </row>
    <row r="78" spans="1:40" x14ac:dyDescent="0.25">
      <c r="A78" s="23">
        <v>255094</v>
      </c>
      <c r="B78" s="24" t="s">
        <v>251</v>
      </c>
      <c r="C78" s="27">
        <v>5042923.46</v>
      </c>
      <c r="D78" s="27">
        <v>4252951.72</v>
      </c>
      <c r="E78" s="28">
        <v>5037273.46</v>
      </c>
      <c r="F78" s="28">
        <v>4240151.72</v>
      </c>
      <c r="G78" s="28">
        <v>0</v>
      </c>
      <c r="H78" s="28">
        <v>0</v>
      </c>
      <c r="I78" s="28">
        <v>0</v>
      </c>
      <c r="J78" s="28">
        <v>0</v>
      </c>
      <c r="K78" s="28">
        <v>0</v>
      </c>
      <c r="L78" s="28">
        <v>0</v>
      </c>
      <c r="M78" s="28">
        <v>5650</v>
      </c>
      <c r="N78" s="28">
        <v>12800</v>
      </c>
      <c r="O78" s="28">
        <v>0</v>
      </c>
      <c r="P78" s="28">
        <v>0</v>
      </c>
      <c r="Q78" s="28">
        <v>0</v>
      </c>
      <c r="R78" s="28">
        <v>0</v>
      </c>
      <c r="S78" s="28">
        <v>0</v>
      </c>
      <c r="T78" s="28">
        <v>0</v>
      </c>
      <c r="U78" s="28">
        <v>0</v>
      </c>
      <c r="V78" s="28">
        <v>0</v>
      </c>
      <c r="W78" s="28">
        <v>926494.92</v>
      </c>
      <c r="X78" s="28">
        <v>874851.83999999997</v>
      </c>
      <c r="Y78" s="28">
        <v>926494.92</v>
      </c>
      <c r="Z78" s="28">
        <v>874851.83999999997</v>
      </c>
      <c r="AA78" s="28">
        <v>0</v>
      </c>
      <c r="AB78" s="28">
        <v>0</v>
      </c>
      <c r="AC78" s="28">
        <v>428921.07</v>
      </c>
      <c r="AD78" s="28">
        <v>348437.18</v>
      </c>
      <c r="AE78" s="28">
        <v>428921.07</v>
      </c>
      <c r="AF78" s="28">
        <v>348437.18</v>
      </c>
      <c r="AG78" s="28">
        <v>0</v>
      </c>
      <c r="AH78" s="28">
        <v>0</v>
      </c>
      <c r="AI78" s="28">
        <v>0</v>
      </c>
      <c r="AJ78" s="28">
        <v>0</v>
      </c>
      <c r="AK78" s="28">
        <v>697948</v>
      </c>
      <c r="AL78" s="28">
        <v>659950.31999999995</v>
      </c>
      <c r="AM78" s="28">
        <v>697948</v>
      </c>
      <c r="AN78" s="28">
        <v>659950.31999999995</v>
      </c>
    </row>
    <row r="79" spans="1:40" x14ac:dyDescent="0.25">
      <c r="A79" s="23">
        <v>255095</v>
      </c>
      <c r="B79" s="24" t="s">
        <v>252</v>
      </c>
      <c r="C79" s="27">
        <v>5895763.6299999999</v>
      </c>
      <c r="D79" s="27">
        <v>4978366.6399999997</v>
      </c>
      <c r="E79" s="28">
        <v>5879263.6299999999</v>
      </c>
      <c r="F79" s="28">
        <v>4944486.6399999997</v>
      </c>
      <c r="G79" s="28">
        <v>0</v>
      </c>
      <c r="H79" s="28">
        <v>0</v>
      </c>
      <c r="I79" s="28">
        <v>0</v>
      </c>
      <c r="J79" s="28">
        <v>0</v>
      </c>
      <c r="K79" s="28">
        <v>0</v>
      </c>
      <c r="L79" s="28">
        <v>0</v>
      </c>
      <c r="M79" s="28">
        <v>0</v>
      </c>
      <c r="N79" s="28">
        <v>16000</v>
      </c>
      <c r="O79" s="28">
        <v>16500</v>
      </c>
      <c r="P79" s="28">
        <v>17880</v>
      </c>
      <c r="Q79" s="28">
        <v>0</v>
      </c>
      <c r="R79" s="28">
        <v>0</v>
      </c>
      <c r="S79" s="28">
        <v>0</v>
      </c>
      <c r="T79" s="28">
        <v>0</v>
      </c>
      <c r="U79" s="28">
        <v>0</v>
      </c>
      <c r="V79" s="28">
        <v>0</v>
      </c>
      <c r="W79" s="28">
        <v>1275853</v>
      </c>
      <c r="X79" s="28">
        <v>1102895.52</v>
      </c>
      <c r="Y79" s="28">
        <v>1275853</v>
      </c>
      <c r="Z79" s="28">
        <v>1102895.52</v>
      </c>
      <c r="AA79" s="28">
        <v>0</v>
      </c>
      <c r="AB79" s="28">
        <v>0</v>
      </c>
      <c r="AC79" s="28">
        <v>517068.71</v>
      </c>
      <c r="AD79" s="28">
        <v>436000.24</v>
      </c>
      <c r="AE79" s="28">
        <v>517068.71</v>
      </c>
      <c r="AF79" s="28">
        <v>436000.24</v>
      </c>
      <c r="AG79" s="28">
        <v>0</v>
      </c>
      <c r="AH79" s="28">
        <v>0</v>
      </c>
      <c r="AI79" s="28">
        <v>0</v>
      </c>
      <c r="AJ79" s="28">
        <v>0</v>
      </c>
      <c r="AK79" s="28">
        <v>1004652</v>
      </c>
      <c r="AL79" s="28">
        <v>914633.76</v>
      </c>
      <c r="AM79" s="28">
        <v>1004652</v>
      </c>
      <c r="AN79" s="28">
        <v>914633.76</v>
      </c>
    </row>
    <row r="80" spans="1:40" x14ac:dyDescent="0.25">
      <c r="A80" s="23">
        <v>255096</v>
      </c>
      <c r="B80" s="24" t="s">
        <v>253</v>
      </c>
      <c r="C80" s="27">
        <v>11997429.470000001</v>
      </c>
      <c r="D80" s="27">
        <v>10394002.880000001</v>
      </c>
      <c r="E80" s="28">
        <v>11987905.66</v>
      </c>
      <c r="F80" s="28">
        <v>10374802.880000001</v>
      </c>
      <c r="G80" s="28">
        <v>0</v>
      </c>
      <c r="H80" s="28">
        <v>0</v>
      </c>
      <c r="I80" s="28">
        <v>0</v>
      </c>
      <c r="J80" s="28">
        <v>0</v>
      </c>
      <c r="K80" s="28">
        <v>0</v>
      </c>
      <c r="L80" s="28">
        <v>0</v>
      </c>
      <c r="M80" s="28">
        <v>9523.81</v>
      </c>
      <c r="N80" s="28">
        <v>19200</v>
      </c>
      <c r="O80" s="28">
        <v>0</v>
      </c>
      <c r="P80" s="28">
        <v>0</v>
      </c>
      <c r="Q80" s="28">
        <v>0</v>
      </c>
      <c r="R80" s="28">
        <v>0</v>
      </c>
      <c r="S80" s="28">
        <v>0</v>
      </c>
      <c r="T80" s="28">
        <v>0</v>
      </c>
      <c r="U80" s="28">
        <v>0</v>
      </c>
      <c r="V80" s="28">
        <v>0</v>
      </c>
      <c r="W80" s="28">
        <v>1264575.52</v>
      </c>
      <c r="X80" s="28">
        <v>1265620.08</v>
      </c>
      <c r="Y80" s="28">
        <v>1264575.52</v>
      </c>
      <c r="Z80" s="28">
        <v>1265620.08</v>
      </c>
      <c r="AA80" s="28">
        <v>0</v>
      </c>
      <c r="AB80" s="28">
        <v>0</v>
      </c>
      <c r="AC80" s="28">
        <v>699862.95</v>
      </c>
      <c r="AD80" s="28">
        <v>565303.96</v>
      </c>
      <c r="AE80" s="28">
        <v>699862.95</v>
      </c>
      <c r="AF80" s="28">
        <v>565303.96</v>
      </c>
      <c r="AG80" s="28">
        <v>0</v>
      </c>
      <c r="AH80" s="28">
        <v>0</v>
      </c>
      <c r="AI80" s="28">
        <v>0</v>
      </c>
      <c r="AJ80" s="28">
        <v>0</v>
      </c>
      <c r="AK80" s="28">
        <v>1141392</v>
      </c>
      <c r="AL80" s="28">
        <v>1063859.04</v>
      </c>
      <c r="AM80" s="28">
        <v>1141392</v>
      </c>
      <c r="AN80" s="28">
        <v>1063859.04</v>
      </c>
    </row>
    <row r="81" spans="1:40" x14ac:dyDescent="0.25">
      <c r="A81" s="23">
        <v>255097</v>
      </c>
      <c r="B81" s="24" t="s">
        <v>254</v>
      </c>
      <c r="C81" s="27">
        <v>82662197.200000003</v>
      </c>
      <c r="D81" s="27">
        <v>67141476.890000001</v>
      </c>
      <c r="E81" s="28">
        <v>728400</v>
      </c>
      <c r="F81" s="28">
        <v>0</v>
      </c>
      <c r="G81" s="28">
        <v>0</v>
      </c>
      <c r="H81" s="28">
        <v>0</v>
      </c>
      <c r="I81" s="28">
        <v>0</v>
      </c>
      <c r="J81" s="28">
        <v>0</v>
      </c>
      <c r="K81" s="28">
        <v>0</v>
      </c>
      <c r="L81" s="28">
        <v>0</v>
      </c>
      <c r="M81" s="28">
        <v>72537633.200000003</v>
      </c>
      <c r="N81" s="28">
        <v>57671476.890000001</v>
      </c>
      <c r="O81" s="28">
        <v>9396164</v>
      </c>
      <c r="P81" s="28">
        <v>9470000</v>
      </c>
      <c r="Q81" s="28">
        <v>0</v>
      </c>
      <c r="R81" s="28">
        <v>0</v>
      </c>
      <c r="S81" s="28">
        <v>0</v>
      </c>
      <c r="T81" s="28">
        <v>0</v>
      </c>
      <c r="U81" s="28">
        <v>0</v>
      </c>
      <c r="V81" s="28">
        <v>0</v>
      </c>
      <c r="W81" s="28">
        <v>18471982.280000001</v>
      </c>
      <c r="X81" s="28">
        <v>15633305.039999999</v>
      </c>
      <c r="Y81" s="28">
        <v>18471982.280000001</v>
      </c>
      <c r="Z81" s="28">
        <v>15633305.039999999</v>
      </c>
      <c r="AA81" s="28">
        <v>0</v>
      </c>
      <c r="AB81" s="28">
        <v>0</v>
      </c>
      <c r="AC81" s="28">
        <v>6493720.0899999999</v>
      </c>
      <c r="AD81" s="28">
        <v>5947454.96</v>
      </c>
      <c r="AE81" s="28">
        <v>6493720.0899999999</v>
      </c>
      <c r="AF81" s="28">
        <v>5947454.96</v>
      </c>
      <c r="AG81" s="28">
        <v>0</v>
      </c>
      <c r="AH81" s="28">
        <v>0</v>
      </c>
      <c r="AI81" s="28">
        <v>0</v>
      </c>
      <c r="AJ81" s="28">
        <v>0</v>
      </c>
      <c r="AK81" s="28">
        <v>9516555</v>
      </c>
      <c r="AL81" s="28">
        <v>8807082.4199999999</v>
      </c>
      <c r="AM81" s="28">
        <v>9516555</v>
      </c>
      <c r="AN81" s="28">
        <v>8807082.4199999999</v>
      </c>
    </row>
    <row r="82" spans="1:40" x14ac:dyDescent="0.25">
      <c r="A82" s="23">
        <v>255100</v>
      </c>
      <c r="B82" s="24" t="s">
        <v>255</v>
      </c>
      <c r="C82" s="27">
        <v>14850522.710000001</v>
      </c>
      <c r="D82" s="27">
        <v>11617062.48</v>
      </c>
      <c r="E82" s="28">
        <v>14744522.710000001</v>
      </c>
      <c r="F82" s="28">
        <v>11472914.48</v>
      </c>
      <c r="G82" s="28">
        <v>0</v>
      </c>
      <c r="H82" s="28">
        <v>0</v>
      </c>
      <c r="I82" s="28">
        <v>0</v>
      </c>
      <c r="J82" s="28">
        <v>0</v>
      </c>
      <c r="K82" s="28">
        <v>0</v>
      </c>
      <c r="L82" s="28">
        <v>0</v>
      </c>
      <c r="M82" s="28">
        <v>0</v>
      </c>
      <c r="N82" s="28">
        <v>38148</v>
      </c>
      <c r="O82" s="28">
        <v>106000</v>
      </c>
      <c r="P82" s="28">
        <v>106000</v>
      </c>
      <c r="Q82" s="28">
        <v>0</v>
      </c>
      <c r="R82" s="28">
        <v>0</v>
      </c>
      <c r="S82" s="28">
        <v>0</v>
      </c>
      <c r="T82" s="28">
        <v>0</v>
      </c>
      <c r="U82" s="28">
        <v>0</v>
      </c>
      <c r="V82" s="28">
        <v>0</v>
      </c>
      <c r="W82" s="28">
        <v>3126794.28</v>
      </c>
      <c r="X82" s="28">
        <v>2599145.6800000002</v>
      </c>
      <c r="Y82" s="28">
        <v>3126794.28</v>
      </c>
      <c r="Z82" s="28">
        <v>2599145.6800000002</v>
      </c>
      <c r="AA82" s="28">
        <v>0</v>
      </c>
      <c r="AB82" s="28">
        <v>0</v>
      </c>
      <c r="AC82" s="28">
        <v>1159110.24</v>
      </c>
      <c r="AD82" s="28">
        <v>1063300.1599999999</v>
      </c>
      <c r="AE82" s="28">
        <v>1159110.24</v>
      </c>
      <c r="AF82" s="28">
        <v>1063300.1599999999</v>
      </c>
      <c r="AG82" s="28">
        <v>0</v>
      </c>
      <c r="AH82" s="28">
        <v>0</v>
      </c>
      <c r="AI82" s="28">
        <v>0</v>
      </c>
      <c r="AJ82" s="28">
        <v>0</v>
      </c>
      <c r="AK82" s="28">
        <v>2261976</v>
      </c>
      <c r="AL82" s="28">
        <v>2195787.84</v>
      </c>
      <c r="AM82" s="28">
        <v>2261976</v>
      </c>
      <c r="AN82" s="28">
        <v>2195787.84</v>
      </c>
    </row>
    <row r="83" spans="1:40" x14ac:dyDescent="0.25">
      <c r="A83" s="23">
        <v>255101</v>
      </c>
      <c r="B83" s="24" t="s">
        <v>256</v>
      </c>
      <c r="C83" s="27">
        <v>83124031.370000005</v>
      </c>
      <c r="D83" s="27">
        <v>108646324.48</v>
      </c>
      <c r="E83" s="28">
        <v>46474933.969999999</v>
      </c>
      <c r="F83" s="28">
        <v>64686718.479999997</v>
      </c>
      <c r="G83" s="28">
        <v>0</v>
      </c>
      <c r="H83" s="28">
        <v>0</v>
      </c>
      <c r="I83" s="28">
        <v>0</v>
      </c>
      <c r="J83" s="28">
        <v>0</v>
      </c>
      <c r="K83" s="28">
        <v>0</v>
      </c>
      <c r="L83" s="28">
        <v>0</v>
      </c>
      <c r="M83" s="28">
        <v>0</v>
      </c>
      <c r="N83" s="28">
        <v>15606</v>
      </c>
      <c r="O83" s="28">
        <v>36649097.399999999</v>
      </c>
      <c r="P83" s="28">
        <v>43944000</v>
      </c>
      <c r="Q83" s="28">
        <v>0</v>
      </c>
      <c r="R83" s="28">
        <v>0</v>
      </c>
      <c r="S83" s="28">
        <v>0</v>
      </c>
      <c r="T83" s="28">
        <v>0</v>
      </c>
      <c r="U83" s="28">
        <v>0</v>
      </c>
      <c r="V83" s="28">
        <v>0</v>
      </c>
      <c r="W83" s="28">
        <v>992844.42</v>
      </c>
      <c r="X83" s="28">
        <v>891285.2</v>
      </c>
      <c r="Y83" s="28">
        <v>992844.42</v>
      </c>
      <c r="Z83" s="28">
        <v>891285.2</v>
      </c>
      <c r="AA83" s="28">
        <v>0</v>
      </c>
      <c r="AB83" s="28">
        <v>0</v>
      </c>
      <c r="AC83" s="28">
        <v>460420.61</v>
      </c>
      <c r="AD83" s="28">
        <v>396718.4</v>
      </c>
      <c r="AE83" s="28">
        <v>460420.61</v>
      </c>
      <c r="AF83" s="28">
        <v>396718.4</v>
      </c>
      <c r="AG83" s="28">
        <v>0</v>
      </c>
      <c r="AH83" s="28">
        <v>0</v>
      </c>
      <c r="AI83" s="28">
        <v>0</v>
      </c>
      <c r="AJ83" s="28">
        <v>0</v>
      </c>
      <c r="AK83" s="28">
        <v>921860</v>
      </c>
      <c r="AL83" s="28">
        <v>774417.6</v>
      </c>
      <c r="AM83" s="28">
        <v>921860</v>
      </c>
      <c r="AN83" s="28">
        <v>774417.6</v>
      </c>
    </row>
    <row r="84" spans="1:40" x14ac:dyDescent="0.25">
      <c r="A84" s="23">
        <v>255102</v>
      </c>
      <c r="B84" s="24" t="s">
        <v>257</v>
      </c>
      <c r="C84" s="27">
        <v>23496452.359999999</v>
      </c>
      <c r="D84" s="27">
        <v>19763881.670000002</v>
      </c>
      <c r="E84" s="28">
        <v>0</v>
      </c>
      <c r="F84" s="28">
        <v>0</v>
      </c>
      <c r="G84" s="28">
        <v>0</v>
      </c>
      <c r="H84" s="28">
        <v>0</v>
      </c>
      <c r="I84" s="28">
        <v>0</v>
      </c>
      <c r="J84" s="28">
        <v>0</v>
      </c>
      <c r="K84" s="28">
        <v>0</v>
      </c>
      <c r="L84" s="28">
        <v>0</v>
      </c>
      <c r="M84" s="28">
        <v>23426002.359999999</v>
      </c>
      <c r="N84" s="28">
        <v>19692881.670000002</v>
      </c>
      <c r="O84" s="28">
        <v>70450</v>
      </c>
      <c r="P84" s="28">
        <v>71000</v>
      </c>
      <c r="Q84" s="28">
        <v>0</v>
      </c>
      <c r="R84" s="28">
        <v>0</v>
      </c>
      <c r="S84" s="28">
        <v>0</v>
      </c>
      <c r="T84" s="28">
        <v>0</v>
      </c>
      <c r="U84" s="28">
        <v>0</v>
      </c>
      <c r="V84" s="28">
        <v>0</v>
      </c>
      <c r="W84" s="28">
        <v>2790716.8</v>
      </c>
      <c r="X84" s="28">
        <v>2574678.88</v>
      </c>
      <c r="Y84" s="28">
        <v>2790716.8</v>
      </c>
      <c r="Z84" s="28">
        <v>2574678.88</v>
      </c>
      <c r="AA84" s="28">
        <v>0</v>
      </c>
      <c r="AB84" s="28">
        <v>0</v>
      </c>
      <c r="AC84" s="28">
        <v>1720655.97</v>
      </c>
      <c r="AD84" s="28">
        <v>1385632.56</v>
      </c>
      <c r="AE84" s="28">
        <v>1720655.97</v>
      </c>
      <c r="AF84" s="28">
        <v>1385632.56</v>
      </c>
      <c r="AG84" s="28">
        <v>0</v>
      </c>
      <c r="AH84" s="28">
        <v>0</v>
      </c>
      <c r="AI84" s="28">
        <v>0</v>
      </c>
      <c r="AJ84" s="28">
        <v>0</v>
      </c>
      <c r="AK84" s="28">
        <v>2762999</v>
      </c>
      <c r="AL84" s="28">
        <v>2448229.44</v>
      </c>
      <c r="AM84" s="28">
        <v>2762999</v>
      </c>
      <c r="AN84" s="28">
        <v>2448229.44</v>
      </c>
    </row>
    <row r="85" spans="1:40" x14ac:dyDescent="0.25">
      <c r="A85" s="23">
        <v>255103</v>
      </c>
      <c r="B85" s="24" t="s">
        <v>258</v>
      </c>
      <c r="C85" s="27">
        <v>16221849.85</v>
      </c>
      <c r="D85" s="27">
        <v>14679890.77</v>
      </c>
      <c r="E85" s="28">
        <v>14541274.85</v>
      </c>
      <c r="F85" s="28">
        <v>12947157.77</v>
      </c>
      <c r="G85" s="28">
        <v>0</v>
      </c>
      <c r="H85" s="28">
        <v>0</v>
      </c>
      <c r="I85" s="28">
        <v>0</v>
      </c>
      <c r="J85" s="28">
        <v>0</v>
      </c>
      <c r="K85" s="28">
        <v>0</v>
      </c>
      <c r="L85" s="28">
        <v>0</v>
      </c>
      <c r="M85" s="28">
        <v>0</v>
      </c>
      <c r="N85" s="28">
        <v>38148</v>
      </c>
      <c r="O85" s="28">
        <v>1680575</v>
      </c>
      <c r="P85" s="28">
        <v>1694585</v>
      </c>
      <c r="Q85" s="28">
        <v>0</v>
      </c>
      <c r="R85" s="28">
        <v>0</v>
      </c>
      <c r="S85" s="28">
        <v>0</v>
      </c>
      <c r="T85" s="28">
        <v>0</v>
      </c>
      <c r="U85" s="28">
        <v>0</v>
      </c>
      <c r="V85" s="28">
        <v>0</v>
      </c>
      <c r="W85" s="28">
        <v>2192075.2599999998</v>
      </c>
      <c r="X85" s="28">
        <v>2337332.16</v>
      </c>
      <c r="Y85" s="28">
        <v>2192075.2599999998</v>
      </c>
      <c r="Z85" s="28">
        <v>2337332.16</v>
      </c>
      <c r="AA85" s="28">
        <v>0</v>
      </c>
      <c r="AB85" s="28">
        <v>0</v>
      </c>
      <c r="AC85" s="28">
        <v>986637.1</v>
      </c>
      <c r="AD85" s="28">
        <v>1029688.92</v>
      </c>
      <c r="AE85" s="28">
        <v>986637.1</v>
      </c>
      <c r="AF85" s="28">
        <v>1029688.92</v>
      </c>
      <c r="AG85" s="28">
        <v>0</v>
      </c>
      <c r="AH85" s="28">
        <v>0</v>
      </c>
      <c r="AI85" s="28">
        <v>0</v>
      </c>
      <c r="AJ85" s="28">
        <v>0</v>
      </c>
      <c r="AK85" s="28">
        <v>2242007</v>
      </c>
      <c r="AL85" s="28">
        <v>2105218.08</v>
      </c>
      <c r="AM85" s="28">
        <v>2242007</v>
      </c>
      <c r="AN85" s="28">
        <v>2105218.08</v>
      </c>
    </row>
    <row r="86" spans="1:40" x14ac:dyDescent="0.25">
      <c r="A86" s="23">
        <v>255106</v>
      </c>
      <c r="B86" s="24" t="s">
        <v>259</v>
      </c>
      <c r="C86" s="27">
        <v>4892739.1900000004</v>
      </c>
      <c r="D86" s="27">
        <v>5136218.6500000004</v>
      </c>
      <c r="E86" s="28">
        <v>4892739.1900000004</v>
      </c>
      <c r="F86" s="28">
        <v>5121479.6500000004</v>
      </c>
      <c r="G86" s="28">
        <v>0</v>
      </c>
      <c r="H86" s="28">
        <v>0</v>
      </c>
      <c r="I86" s="28">
        <v>0</v>
      </c>
      <c r="J86" s="28">
        <v>0</v>
      </c>
      <c r="K86" s="28">
        <v>0</v>
      </c>
      <c r="L86" s="28">
        <v>0</v>
      </c>
      <c r="M86" s="28">
        <v>0</v>
      </c>
      <c r="N86" s="28">
        <v>14739</v>
      </c>
      <c r="O86" s="28">
        <v>0</v>
      </c>
      <c r="P86" s="28">
        <v>0</v>
      </c>
      <c r="Q86" s="28">
        <v>0</v>
      </c>
      <c r="R86" s="28">
        <v>0</v>
      </c>
      <c r="S86" s="28">
        <v>0</v>
      </c>
      <c r="T86" s="28">
        <v>0</v>
      </c>
      <c r="U86" s="28">
        <v>0</v>
      </c>
      <c r="V86" s="28">
        <v>0</v>
      </c>
      <c r="W86" s="28">
        <v>1044466.96</v>
      </c>
      <c r="X86" s="28">
        <v>961992.16</v>
      </c>
      <c r="Y86" s="28">
        <v>1044466.96</v>
      </c>
      <c r="Z86" s="28">
        <v>961992.16</v>
      </c>
      <c r="AA86" s="28">
        <v>0</v>
      </c>
      <c r="AB86" s="28">
        <v>0</v>
      </c>
      <c r="AC86" s="28">
        <v>483575.21</v>
      </c>
      <c r="AD86" s="28">
        <v>388925.42</v>
      </c>
      <c r="AE86" s="28">
        <v>483575.21</v>
      </c>
      <c r="AF86" s="28">
        <v>388925.42</v>
      </c>
      <c r="AG86" s="28">
        <v>0</v>
      </c>
      <c r="AH86" s="28">
        <v>0</v>
      </c>
      <c r="AI86" s="28">
        <v>0</v>
      </c>
      <c r="AJ86" s="28">
        <v>0</v>
      </c>
      <c r="AK86" s="28">
        <v>792220</v>
      </c>
      <c r="AL86" s="28">
        <v>732868.08</v>
      </c>
      <c r="AM86" s="28">
        <v>792220</v>
      </c>
      <c r="AN86" s="28">
        <v>732868.08</v>
      </c>
    </row>
    <row r="87" spans="1:40" x14ac:dyDescent="0.25">
      <c r="A87" s="23">
        <v>255108</v>
      </c>
      <c r="B87" s="24" t="s">
        <v>260</v>
      </c>
      <c r="C87" s="27">
        <v>2385220.77</v>
      </c>
      <c r="D87" s="27">
        <v>2221453.2200000002</v>
      </c>
      <c r="E87" s="28">
        <v>2382221.77</v>
      </c>
      <c r="F87" s="28">
        <v>2209783.2200000002</v>
      </c>
      <c r="G87" s="28">
        <v>0</v>
      </c>
      <c r="H87" s="28">
        <v>0</v>
      </c>
      <c r="I87" s="28">
        <v>0</v>
      </c>
      <c r="J87" s="28">
        <v>0</v>
      </c>
      <c r="K87" s="28">
        <v>0</v>
      </c>
      <c r="L87" s="28">
        <v>0</v>
      </c>
      <c r="M87" s="28">
        <v>0</v>
      </c>
      <c r="N87" s="28">
        <v>8670</v>
      </c>
      <c r="O87" s="28">
        <v>2999</v>
      </c>
      <c r="P87" s="28">
        <v>3000</v>
      </c>
      <c r="Q87" s="28">
        <v>0</v>
      </c>
      <c r="R87" s="28">
        <v>0</v>
      </c>
      <c r="S87" s="28">
        <v>0</v>
      </c>
      <c r="T87" s="28">
        <v>0</v>
      </c>
      <c r="U87" s="28">
        <v>0</v>
      </c>
      <c r="V87" s="28">
        <v>0</v>
      </c>
      <c r="W87" s="28">
        <v>396771.6</v>
      </c>
      <c r="X87" s="28">
        <v>410482.53</v>
      </c>
      <c r="Y87" s="28">
        <v>396771.6</v>
      </c>
      <c r="Z87" s="28">
        <v>410482.53</v>
      </c>
      <c r="AA87" s="28">
        <v>0</v>
      </c>
      <c r="AB87" s="28">
        <v>0</v>
      </c>
      <c r="AC87" s="28">
        <v>254011.26</v>
      </c>
      <c r="AD87" s="28">
        <v>222344.7</v>
      </c>
      <c r="AE87" s="28">
        <v>254011.26</v>
      </c>
      <c r="AF87" s="28">
        <v>222344.7</v>
      </c>
      <c r="AG87" s="28">
        <v>0</v>
      </c>
      <c r="AH87" s="28">
        <v>0</v>
      </c>
      <c r="AI87" s="28">
        <v>0</v>
      </c>
      <c r="AJ87" s="28">
        <v>0</v>
      </c>
      <c r="AK87" s="28">
        <v>481369</v>
      </c>
      <c r="AL87" s="28">
        <v>420521.27</v>
      </c>
      <c r="AM87" s="28">
        <v>481369</v>
      </c>
      <c r="AN87" s="28">
        <v>420521.27</v>
      </c>
    </row>
    <row r="88" spans="1:40" x14ac:dyDescent="0.25">
      <c r="A88" s="23">
        <v>255109</v>
      </c>
      <c r="B88" s="24" t="s">
        <v>261</v>
      </c>
      <c r="C88" s="27">
        <v>76428452.060000002</v>
      </c>
      <c r="D88" s="27">
        <v>42828023.619999997</v>
      </c>
      <c r="E88" s="28">
        <v>76099689.060000002</v>
      </c>
      <c r="F88" s="28">
        <v>42473343.619999997</v>
      </c>
      <c r="G88" s="28">
        <v>0</v>
      </c>
      <c r="H88" s="28">
        <v>0</v>
      </c>
      <c r="I88" s="28">
        <v>0</v>
      </c>
      <c r="J88" s="28">
        <v>0</v>
      </c>
      <c r="K88" s="28">
        <v>0</v>
      </c>
      <c r="L88" s="28">
        <v>0</v>
      </c>
      <c r="M88" s="28">
        <v>8763</v>
      </c>
      <c r="N88" s="28">
        <v>34680</v>
      </c>
      <c r="O88" s="28">
        <v>320000</v>
      </c>
      <c r="P88" s="28">
        <v>320000</v>
      </c>
      <c r="Q88" s="28">
        <v>0</v>
      </c>
      <c r="R88" s="28">
        <v>0</v>
      </c>
      <c r="S88" s="28">
        <v>0</v>
      </c>
      <c r="T88" s="28">
        <v>0</v>
      </c>
      <c r="U88" s="28">
        <v>0</v>
      </c>
      <c r="V88" s="28">
        <v>0</v>
      </c>
      <c r="W88" s="28">
        <v>2231136.64</v>
      </c>
      <c r="X88" s="28">
        <v>2057963.76</v>
      </c>
      <c r="Y88" s="28">
        <v>2231136.64</v>
      </c>
      <c r="Z88" s="28">
        <v>2057963.76</v>
      </c>
      <c r="AA88" s="28">
        <v>0</v>
      </c>
      <c r="AB88" s="28">
        <v>0</v>
      </c>
      <c r="AC88" s="28">
        <v>1103151.8999999999</v>
      </c>
      <c r="AD88" s="28">
        <v>939766.62</v>
      </c>
      <c r="AE88" s="28">
        <v>1103151.8999999999</v>
      </c>
      <c r="AF88" s="28">
        <v>939766.62</v>
      </c>
      <c r="AG88" s="28">
        <v>0</v>
      </c>
      <c r="AH88" s="28">
        <v>0</v>
      </c>
      <c r="AI88" s="28">
        <v>0</v>
      </c>
      <c r="AJ88" s="28">
        <v>0</v>
      </c>
      <c r="AK88" s="28">
        <v>1833013</v>
      </c>
      <c r="AL88" s="28">
        <v>1728392.88</v>
      </c>
      <c r="AM88" s="28">
        <v>1833013</v>
      </c>
      <c r="AN88" s="28">
        <v>1728392.88</v>
      </c>
    </row>
    <row r="89" spans="1:40" x14ac:dyDescent="0.25">
      <c r="A89" s="23">
        <v>255110</v>
      </c>
      <c r="B89" s="24" t="s">
        <v>262</v>
      </c>
      <c r="C89" s="27">
        <v>9845606.2300000004</v>
      </c>
      <c r="D89" s="27">
        <v>9700539.3800000008</v>
      </c>
      <c r="E89" s="28">
        <v>8951438.2300000004</v>
      </c>
      <c r="F89" s="28">
        <v>8369327.3799999999</v>
      </c>
      <c r="G89" s="28">
        <v>0</v>
      </c>
      <c r="H89" s="28">
        <v>0</v>
      </c>
      <c r="I89" s="28">
        <v>0</v>
      </c>
      <c r="J89" s="28">
        <v>0</v>
      </c>
      <c r="K89" s="28">
        <v>0</v>
      </c>
      <c r="L89" s="28">
        <v>0</v>
      </c>
      <c r="M89" s="28">
        <v>0</v>
      </c>
      <c r="N89" s="28">
        <v>31212</v>
      </c>
      <c r="O89" s="28">
        <v>894168</v>
      </c>
      <c r="P89" s="28">
        <v>1300000</v>
      </c>
      <c r="Q89" s="28">
        <v>0</v>
      </c>
      <c r="R89" s="28">
        <v>0</v>
      </c>
      <c r="S89" s="28">
        <v>0</v>
      </c>
      <c r="T89" s="28">
        <v>0</v>
      </c>
      <c r="U89" s="28">
        <v>0</v>
      </c>
      <c r="V89" s="28">
        <v>0</v>
      </c>
      <c r="W89" s="28">
        <v>1619130.48</v>
      </c>
      <c r="X89" s="28">
        <v>1646577.12</v>
      </c>
      <c r="Y89" s="28">
        <v>1619130.48</v>
      </c>
      <c r="Z89" s="28">
        <v>1646577.12</v>
      </c>
      <c r="AA89" s="28">
        <v>0</v>
      </c>
      <c r="AB89" s="28">
        <v>0</v>
      </c>
      <c r="AC89" s="28">
        <v>819047.72</v>
      </c>
      <c r="AD89" s="28">
        <v>814610.94</v>
      </c>
      <c r="AE89" s="28">
        <v>819047.72</v>
      </c>
      <c r="AF89" s="28">
        <v>814610.94</v>
      </c>
      <c r="AG89" s="28">
        <v>0</v>
      </c>
      <c r="AH89" s="28">
        <v>0</v>
      </c>
      <c r="AI89" s="28">
        <v>0</v>
      </c>
      <c r="AJ89" s="28">
        <v>0</v>
      </c>
      <c r="AK89" s="28">
        <v>1572289</v>
      </c>
      <c r="AL89" s="28">
        <v>1568038.56</v>
      </c>
      <c r="AM89" s="28">
        <v>1572289</v>
      </c>
      <c r="AN89" s="28">
        <v>1568038.56</v>
      </c>
    </row>
    <row r="90" spans="1:40" x14ac:dyDescent="0.25">
      <c r="A90" s="23">
        <v>255111</v>
      </c>
      <c r="B90" s="24" t="s">
        <v>263</v>
      </c>
      <c r="C90" s="27">
        <v>20367447.260000002</v>
      </c>
      <c r="D90" s="27">
        <v>17706482.699999999</v>
      </c>
      <c r="E90" s="28">
        <v>20366647.260000002</v>
      </c>
      <c r="F90" s="28">
        <v>17651282.699999999</v>
      </c>
      <c r="G90" s="28">
        <v>0</v>
      </c>
      <c r="H90" s="28">
        <v>0</v>
      </c>
      <c r="I90" s="28">
        <v>0</v>
      </c>
      <c r="J90" s="28">
        <v>0</v>
      </c>
      <c r="K90" s="28">
        <v>0</v>
      </c>
      <c r="L90" s="28">
        <v>0</v>
      </c>
      <c r="M90" s="28">
        <v>800</v>
      </c>
      <c r="N90" s="28">
        <v>55200</v>
      </c>
      <c r="O90" s="28">
        <v>0</v>
      </c>
      <c r="P90" s="28">
        <v>0</v>
      </c>
      <c r="Q90" s="28">
        <v>0</v>
      </c>
      <c r="R90" s="28">
        <v>0</v>
      </c>
      <c r="S90" s="28">
        <v>0</v>
      </c>
      <c r="T90" s="28">
        <v>0</v>
      </c>
      <c r="U90" s="28">
        <v>0</v>
      </c>
      <c r="V90" s="28">
        <v>0</v>
      </c>
      <c r="W90" s="28">
        <v>3293175.92</v>
      </c>
      <c r="X90" s="28">
        <v>3417422.24</v>
      </c>
      <c r="Y90" s="28">
        <v>3293175.92</v>
      </c>
      <c r="Z90" s="28">
        <v>3417422.24</v>
      </c>
      <c r="AA90" s="28">
        <v>0</v>
      </c>
      <c r="AB90" s="28">
        <v>0</v>
      </c>
      <c r="AC90" s="28">
        <v>1502602.22</v>
      </c>
      <c r="AD90" s="28">
        <v>1442970.88</v>
      </c>
      <c r="AE90" s="28">
        <v>1502602.22</v>
      </c>
      <c r="AF90" s="28">
        <v>1442970.88</v>
      </c>
      <c r="AG90" s="28">
        <v>0</v>
      </c>
      <c r="AH90" s="28">
        <v>0</v>
      </c>
      <c r="AI90" s="28">
        <v>0</v>
      </c>
      <c r="AJ90" s="28">
        <v>0</v>
      </c>
      <c r="AK90" s="28">
        <v>3110099</v>
      </c>
      <c r="AL90" s="28">
        <v>2930901.12</v>
      </c>
      <c r="AM90" s="28">
        <v>3110099</v>
      </c>
      <c r="AN90" s="28">
        <v>2930901.12</v>
      </c>
    </row>
    <row r="91" spans="1:40" x14ac:dyDescent="0.25">
      <c r="A91" s="23">
        <v>255112</v>
      </c>
      <c r="B91" s="24" t="s">
        <v>264</v>
      </c>
      <c r="C91" s="27">
        <v>122794397.05</v>
      </c>
      <c r="D91" s="27">
        <v>99699598.200000003</v>
      </c>
      <c r="E91" s="28">
        <v>121804397.05</v>
      </c>
      <c r="F91" s="28">
        <v>98436798.200000003</v>
      </c>
      <c r="G91" s="28">
        <v>0</v>
      </c>
      <c r="H91" s="28">
        <v>0</v>
      </c>
      <c r="I91" s="28">
        <v>0</v>
      </c>
      <c r="J91" s="28">
        <v>0</v>
      </c>
      <c r="K91" s="28">
        <v>0</v>
      </c>
      <c r="L91" s="28">
        <v>0</v>
      </c>
      <c r="M91" s="28">
        <v>0</v>
      </c>
      <c r="N91" s="28">
        <v>272800</v>
      </c>
      <c r="O91" s="28">
        <v>990000</v>
      </c>
      <c r="P91" s="28">
        <v>990000</v>
      </c>
      <c r="Q91" s="28">
        <v>0</v>
      </c>
      <c r="R91" s="28">
        <v>0</v>
      </c>
      <c r="S91" s="28">
        <v>0</v>
      </c>
      <c r="T91" s="28">
        <v>0</v>
      </c>
      <c r="U91" s="28">
        <v>0</v>
      </c>
      <c r="V91" s="28">
        <v>0</v>
      </c>
      <c r="W91" s="28">
        <v>15911755.76</v>
      </c>
      <c r="X91" s="28">
        <v>16823218.800000001</v>
      </c>
      <c r="Y91" s="28">
        <v>15911755.76</v>
      </c>
      <c r="Z91" s="28">
        <v>16823218.800000001</v>
      </c>
      <c r="AA91" s="28">
        <v>0</v>
      </c>
      <c r="AB91" s="28">
        <v>0</v>
      </c>
      <c r="AC91" s="28">
        <v>10223001.949999999</v>
      </c>
      <c r="AD91" s="28">
        <v>8728527.5999999996</v>
      </c>
      <c r="AE91" s="28">
        <v>10223001.949999999</v>
      </c>
      <c r="AF91" s="28">
        <v>8728527.5999999996</v>
      </c>
      <c r="AG91" s="28">
        <v>0</v>
      </c>
      <c r="AH91" s="28">
        <v>0</v>
      </c>
      <c r="AI91" s="28">
        <v>0</v>
      </c>
      <c r="AJ91" s="28">
        <v>0</v>
      </c>
      <c r="AK91" s="28">
        <v>18114805</v>
      </c>
      <c r="AL91" s="28">
        <v>17139614.399999999</v>
      </c>
      <c r="AM91" s="28">
        <v>18114805</v>
      </c>
      <c r="AN91" s="28">
        <v>17139614.399999999</v>
      </c>
    </row>
    <row r="92" spans="1:40" x14ac:dyDescent="0.25">
      <c r="A92" s="23">
        <v>255113</v>
      </c>
      <c r="B92" s="24" t="s">
        <v>265</v>
      </c>
      <c r="C92" s="27">
        <v>9559789.2400000002</v>
      </c>
      <c r="D92" s="27">
        <v>8461320.6400000006</v>
      </c>
      <c r="E92" s="28">
        <v>9317489.2400000002</v>
      </c>
      <c r="F92" s="28">
        <v>8208520.6399999997</v>
      </c>
      <c r="G92" s="28">
        <v>0</v>
      </c>
      <c r="H92" s="28">
        <v>0</v>
      </c>
      <c r="I92" s="28">
        <v>0</v>
      </c>
      <c r="J92" s="28">
        <v>0</v>
      </c>
      <c r="K92" s="28">
        <v>0</v>
      </c>
      <c r="L92" s="28">
        <v>0</v>
      </c>
      <c r="M92" s="28">
        <v>2300</v>
      </c>
      <c r="N92" s="28">
        <v>12800</v>
      </c>
      <c r="O92" s="28">
        <v>240000</v>
      </c>
      <c r="P92" s="28">
        <v>240000</v>
      </c>
      <c r="Q92" s="28">
        <v>0</v>
      </c>
      <c r="R92" s="28">
        <v>0</v>
      </c>
      <c r="S92" s="28">
        <v>0</v>
      </c>
      <c r="T92" s="28">
        <v>0</v>
      </c>
      <c r="U92" s="28">
        <v>0</v>
      </c>
      <c r="V92" s="28">
        <v>0</v>
      </c>
      <c r="W92" s="28">
        <v>675643.44</v>
      </c>
      <c r="X92" s="28">
        <v>735620.08</v>
      </c>
      <c r="Y92" s="28">
        <v>675643.44</v>
      </c>
      <c r="Z92" s="28">
        <v>735620.08</v>
      </c>
      <c r="AA92" s="28">
        <v>0</v>
      </c>
      <c r="AB92" s="28">
        <v>0</v>
      </c>
      <c r="AC92" s="28">
        <v>392950.96</v>
      </c>
      <c r="AD92" s="28">
        <v>367950.96</v>
      </c>
      <c r="AE92" s="28">
        <v>392950.96</v>
      </c>
      <c r="AF92" s="28">
        <v>367950.96</v>
      </c>
      <c r="AG92" s="28">
        <v>0</v>
      </c>
      <c r="AH92" s="28">
        <v>0</v>
      </c>
      <c r="AI92" s="28">
        <v>0</v>
      </c>
      <c r="AJ92" s="28">
        <v>0</v>
      </c>
      <c r="AK92" s="28">
        <v>747890</v>
      </c>
      <c r="AL92" s="28">
        <v>726719.04</v>
      </c>
      <c r="AM92" s="28">
        <v>747890</v>
      </c>
      <c r="AN92" s="28">
        <v>726719.04</v>
      </c>
    </row>
    <row r="93" spans="1:40" x14ac:dyDescent="0.25">
      <c r="A93" s="23">
        <v>255114</v>
      </c>
      <c r="B93" s="24" t="s">
        <v>266</v>
      </c>
      <c r="C93" s="27">
        <v>105849218.15000001</v>
      </c>
      <c r="D93" s="27">
        <v>90247110.040000007</v>
      </c>
      <c r="E93" s="28">
        <v>102365547.2</v>
      </c>
      <c r="F93" s="28">
        <v>86621105.040000007</v>
      </c>
      <c r="G93" s="28">
        <v>0</v>
      </c>
      <c r="H93" s="28">
        <v>0</v>
      </c>
      <c r="I93" s="28">
        <v>0</v>
      </c>
      <c r="J93" s="28">
        <v>0</v>
      </c>
      <c r="K93" s="28">
        <v>0</v>
      </c>
      <c r="L93" s="28">
        <v>0</v>
      </c>
      <c r="M93" s="28">
        <v>107035.95</v>
      </c>
      <c r="N93" s="28">
        <v>245600</v>
      </c>
      <c r="O93" s="28">
        <v>3376635</v>
      </c>
      <c r="P93" s="28">
        <v>3380405</v>
      </c>
      <c r="Q93" s="28">
        <v>0</v>
      </c>
      <c r="R93" s="28">
        <v>0</v>
      </c>
      <c r="S93" s="28">
        <v>0</v>
      </c>
      <c r="T93" s="28">
        <v>0</v>
      </c>
      <c r="U93" s="28">
        <v>0</v>
      </c>
      <c r="V93" s="28">
        <v>0</v>
      </c>
      <c r="W93" s="28">
        <v>23130200.41</v>
      </c>
      <c r="X93" s="28">
        <v>20998998.550000001</v>
      </c>
      <c r="Y93" s="28">
        <v>23130200.41</v>
      </c>
      <c r="Z93" s="28">
        <v>20998998.550000001</v>
      </c>
      <c r="AA93" s="28">
        <v>0</v>
      </c>
      <c r="AB93" s="28">
        <v>0</v>
      </c>
      <c r="AC93" s="28">
        <v>8710877.0999999996</v>
      </c>
      <c r="AD93" s="28">
        <v>8379160.6299999999</v>
      </c>
      <c r="AE93" s="28">
        <v>8710877.0999999996</v>
      </c>
      <c r="AF93" s="28">
        <v>8379160.6299999999</v>
      </c>
      <c r="AG93" s="28">
        <v>0</v>
      </c>
      <c r="AH93" s="28">
        <v>0</v>
      </c>
      <c r="AI93" s="28">
        <v>0</v>
      </c>
      <c r="AJ93" s="28">
        <v>0</v>
      </c>
      <c r="AK93" s="28">
        <v>17680698</v>
      </c>
      <c r="AL93" s="28">
        <v>16023928.27</v>
      </c>
      <c r="AM93" s="28">
        <v>17680698</v>
      </c>
      <c r="AN93" s="28">
        <v>16023928.27</v>
      </c>
    </row>
    <row r="94" spans="1:40" x14ac:dyDescent="0.25">
      <c r="A94" s="23">
        <v>255115</v>
      </c>
      <c r="B94" s="24" t="s">
        <v>267</v>
      </c>
      <c r="C94" s="27">
        <v>137784931.61000001</v>
      </c>
      <c r="D94" s="27">
        <v>109363014.47</v>
      </c>
      <c r="E94" s="28">
        <v>127695685.61</v>
      </c>
      <c r="F94" s="28">
        <v>97864968.469999999</v>
      </c>
      <c r="G94" s="28">
        <v>0</v>
      </c>
      <c r="H94" s="28">
        <v>0</v>
      </c>
      <c r="I94" s="28">
        <v>0</v>
      </c>
      <c r="J94" s="28">
        <v>0</v>
      </c>
      <c r="K94" s="28">
        <v>0</v>
      </c>
      <c r="L94" s="28">
        <v>0</v>
      </c>
      <c r="M94" s="28">
        <v>68800</v>
      </c>
      <c r="N94" s="28">
        <v>277600</v>
      </c>
      <c r="O94" s="28">
        <v>10020446</v>
      </c>
      <c r="P94" s="28">
        <v>11220446</v>
      </c>
      <c r="Q94" s="28">
        <v>100000</v>
      </c>
      <c r="R94" s="28">
        <v>0</v>
      </c>
      <c r="S94" s="28">
        <v>100000</v>
      </c>
      <c r="T94" s="28">
        <v>0</v>
      </c>
      <c r="U94" s="28">
        <v>0</v>
      </c>
      <c r="V94" s="28">
        <v>0</v>
      </c>
      <c r="W94" s="28">
        <v>26024503.210000001</v>
      </c>
      <c r="X94" s="28">
        <v>24049941.84</v>
      </c>
      <c r="Y94" s="28">
        <v>26024503.210000001</v>
      </c>
      <c r="Z94" s="28">
        <v>24049941.84</v>
      </c>
      <c r="AA94" s="28">
        <v>0</v>
      </c>
      <c r="AB94" s="28">
        <v>0</v>
      </c>
      <c r="AC94" s="28">
        <v>11227802.02</v>
      </c>
      <c r="AD94" s="28">
        <v>9951732.0800000001</v>
      </c>
      <c r="AE94" s="28">
        <v>11227802.02</v>
      </c>
      <c r="AF94" s="28">
        <v>9951732.0800000001</v>
      </c>
      <c r="AG94" s="28">
        <v>0</v>
      </c>
      <c r="AH94" s="28">
        <v>0</v>
      </c>
      <c r="AI94" s="28">
        <v>0</v>
      </c>
      <c r="AJ94" s="28">
        <v>0</v>
      </c>
      <c r="AK94" s="28">
        <v>19201387</v>
      </c>
      <c r="AL94" s="28">
        <v>17806177.920000002</v>
      </c>
      <c r="AM94" s="28">
        <v>19201387</v>
      </c>
      <c r="AN94" s="28">
        <v>17806177.920000002</v>
      </c>
    </row>
    <row r="95" spans="1:40" x14ac:dyDescent="0.25">
      <c r="A95" s="23">
        <v>255116</v>
      </c>
      <c r="B95" s="24" t="s">
        <v>268</v>
      </c>
      <c r="C95" s="27">
        <v>39903092.299999997</v>
      </c>
      <c r="D95" s="27">
        <v>33854660</v>
      </c>
      <c r="E95" s="28">
        <v>39832492.299999997</v>
      </c>
      <c r="F95" s="28">
        <v>33734460</v>
      </c>
      <c r="G95" s="28">
        <v>0</v>
      </c>
      <c r="H95" s="28">
        <v>0</v>
      </c>
      <c r="I95" s="28">
        <v>0</v>
      </c>
      <c r="J95" s="28">
        <v>0</v>
      </c>
      <c r="K95" s="28">
        <v>0</v>
      </c>
      <c r="L95" s="28">
        <v>0</v>
      </c>
      <c r="M95" s="28">
        <v>49600</v>
      </c>
      <c r="N95" s="28">
        <v>99200</v>
      </c>
      <c r="O95" s="28">
        <v>21000</v>
      </c>
      <c r="P95" s="28">
        <v>21000</v>
      </c>
      <c r="Q95" s="28">
        <v>50000</v>
      </c>
      <c r="R95" s="28">
        <v>0</v>
      </c>
      <c r="S95" s="28">
        <v>50000</v>
      </c>
      <c r="T95" s="28">
        <v>0</v>
      </c>
      <c r="U95" s="28">
        <v>0</v>
      </c>
      <c r="V95" s="28">
        <v>0</v>
      </c>
      <c r="W95" s="28">
        <v>10135549.439999999</v>
      </c>
      <c r="X95" s="28">
        <v>8570006.7599999998</v>
      </c>
      <c r="Y95" s="28">
        <v>10135549.439999999</v>
      </c>
      <c r="Z95" s="28">
        <v>8570006.7599999998</v>
      </c>
      <c r="AA95" s="28">
        <v>0</v>
      </c>
      <c r="AB95" s="28">
        <v>0</v>
      </c>
      <c r="AC95" s="28">
        <v>3652103.66</v>
      </c>
      <c r="AD95" s="28">
        <v>3166558.12</v>
      </c>
      <c r="AE95" s="28">
        <v>3652103.66</v>
      </c>
      <c r="AF95" s="28">
        <v>3166558.12</v>
      </c>
      <c r="AG95" s="28">
        <v>0</v>
      </c>
      <c r="AH95" s="28">
        <v>0</v>
      </c>
      <c r="AI95" s="28">
        <v>0</v>
      </c>
      <c r="AJ95" s="28">
        <v>0</v>
      </c>
      <c r="AK95" s="28">
        <v>6876619</v>
      </c>
      <c r="AL95" s="28">
        <v>6198734.8799999999</v>
      </c>
      <c r="AM95" s="28">
        <v>6876619</v>
      </c>
      <c r="AN95" s="28">
        <v>6198734.8799999999</v>
      </c>
    </row>
    <row r="96" spans="1:40" x14ac:dyDescent="0.25">
      <c r="A96" s="23">
        <v>255117</v>
      </c>
      <c r="B96" s="24" t="s">
        <v>269</v>
      </c>
      <c r="C96" s="27">
        <v>43606583.390000001</v>
      </c>
      <c r="D96" s="27">
        <v>29801465.27</v>
      </c>
      <c r="E96" s="28">
        <v>43606583.390000001</v>
      </c>
      <c r="F96" s="28">
        <v>29701465.27</v>
      </c>
      <c r="G96" s="28">
        <v>0</v>
      </c>
      <c r="H96" s="28">
        <v>0</v>
      </c>
      <c r="I96" s="28">
        <v>0</v>
      </c>
      <c r="J96" s="28">
        <v>0</v>
      </c>
      <c r="K96" s="28">
        <v>0</v>
      </c>
      <c r="L96" s="28">
        <v>0</v>
      </c>
      <c r="M96" s="28">
        <v>0</v>
      </c>
      <c r="N96" s="28">
        <v>100000</v>
      </c>
      <c r="O96" s="28">
        <v>0</v>
      </c>
      <c r="P96" s="28">
        <v>0</v>
      </c>
      <c r="Q96" s="28">
        <v>0</v>
      </c>
      <c r="R96" s="28">
        <v>0</v>
      </c>
      <c r="S96" s="28">
        <v>0</v>
      </c>
      <c r="T96" s="28">
        <v>0</v>
      </c>
      <c r="U96" s="28">
        <v>0</v>
      </c>
      <c r="V96" s="28">
        <v>0</v>
      </c>
      <c r="W96" s="28">
        <v>8588278.3200000003</v>
      </c>
      <c r="X96" s="28">
        <v>7459760.3200000003</v>
      </c>
      <c r="Y96" s="28">
        <v>8588278.3200000003</v>
      </c>
      <c r="Z96" s="28">
        <v>7459760.3200000003</v>
      </c>
      <c r="AA96" s="28">
        <v>0</v>
      </c>
      <c r="AB96" s="28">
        <v>0</v>
      </c>
      <c r="AC96" s="28">
        <v>3416951.02</v>
      </c>
      <c r="AD96" s="28">
        <v>3127665.02</v>
      </c>
      <c r="AE96" s="28">
        <v>3416951.02</v>
      </c>
      <c r="AF96" s="28">
        <v>3127665.02</v>
      </c>
      <c r="AG96" s="28">
        <v>0</v>
      </c>
      <c r="AH96" s="28">
        <v>0</v>
      </c>
      <c r="AI96" s="28">
        <v>0</v>
      </c>
      <c r="AJ96" s="28">
        <v>0</v>
      </c>
      <c r="AK96" s="28">
        <v>7046629.4800000004</v>
      </c>
      <c r="AL96" s="28">
        <v>6475770.4800000004</v>
      </c>
      <c r="AM96" s="28">
        <v>7046629.4800000004</v>
      </c>
      <c r="AN96" s="28">
        <v>6475770.4800000004</v>
      </c>
    </row>
    <row r="97" spans="1:40" x14ac:dyDescent="0.25">
      <c r="A97" s="23">
        <v>255119</v>
      </c>
      <c r="B97" s="24" t="s">
        <v>270</v>
      </c>
      <c r="C97" s="27">
        <v>86372987.019999996</v>
      </c>
      <c r="D97" s="27">
        <v>73564081.189999998</v>
      </c>
      <c r="E97" s="28">
        <v>85612336.120000005</v>
      </c>
      <c r="F97" s="28">
        <v>72660481.189999998</v>
      </c>
      <c r="G97" s="28">
        <v>0</v>
      </c>
      <c r="H97" s="28">
        <v>0</v>
      </c>
      <c r="I97" s="28">
        <v>0</v>
      </c>
      <c r="J97" s="28">
        <v>0</v>
      </c>
      <c r="K97" s="28">
        <v>0</v>
      </c>
      <c r="L97" s="28">
        <v>0</v>
      </c>
      <c r="M97" s="28">
        <v>74650.899999999994</v>
      </c>
      <c r="N97" s="28">
        <v>217600</v>
      </c>
      <c r="O97" s="28">
        <v>686000</v>
      </c>
      <c r="P97" s="28">
        <v>686000</v>
      </c>
      <c r="Q97" s="28">
        <v>0</v>
      </c>
      <c r="R97" s="28">
        <v>0</v>
      </c>
      <c r="S97" s="28">
        <v>0</v>
      </c>
      <c r="T97" s="28">
        <v>0</v>
      </c>
      <c r="U97" s="28">
        <v>0</v>
      </c>
      <c r="V97" s="28">
        <v>0</v>
      </c>
      <c r="W97" s="28">
        <v>18807942.600000001</v>
      </c>
      <c r="X97" s="28">
        <v>17399815.359999999</v>
      </c>
      <c r="Y97" s="28">
        <v>18503798.600000001</v>
      </c>
      <c r="Z97" s="28">
        <v>17399815.359999999</v>
      </c>
      <c r="AA97" s="28">
        <v>304144</v>
      </c>
      <c r="AB97" s="28">
        <v>0</v>
      </c>
      <c r="AC97" s="28">
        <v>8424589.1999999993</v>
      </c>
      <c r="AD97" s="28">
        <v>7304250.8200000003</v>
      </c>
      <c r="AE97" s="28">
        <v>8424589.1999999993</v>
      </c>
      <c r="AF97" s="28">
        <v>7304250.8200000003</v>
      </c>
      <c r="AG97" s="28">
        <v>0</v>
      </c>
      <c r="AH97" s="28">
        <v>0</v>
      </c>
      <c r="AI97" s="28">
        <v>0</v>
      </c>
      <c r="AJ97" s="28">
        <v>0</v>
      </c>
      <c r="AK97" s="28">
        <v>15169882.699999999</v>
      </c>
      <c r="AL97" s="28">
        <v>14474197.68</v>
      </c>
      <c r="AM97" s="28">
        <v>15169882.699999999</v>
      </c>
      <c r="AN97" s="28">
        <v>14474197.68</v>
      </c>
    </row>
    <row r="98" spans="1:40" x14ac:dyDescent="0.25">
      <c r="A98" s="23">
        <v>255122</v>
      </c>
      <c r="B98" s="24" t="s">
        <v>271</v>
      </c>
      <c r="C98" s="27">
        <v>25333368.329999998</v>
      </c>
      <c r="D98" s="27">
        <v>24306410.75</v>
      </c>
      <c r="E98" s="28">
        <v>5662.9</v>
      </c>
      <c r="F98" s="28">
        <v>10782.75</v>
      </c>
      <c r="G98" s="28">
        <v>25296505.43</v>
      </c>
      <c r="H98" s="28">
        <v>24233228</v>
      </c>
      <c r="I98" s="28">
        <v>0</v>
      </c>
      <c r="J98" s="28">
        <v>0</v>
      </c>
      <c r="K98" s="28">
        <v>0</v>
      </c>
      <c r="L98" s="28">
        <v>0</v>
      </c>
      <c r="M98" s="28">
        <v>31200</v>
      </c>
      <c r="N98" s="28">
        <v>62400</v>
      </c>
      <c r="O98" s="28">
        <v>0</v>
      </c>
      <c r="P98" s="28">
        <v>0</v>
      </c>
      <c r="Q98" s="28">
        <v>0</v>
      </c>
      <c r="R98" s="28">
        <v>0</v>
      </c>
      <c r="S98" s="28">
        <v>0</v>
      </c>
      <c r="T98" s="28">
        <v>0</v>
      </c>
      <c r="U98" s="28">
        <v>0</v>
      </c>
      <c r="V98" s="28">
        <v>0</v>
      </c>
      <c r="W98" s="28">
        <v>8787357.4800000004</v>
      </c>
      <c r="X98" s="28">
        <v>9984757.8800000008</v>
      </c>
      <c r="Y98" s="28">
        <v>8787357.4800000004</v>
      </c>
      <c r="Z98" s="28">
        <v>9984757.8800000008</v>
      </c>
      <c r="AA98" s="28">
        <v>0</v>
      </c>
      <c r="AB98" s="28">
        <v>0</v>
      </c>
      <c r="AC98" s="28">
        <v>2359450.2799999998</v>
      </c>
      <c r="AD98" s="28">
        <v>2292367.3599999999</v>
      </c>
      <c r="AE98" s="28">
        <v>2359450.2799999998</v>
      </c>
      <c r="AF98" s="28">
        <v>2292367.3599999999</v>
      </c>
      <c r="AG98" s="28">
        <v>0</v>
      </c>
      <c r="AH98" s="28">
        <v>0</v>
      </c>
      <c r="AI98" s="28">
        <v>0</v>
      </c>
      <c r="AJ98" s="28">
        <v>0</v>
      </c>
      <c r="AK98" s="28">
        <v>4064675.2</v>
      </c>
      <c r="AL98" s="28">
        <v>4007468.64</v>
      </c>
      <c r="AM98" s="28">
        <v>4064675.2</v>
      </c>
      <c r="AN98" s="28">
        <v>4007468.64</v>
      </c>
    </row>
    <row r="99" spans="1:40" x14ac:dyDescent="0.25">
      <c r="A99" s="23">
        <v>255124</v>
      </c>
      <c r="B99" s="24" t="s">
        <v>272</v>
      </c>
      <c r="C99" s="27">
        <v>16415455.85</v>
      </c>
      <c r="D99" s="27">
        <v>15276790.029999999</v>
      </c>
      <c r="E99" s="28">
        <v>16415455.85</v>
      </c>
      <c r="F99" s="28">
        <v>15245590.029999999</v>
      </c>
      <c r="G99" s="28">
        <v>0</v>
      </c>
      <c r="H99" s="28">
        <v>0</v>
      </c>
      <c r="I99" s="28">
        <v>0</v>
      </c>
      <c r="J99" s="28">
        <v>0</v>
      </c>
      <c r="K99" s="28">
        <v>0</v>
      </c>
      <c r="L99" s="28">
        <v>0</v>
      </c>
      <c r="M99" s="28">
        <v>0</v>
      </c>
      <c r="N99" s="28">
        <v>31200</v>
      </c>
      <c r="O99" s="28">
        <v>0</v>
      </c>
      <c r="P99" s="28">
        <v>0</v>
      </c>
      <c r="Q99" s="28">
        <v>0</v>
      </c>
      <c r="R99" s="28">
        <v>0</v>
      </c>
      <c r="S99" s="28">
        <v>0</v>
      </c>
      <c r="T99" s="28">
        <v>0</v>
      </c>
      <c r="U99" s="28">
        <v>0</v>
      </c>
      <c r="V99" s="28">
        <v>0</v>
      </c>
      <c r="W99" s="28">
        <v>5621952.1200000001</v>
      </c>
      <c r="X99" s="28">
        <v>4337691.12</v>
      </c>
      <c r="Y99" s="28">
        <v>5621952.1200000001</v>
      </c>
      <c r="Z99" s="28">
        <v>4337691.12</v>
      </c>
      <c r="AA99" s="28">
        <v>0</v>
      </c>
      <c r="AB99" s="28">
        <v>0</v>
      </c>
      <c r="AC99" s="28">
        <v>1410674.44</v>
      </c>
      <c r="AD99" s="28">
        <v>1311909.44</v>
      </c>
      <c r="AE99" s="28">
        <v>1410674.44</v>
      </c>
      <c r="AF99" s="28">
        <v>1311909.44</v>
      </c>
      <c r="AG99" s="28">
        <v>0</v>
      </c>
      <c r="AH99" s="28">
        <v>0</v>
      </c>
      <c r="AI99" s="28">
        <v>0</v>
      </c>
      <c r="AJ99" s="28">
        <v>0</v>
      </c>
      <c r="AK99" s="28">
        <v>2166532.56</v>
      </c>
      <c r="AL99" s="28">
        <v>2213062.56</v>
      </c>
      <c r="AM99" s="28">
        <v>2166532.56</v>
      </c>
      <c r="AN99" s="28">
        <v>2213062.56</v>
      </c>
    </row>
    <row r="100" spans="1:40" x14ac:dyDescent="0.25">
      <c r="A100" s="23">
        <v>255126</v>
      </c>
      <c r="B100" s="24" t="s">
        <v>273</v>
      </c>
      <c r="C100" s="27">
        <v>83338663.170000002</v>
      </c>
      <c r="D100" s="27">
        <v>71432879.060000002</v>
      </c>
      <c r="E100" s="28">
        <v>81854039.170000002</v>
      </c>
      <c r="F100" s="28">
        <v>69347965.060000002</v>
      </c>
      <c r="G100" s="28">
        <v>0</v>
      </c>
      <c r="H100" s="28">
        <v>0</v>
      </c>
      <c r="I100" s="28">
        <v>0</v>
      </c>
      <c r="J100" s="28">
        <v>0</v>
      </c>
      <c r="K100" s="28">
        <v>0</v>
      </c>
      <c r="L100" s="28">
        <v>0</v>
      </c>
      <c r="M100" s="28">
        <v>96000</v>
      </c>
      <c r="N100" s="28">
        <v>192000</v>
      </c>
      <c r="O100" s="28">
        <v>1388624</v>
      </c>
      <c r="P100" s="28">
        <v>1892914</v>
      </c>
      <c r="Q100" s="28">
        <v>0</v>
      </c>
      <c r="R100" s="28">
        <v>0</v>
      </c>
      <c r="S100" s="28">
        <v>0</v>
      </c>
      <c r="T100" s="28">
        <v>0</v>
      </c>
      <c r="U100" s="28">
        <v>0</v>
      </c>
      <c r="V100" s="28">
        <v>0</v>
      </c>
      <c r="W100" s="28">
        <v>15645820.460000001</v>
      </c>
      <c r="X100" s="28">
        <v>16114304.880000001</v>
      </c>
      <c r="Y100" s="28">
        <v>15645820.460000001</v>
      </c>
      <c r="Z100" s="28">
        <v>16114304.880000001</v>
      </c>
      <c r="AA100" s="28">
        <v>0</v>
      </c>
      <c r="AB100" s="28">
        <v>0</v>
      </c>
      <c r="AC100" s="28">
        <v>5740219.3499999996</v>
      </c>
      <c r="AD100" s="28">
        <v>6475083.5599999996</v>
      </c>
      <c r="AE100" s="28">
        <v>5740219.3499999996</v>
      </c>
      <c r="AF100" s="28">
        <v>6475083.5599999996</v>
      </c>
      <c r="AG100" s="28">
        <v>0</v>
      </c>
      <c r="AH100" s="28">
        <v>0</v>
      </c>
      <c r="AI100" s="28">
        <v>0</v>
      </c>
      <c r="AJ100" s="28">
        <v>0</v>
      </c>
      <c r="AK100" s="28">
        <v>14018130</v>
      </c>
      <c r="AL100" s="28">
        <v>12475981.439999999</v>
      </c>
      <c r="AM100" s="28">
        <v>14018130</v>
      </c>
      <c r="AN100" s="28">
        <v>12475981.439999999</v>
      </c>
    </row>
    <row r="101" spans="1:40" x14ac:dyDescent="0.25">
      <c r="A101" s="23">
        <v>255127</v>
      </c>
      <c r="B101" s="24" t="s">
        <v>274</v>
      </c>
      <c r="C101" s="27">
        <v>43627223.520000003</v>
      </c>
      <c r="D101" s="27">
        <v>36149218.920000002</v>
      </c>
      <c r="E101" s="28">
        <v>43439943.520000003</v>
      </c>
      <c r="F101" s="28">
        <v>35907218.920000002</v>
      </c>
      <c r="G101" s="28">
        <v>0</v>
      </c>
      <c r="H101" s="28">
        <v>0</v>
      </c>
      <c r="I101" s="28">
        <v>0</v>
      </c>
      <c r="J101" s="28">
        <v>0</v>
      </c>
      <c r="K101" s="28">
        <v>0</v>
      </c>
      <c r="L101" s="28">
        <v>0</v>
      </c>
      <c r="M101" s="28">
        <v>54400</v>
      </c>
      <c r="N101" s="28">
        <v>108800</v>
      </c>
      <c r="O101" s="28">
        <v>132880</v>
      </c>
      <c r="P101" s="28">
        <v>133200</v>
      </c>
      <c r="Q101" s="28">
        <v>0</v>
      </c>
      <c r="R101" s="28">
        <v>0</v>
      </c>
      <c r="S101" s="28">
        <v>0</v>
      </c>
      <c r="T101" s="28">
        <v>0</v>
      </c>
      <c r="U101" s="28">
        <v>0</v>
      </c>
      <c r="V101" s="28">
        <v>0</v>
      </c>
      <c r="W101" s="28">
        <v>9068347.1999999993</v>
      </c>
      <c r="X101" s="28">
        <v>8130713.2000000002</v>
      </c>
      <c r="Y101" s="28">
        <v>9068347.1999999993</v>
      </c>
      <c r="Z101" s="28">
        <v>8130713.2000000002</v>
      </c>
      <c r="AA101" s="28">
        <v>0</v>
      </c>
      <c r="AB101" s="28">
        <v>0</v>
      </c>
      <c r="AC101" s="28">
        <v>3926701.9</v>
      </c>
      <c r="AD101" s="28">
        <v>3479701.9</v>
      </c>
      <c r="AE101" s="28">
        <v>3926701.9</v>
      </c>
      <c r="AF101" s="28">
        <v>3479701.9</v>
      </c>
      <c r="AG101" s="28">
        <v>0</v>
      </c>
      <c r="AH101" s="28">
        <v>0</v>
      </c>
      <c r="AI101" s="28">
        <v>0</v>
      </c>
      <c r="AJ101" s="28">
        <v>0</v>
      </c>
      <c r="AK101" s="28">
        <v>7735719.5999999996</v>
      </c>
      <c r="AL101" s="28">
        <v>6883707.5999999996</v>
      </c>
      <c r="AM101" s="28">
        <v>7735719.5999999996</v>
      </c>
      <c r="AN101" s="28">
        <v>6883707.5999999996</v>
      </c>
    </row>
    <row r="102" spans="1:40" x14ac:dyDescent="0.25">
      <c r="A102" s="23">
        <v>255129</v>
      </c>
      <c r="B102" s="24" t="s">
        <v>275</v>
      </c>
      <c r="C102" s="27">
        <v>195099981.19999999</v>
      </c>
      <c r="D102" s="27">
        <v>163855248.69</v>
      </c>
      <c r="E102" s="28">
        <v>194881181.19999999</v>
      </c>
      <c r="F102" s="28">
        <v>163397648.69</v>
      </c>
      <c r="G102" s="28">
        <v>0</v>
      </c>
      <c r="H102" s="28">
        <v>0</v>
      </c>
      <c r="I102" s="28">
        <v>0</v>
      </c>
      <c r="J102" s="28">
        <v>0</v>
      </c>
      <c r="K102" s="28">
        <v>0</v>
      </c>
      <c r="L102" s="28">
        <v>0</v>
      </c>
      <c r="M102" s="28">
        <v>218800</v>
      </c>
      <c r="N102" s="28">
        <v>457600</v>
      </c>
      <c r="O102" s="28">
        <v>0</v>
      </c>
      <c r="P102" s="28">
        <v>0</v>
      </c>
      <c r="Q102" s="28">
        <v>0</v>
      </c>
      <c r="R102" s="28">
        <v>0</v>
      </c>
      <c r="S102" s="28">
        <v>0</v>
      </c>
      <c r="T102" s="28">
        <v>0</v>
      </c>
      <c r="U102" s="28">
        <v>0</v>
      </c>
      <c r="V102" s="28">
        <v>0</v>
      </c>
      <c r="W102" s="28">
        <v>44079789.840000004</v>
      </c>
      <c r="X102" s="28">
        <v>39069087.439999998</v>
      </c>
      <c r="Y102" s="28">
        <v>44079789.840000004</v>
      </c>
      <c r="Z102" s="28">
        <v>39069087.439999998</v>
      </c>
      <c r="AA102" s="28">
        <v>0</v>
      </c>
      <c r="AB102" s="28">
        <v>0</v>
      </c>
      <c r="AC102" s="28">
        <v>18387648.66</v>
      </c>
      <c r="AD102" s="28">
        <v>15982648.66</v>
      </c>
      <c r="AE102" s="28">
        <v>18387648.66</v>
      </c>
      <c r="AF102" s="28">
        <v>15982648.66</v>
      </c>
      <c r="AG102" s="28">
        <v>0</v>
      </c>
      <c r="AH102" s="28">
        <v>0</v>
      </c>
      <c r="AI102" s="28">
        <v>0</v>
      </c>
      <c r="AJ102" s="28">
        <v>0</v>
      </c>
      <c r="AK102" s="28">
        <v>34138326</v>
      </c>
      <c r="AL102" s="28">
        <v>29972025.84</v>
      </c>
      <c r="AM102" s="28">
        <v>34138326</v>
      </c>
      <c r="AN102" s="28">
        <v>29972025.84</v>
      </c>
    </row>
    <row r="103" spans="1:40" x14ac:dyDescent="0.25">
      <c r="A103" s="23">
        <v>255131</v>
      </c>
      <c r="B103" s="24" t="s">
        <v>276</v>
      </c>
      <c r="C103" s="27">
        <v>70894545.340000004</v>
      </c>
      <c r="D103" s="27">
        <v>58145880.5</v>
      </c>
      <c r="E103" s="28">
        <v>69513324.340000004</v>
      </c>
      <c r="F103" s="28">
        <v>56618339.5</v>
      </c>
      <c r="G103" s="28">
        <v>0</v>
      </c>
      <c r="H103" s="28">
        <v>0</v>
      </c>
      <c r="I103" s="28">
        <v>0</v>
      </c>
      <c r="J103" s="28">
        <v>0</v>
      </c>
      <c r="K103" s="28">
        <v>0</v>
      </c>
      <c r="L103" s="28">
        <v>0</v>
      </c>
      <c r="M103" s="28">
        <v>8150</v>
      </c>
      <c r="N103" s="28">
        <v>154400</v>
      </c>
      <c r="O103" s="28">
        <v>1373071</v>
      </c>
      <c r="P103" s="28">
        <v>1373141</v>
      </c>
      <c r="Q103" s="28">
        <v>0</v>
      </c>
      <c r="R103" s="28">
        <v>0</v>
      </c>
      <c r="S103" s="28">
        <v>0</v>
      </c>
      <c r="T103" s="28">
        <v>0</v>
      </c>
      <c r="U103" s="28">
        <v>0</v>
      </c>
      <c r="V103" s="28">
        <v>0</v>
      </c>
      <c r="W103" s="28">
        <v>13821661.449999999</v>
      </c>
      <c r="X103" s="28">
        <v>12532285.390000001</v>
      </c>
      <c r="Y103" s="28">
        <v>13821661.449999999</v>
      </c>
      <c r="Z103" s="28">
        <v>12532285.390000001</v>
      </c>
      <c r="AA103" s="28">
        <v>0</v>
      </c>
      <c r="AB103" s="28">
        <v>0</v>
      </c>
      <c r="AC103" s="28">
        <v>5596044.29</v>
      </c>
      <c r="AD103" s="28">
        <v>5174224.29</v>
      </c>
      <c r="AE103" s="28">
        <v>5596044.29</v>
      </c>
      <c r="AF103" s="28">
        <v>5174224.29</v>
      </c>
      <c r="AG103" s="28">
        <v>0</v>
      </c>
      <c r="AH103" s="28">
        <v>0</v>
      </c>
      <c r="AI103" s="28">
        <v>0</v>
      </c>
      <c r="AJ103" s="28">
        <v>0</v>
      </c>
      <c r="AK103" s="28">
        <v>10280298.720000001</v>
      </c>
      <c r="AL103" s="28">
        <v>9608996.6400000006</v>
      </c>
      <c r="AM103" s="28">
        <v>10280298.720000001</v>
      </c>
      <c r="AN103" s="28">
        <v>9608996.6400000006</v>
      </c>
    </row>
    <row r="104" spans="1:40" x14ac:dyDescent="0.25">
      <c r="A104" s="23">
        <v>255132</v>
      </c>
      <c r="B104" s="24" t="s">
        <v>277</v>
      </c>
      <c r="C104" s="27">
        <v>44214337.229999997</v>
      </c>
      <c r="D104" s="27">
        <v>35787760.909999996</v>
      </c>
      <c r="E104" s="28">
        <v>44145537.229999997</v>
      </c>
      <c r="F104" s="28">
        <v>35506144.909999996</v>
      </c>
      <c r="G104" s="28">
        <v>0</v>
      </c>
      <c r="H104" s="28">
        <v>0</v>
      </c>
      <c r="I104" s="28">
        <v>0</v>
      </c>
      <c r="J104" s="28">
        <v>0</v>
      </c>
      <c r="K104" s="28">
        <v>0</v>
      </c>
      <c r="L104" s="28">
        <v>0</v>
      </c>
      <c r="M104" s="28">
        <v>34300</v>
      </c>
      <c r="N104" s="28">
        <v>98400</v>
      </c>
      <c r="O104" s="28">
        <v>34500</v>
      </c>
      <c r="P104" s="28">
        <v>183216</v>
      </c>
      <c r="Q104" s="28">
        <v>0</v>
      </c>
      <c r="R104" s="28">
        <v>0</v>
      </c>
      <c r="S104" s="28">
        <v>0</v>
      </c>
      <c r="T104" s="28">
        <v>0</v>
      </c>
      <c r="U104" s="28">
        <v>0</v>
      </c>
      <c r="V104" s="28">
        <v>0</v>
      </c>
      <c r="W104" s="28">
        <v>7256571.7000000002</v>
      </c>
      <c r="X104" s="28">
        <v>7607651.3399999999</v>
      </c>
      <c r="Y104" s="28">
        <v>7256571.7000000002</v>
      </c>
      <c r="Z104" s="28">
        <v>7607651.3399999999</v>
      </c>
      <c r="AA104" s="28">
        <v>0</v>
      </c>
      <c r="AB104" s="28">
        <v>0</v>
      </c>
      <c r="AC104" s="28">
        <v>2934327.65</v>
      </c>
      <c r="AD104" s="28">
        <v>3315501.06</v>
      </c>
      <c r="AE104" s="28">
        <v>2934327.65</v>
      </c>
      <c r="AF104" s="28">
        <v>3315501.06</v>
      </c>
      <c r="AG104" s="28">
        <v>0</v>
      </c>
      <c r="AH104" s="28">
        <v>0</v>
      </c>
      <c r="AI104" s="28">
        <v>0</v>
      </c>
      <c r="AJ104" s="28">
        <v>0</v>
      </c>
      <c r="AK104" s="28">
        <v>6719632</v>
      </c>
      <c r="AL104" s="28">
        <v>5694772.6699999999</v>
      </c>
      <c r="AM104" s="28">
        <v>6719632</v>
      </c>
      <c r="AN104" s="28">
        <v>5694772.6699999999</v>
      </c>
    </row>
    <row r="105" spans="1:40" x14ac:dyDescent="0.25">
      <c r="A105" s="23">
        <v>255133</v>
      </c>
      <c r="B105" s="24" t="s">
        <v>278</v>
      </c>
      <c r="C105" s="27">
        <v>87057405.810000002</v>
      </c>
      <c r="D105" s="27">
        <v>72389968.030000001</v>
      </c>
      <c r="E105" s="28">
        <v>85954981.629999995</v>
      </c>
      <c r="F105" s="28">
        <v>71074953.030000001</v>
      </c>
      <c r="G105" s="28">
        <v>0</v>
      </c>
      <c r="H105" s="28">
        <v>0</v>
      </c>
      <c r="I105" s="28">
        <v>0</v>
      </c>
      <c r="J105" s="28">
        <v>0</v>
      </c>
      <c r="K105" s="28">
        <v>0</v>
      </c>
      <c r="L105" s="28">
        <v>0</v>
      </c>
      <c r="M105" s="28">
        <v>9459.5</v>
      </c>
      <c r="N105" s="28">
        <v>186400</v>
      </c>
      <c r="O105" s="28">
        <v>1092964.68</v>
      </c>
      <c r="P105" s="28">
        <v>1128615</v>
      </c>
      <c r="Q105" s="28">
        <v>0</v>
      </c>
      <c r="R105" s="28">
        <v>0</v>
      </c>
      <c r="S105" s="28">
        <v>0</v>
      </c>
      <c r="T105" s="28">
        <v>0</v>
      </c>
      <c r="U105" s="28">
        <v>0</v>
      </c>
      <c r="V105" s="28">
        <v>0</v>
      </c>
      <c r="W105" s="28">
        <v>11800363.08</v>
      </c>
      <c r="X105" s="28">
        <v>12417464.560000001</v>
      </c>
      <c r="Y105" s="28">
        <v>11800363.08</v>
      </c>
      <c r="Z105" s="28">
        <v>12417464.560000001</v>
      </c>
      <c r="AA105" s="28">
        <v>0</v>
      </c>
      <c r="AB105" s="28">
        <v>0</v>
      </c>
      <c r="AC105" s="28">
        <v>6186527.4900000002</v>
      </c>
      <c r="AD105" s="28">
        <v>6195155.7199999997</v>
      </c>
      <c r="AE105" s="28">
        <v>6186527.4900000002</v>
      </c>
      <c r="AF105" s="28">
        <v>6195155.7199999997</v>
      </c>
      <c r="AG105" s="28">
        <v>0</v>
      </c>
      <c r="AH105" s="28">
        <v>0</v>
      </c>
      <c r="AI105" s="28">
        <v>0</v>
      </c>
      <c r="AJ105" s="28">
        <v>0</v>
      </c>
      <c r="AK105" s="28">
        <v>12154720</v>
      </c>
      <c r="AL105" s="28">
        <v>11594609.279999999</v>
      </c>
      <c r="AM105" s="28">
        <v>12154720</v>
      </c>
      <c r="AN105" s="28">
        <v>11594609.279999999</v>
      </c>
    </row>
    <row r="106" spans="1:40" x14ac:dyDescent="0.25">
      <c r="A106" s="23">
        <v>255134</v>
      </c>
      <c r="B106" s="24" t="s">
        <v>279</v>
      </c>
      <c r="C106" s="27">
        <v>38664567.539999999</v>
      </c>
      <c r="D106" s="27">
        <v>26899311.120000001</v>
      </c>
      <c r="E106" s="28">
        <v>38139968.240000002</v>
      </c>
      <c r="F106" s="28">
        <v>26337111.120000001</v>
      </c>
      <c r="G106" s="28">
        <v>0</v>
      </c>
      <c r="H106" s="28">
        <v>0</v>
      </c>
      <c r="I106" s="28">
        <v>0</v>
      </c>
      <c r="J106" s="28">
        <v>0</v>
      </c>
      <c r="K106" s="28">
        <v>0</v>
      </c>
      <c r="L106" s="28">
        <v>0</v>
      </c>
      <c r="M106" s="28">
        <v>37600</v>
      </c>
      <c r="N106" s="28">
        <v>75200</v>
      </c>
      <c r="O106" s="28">
        <v>486999.3</v>
      </c>
      <c r="P106" s="28">
        <v>487000</v>
      </c>
      <c r="Q106" s="28">
        <v>0</v>
      </c>
      <c r="R106" s="28">
        <v>0</v>
      </c>
      <c r="S106" s="28">
        <v>0</v>
      </c>
      <c r="T106" s="28">
        <v>0</v>
      </c>
      <c r="U106" s="28">
        <v>0</v>
      </c>
      <c r="V106" s="28">
        <v>0</v>
      </c>
      <c r="W106" s="28">
        <v>7158606.1200000001</v>
      </c>
      <c r="X106" s="28">
        <v>5931741.1200000001</v>
      </c>
      <c r="Y106" s="28">
        <v>7158606.1200000001</v>
      </c>
      <c r="Z106" s="28">
        <v>5931741.1200000001</v>
      </c>
      <c r="AA106" s="28">
        <v>0</v>
      </c>
      <c r="AB106" s="28">
        <v>0</v>
      </c>
      <c r="AC106" s="28">
        <v>3137747.44</v>
      </c>
      <c r="AD106" s="28">
        <v>2445247.44</v>
      </c>
      <c r="AE106" s="28">
        <v>3137747.44</v>
      </c>
      <c r="AF106" s="28">
        <v>2445247.44</v>
      </c>
      <c r="AG106" s="28">
        <v>0</v>
      </c>
      <c r="AH106" s="28">
        <v>0</v>
      </c>
      <c r="AI106" s="28">
        <v>0</v>
      </c>
      <c r="AJ106" s="28">
        <v>0</v>
      </c>
      <c r="AK106" s="28">
        <v>5307712.5599999996</v>
      </c>
      <c r="AL106" s="28">
        <v>4630714.5599999996</v>
      </c>
      <c r="AM106" s="28">
        <v>5307712.5599999996</v>
      </c>
      <c r="AN106" s="28">
        <v>4630714.5599999996</v>
      </c>
    </row>
    <row r="107" spans="1:40" x14ac:dyDescent="0.25">
      <c r="A107" s="23">
        <v>255135</v>
      </c>
      <c r="B107" s="24" t="s">
        <v>280</v>
      </c>
      <c r="C107" s="27">
        <v>85550173.819999993</v>
      </c>
      <c r="D107" s="27">
        <v>72503891.180000007</v>
      </c>
      <c r="E107" s="28">
        <v>84588867.879999995</v>
      </c>
      <c r="F107" s="28">
        <v>71336166.180000007</v>
      </c>
      <c r="G107" s="28">
        <v>0</v>
      </c>
      <c r="H107" s="28">
        <v>0</v>
      </c>
      <c r="I107" s="28">
        <v>0</v>
      </c>
      <c r="J107" s="28">
        <v>0</v>
      </c>
      <c r="K107" s="28">
        <v>0</v>
      </c>
      <c r="L107" s="28">
        <v>0</v>
      </c>
      <c r="M107" s="28">
        <v>0</v>
      </c>
      <c r="N107" s="28">
        <v>195200</v>
      </c>
      <c r="O107" s="28">
        <v>961305.94</v>
      </c>
      <c r="P107" s="28">
        <v>972525</v>
      </c>
      <c r="Q107" s="28">
        <v>0</v>
      </c>
      <c r="R107" s="28">
        <v>0</v>
      </c>
      <c r="S107" s="28">
        <v>0</v>
      </c>
      <c r="T107" s="28">
        <v>0</v>
      </c>
      <c r="U107" s="28">
        <v>0</v>
      </c>
      <c r="V107" s="28">
        <v>0</v>
      </c>
      <c r="W107" s="28">
        <v>15461616.16</v>
      </c>
      <c r="X107" s="28">
        <v>14321852.08</v>
      </c>
      <c r="Y107" s="28">
        <v>15461616.16</v>
      </c>
      <c r="Z107" s="28">
        <v>14321852.08</v>
      </c>
      <c r="AA107" s="28">
        <v>0</v>
      </c>
      <c r="AB107" s="28">
        <v>0</v>
      </c>
      <c r="AC107" s="28">
        <v>6557079.5499999998</v>
      </c>
      <c r="AD107" s="28">
        <v>6566603.21</v>
      </c>
      <c r="AE107" s="28">
        <v>6557079.5499999998</v>
      </c>
      <c r="AF107" s="28">
        <v>6566603.21</v>
      </c>
      <c r="AG107" s="28">
        <v>0</v>
      </c>
      <c r="AH107" s="28">
        <v>0</v>
      </c>
      <c r="AI107" s="28">
        <v>0</v>
      </c>
      <c r="AJ107" s="28">
        <v>0</v>
      </c>
      <c r="AK107" s="28">
        <v>12451386</v>
      </c>
      <c r="AL107" s="28">
        <v>12368953.68</v>
      </c>
      <c r="AM107" s="28">
        <v>12451386</v>
      </c>
      <c r="AN107" s="28">
        <v>12368953.68</v>
      </c>
    </row>
    <row r="108" spans="1:40" x14ac:dyDescent="0.25">
      <c r="A108" s="23">
        <v>255137</v>
      </c>
      <c r="B108" s="24" t="s">
        <v>281</v>
      </c>
      <c r="C108" s="27">
        <v>29221037.940000001</v>
      </c>
      <c r="D108" s="27">
        <v>21866817.640000001</v>
      </c>
      <c r="E108" s="28">
        <v>29184037.940000001</v>
      </c>
      <c r="F108" s="28">
        <v>21802017.640000001</v>
      </c>
      <c r="G108" s="28">
        <v>0</v>
      </c>
      <c r="H108" s="28">
        <v>0</v>
      </c>
      <c r="I108" s="28">
        <v>0</v>
      </c>
      <c r="J108" s="28">
        <v>0</v>
      </c>
      <c r="K108" s="28">
        <v>0</v>
      </c>
      <c r="L108" s="28">
        <v>0</v>
      </c>
      <c r="M108" s="28">
        <v>37000</v>
      </c>
      <c r="N108" s="28">
        <v>64800</v>
      </c>
      <c r="O108" s="28">
        <v>0</v>
      </c>
      <c r="P108" s="28">
        <v>0</v>
      </c>
      <c r="Q108" s="28">
        <v>0</v>
      </c>
      <c r="R108" s="28">
        <v>0</v>
      </c>
      <c r="S108" s="28">
        <v>0</v>
      </c>
      <c r="T108" s="28">
        <v>0</v>
      </c>
      <c r="U108" s="28">
        <v>0</v>
      </c>
      <c r="V108" s="28">
        <v>0</v>
      </c>
      <c r="W108" s="28">
        <v>5116095.76</v>
      </c>
      <c r="X108" s="28">
        <v>4316749.5199999996</v>
      </c>
      <c r="Y108" s="28">
        <v>5116095.76</v>
      </c>
      <c r="Z108" s="28">
        <v>4316749.5199999996</v>
      </c>
      <c r="AA108" s="28">
        <v>0</v>
      </c>
      <c r="AB108" s="28">
        <v>0</v>
      </c>
      <c r="AC108" s="28">
        <v>2347304.92</v>
      </c>
      <c r="AD108" s="28">
        <v>1918981.74</v>
      </c>
      <c r="AE108" s="28">
        <v>2347304.92</v>
      </c>
      <c r="AF108" s="28">
        <v>1918981.74</v>
      </c>
      <c r="AG108" s="28">
        <v>0</v>
      </c>
      <c r="AH108" s="28">
        <v>0</v>
      </c>
      <c r="AI108" s="28">
        <v>0</v>
      </c>
      <c r="AJ108" s="28">
        <v>0</v>
      </c>
      <c r="AK108" s="28">
        <v>4557862</v>
      </c>
      <c r="AL108" s="28">
        <v>4031321.76</v>
      </c>
      <c r="AM108" s="28">
        <v>4557862</v>
      </c>
      <c r="AN108" s="28">
        <v>4031321.76</v>
      </c>
    </row>
    <row r="109" spans="1:40" x14ac:dyDescent="0.25">
      <c r="A109" s="23">
        <v>255138</v>
      </c>
      <c r="B109" s="24" t="s">
        <v>282</v>
      </c>
      <c r="C109" s="27">
        <v>24891242.440000001</v>
      </c>
      <c r="D109" s="27">
        <v>20849186.920000002</v>
      </c>
      <c r="E109" s="28">
        <v>24510002.440000001</v>
      </c>
      <c r="F109" s="28">
        <v>20442386.920000002</v>
      </c>
      <c r="G109" s="28">
        <v>0</v>
      </c>
      <c r="H109" s="28">
        <v>0</v>
      </c>
      <c r="I109" s="28">
        <v>0</v>
      </c>
      <c r="J109" s="28">
        <v>0</v>
      </c>
      <c r="K109" s="28">
        <v>0</v>
      </c>
      <c r="L109" s="28">
        <v>0</v>
      </c>
      <c r="M109" s="28">
        <v>31240</v>
      </c>
      <c r="N109" s="28">
        <v>56800</v>
      </c>
      <c r="O109" s="28">
        <v>350000</v>
      </c>
      <c r="P109" s="28">
        <v>350000</v>
      </c>
      <c r="Q109" s="28">
        <v>0</v>
      </c>
      <c r="R109" s="28">
        <v>0</v>
      </c>
      <c r="S109" s="28">
        <v>0</v>
      </c>
      <c r="T109" s="28">
        <v>0</v>
      </c>
      <c r="U109" s="28">
        <v>0</v>
      </c>
      <c r="V109" s="28">
        <v>0</v>
      </c>
      <c r="W109" s="28">
        <v>4557844.92</v>
      </c>
      <c r="X109" s="28">
        <v>4106012.52</v>
      </c>
      <c r="Y109" s="28">
        <v>4557844.92</v>
      </c>
      <c r="Z109" s="28">
        <v>4106012.52</v>
      </c>
      <c r="AA109" s="28">
        <v>0</v>
      </c>
      <c r="AB109" s="28">
        <v>0</v>
      </c>
      <c r="AC109" s="28">
        <v>1956810.85</v>
      </c>
      <c r="AD109" s="28">
        <v>1818860.42</v>
      </c>
      <c r="AE109" s="28">
        <v>1956810.85</v>
      </c>
      <c r="AF109" s="28">
        <v>1818860.42</v>
      </c>
      <c r="AG109" s="28">
        <v>0</v>
      </c>
      <c r="AH109" s="28">
        <v>0</v>
      </c>
      <c r="AI109" s="28">
        <v>0</v>
      </c>
      <c r="AJ109" s="28">
        <v>0</v>
      </c>
      <c r="AK109" s="28">
        <v>3801920</v>
      </c>
      <c r="AL109" s="28">
        <v>3484816.08</v>
      </c>
      <c r="AM109" s="28">
        <v>3801920</v>
      </c>
      <c r="AN109" s="28">
        <v>3484816.08</v>
      </c>
    </row>
    <row r="110" spans="1:40" x14ac:dyDescent="0.25">
      <c r="A110" s="23">
        <v>255139</v>
      </c>
      <c r="B110" s="24" t="s">
        <v>283</v>
      </c>
      <c r="C110" s="27">
        <v>21985235.870000001</v>
      </c>
      <c r="D110" s="27">
        <v>17604613.280000001</v>
      </c>
      <c r="E110" s="28">
        <v>21959235.870000001</v>
      </c>
      <c r="F110" s="28">
        <v>17552613.280000001</v>
      </c>
      <c r="G110" s="28">
        <v>0</v>
      </c>
      <c r="H110" s="28">
        <v>0</v>
      </c>
      <c r="I110" s="28">
        <v>0</v>
      </c>
      <c r="J110" s="28">
        <v>0</v>
      </c>
      <c r="K110" s="28">
        <v>0</v>
      </c>
      <c r="L110" s="28">
        <v>0</v>
      </c>
      <c r="M110" s="28">
        <v>26000</v>
      </c>
      <c r="N110" s="28">
        <v>52000</v>
      </c>
      <c r="O110" s="28">
        <v>0</v>
      </c>
      <c r="P110" s="28">
        <v>0</v>
      </c>
      <c r="Q110" s="28">
        <v>0</v>
      </c>
      <c r="R110" s="28">
        <v>0</v>
      </c>
      <c r="S110" s="28">
        <v>0</v>
      </c>
      <c r="T110" s="28">
        <v>0</v>
      </c>
      <c r="U110" s="28">
        <v>0</v>
      </c>
      <c r="V110" s="28">
        <v>0</v>
      </c>
      <c r="W110" s="28">
        <v>3346695.6</v>
      </c>
      <c r="X110" s="28">
        <v>3323555.92</v>
      </c>
      <c r="Y110" s="28">
        <v>3346695.6</v>
      </c>
      <c r="Z110" s="28">
        <v>3323555.92</v>
      </c>
      <c r="AA110" s="28">
        <v>0</v>
      </c>
      <c r="AB110" s="28">
        <v>0</v>
      </c>
      <c r="AC110" s="28">
        <v>1911483.31</v>
      </c>
      <c r="AD110" s="28">
        <v>1599170.04</v>
      </c>
      <c r="AE110" s="28">
        <v>1911483.31</v>
      </c>
      <c r="AF110" s="28">
        <v>1599170.04</v>
      </c>
      <c r="AG110" s="28">
        <v>0</v>
      </c>
      <c r="AH110" s="28">
        <v>0</v>
      </c>
      <c r="AI110" s="28">
        <v>0</v>
      </c>
      <c r="AJ110" s="28">
        <v>0</v>
      </c>
      <c r="AK110" s="28">
        <v>3802131</v>
      </c>
      <c r="AL110" s="28">
        <v>3153354.96</v>
      </c>
      <c r="AM110" s="28">
        <v>3802131</v>
      </c>
      <c r="AN110" s="28">
        <v>3153354.96</v>
      </c>
    </row>
    <row r="111" spans="1:40" x14ac:dyDescent="0.25">
      <c r="A111" s="23">
        <v>255140</v>
      </c>
      <c r="B111" s="24" t="s">
        <v>284</v>
      </c>
      <c r="C111" s="27">
        <v>22403285.809999999</v>
      </c>
      <c r="D111" s="27">
        <v>18529921.280000001</v>
      </c>
      <c r="E111" s="28">
        <v>22377685.809999999</v>
      </c>
      <c r="F111" s="28">
        <v>18478721.280000001</v>
      </c>
      <c r="G111" s="28">
        <v>0</v>
      </c>
      <c r="H111" s="28">
        <v>0</v>
      </c>
      <c r="I111" s="28">
        <v>0</v>
      </c>
      <c r="J111" s="28">
        <v>0</v>
      </c>
      <c r="K111" s="28">
        <v>0</v>
      </c>
      <c r="L111" s="28">
        <v>0</v>
      </c>
      <c r="M111" s="28">
        <v>25600</v>
      </c>
      <c r="N111" s="28">
        <v>51200</v>
      </c>
      <c r="O111" s="28">
        <v>0</v>
      </c>
      <c r="P111" s="28">
        <v>0</v>
      </c>
      <c r="Q111" s="28">
        <v>0</v>
      </c>
      <c r="R111" s="28">
        <v>0</v>
      </c>
      <c r="S111" s="28">
        <v>0</v>
      </c>
      <c r="T111" s="28">
        <v>0</v>
      </c>
      <c r="U111" s="28">
        <v>0</v>
      </c>
      <c r="V111" s="28">
        <v>0</v>
      </c>
      <c r="W111" s="28">
        <v>5135942.4400000004</v>
      </c>
      <c r="X111" s="28">
        <v>4947648.3600000003</v>
      </c>
      <c r="Y111" s="28">
        <v>5135942.4400000004</v>
      </c>
      <c r="Z111" s="28">
        <v>4947648.3600000003</v>
      </c>
      <c r="AA111" s="28">
        <v>0</v>
      </c>
      <c r="AB111" s="28">
        <v>0</v>
      </c>
      <c r="AC111" s="28">
        <v>2014109.53</v>
      </c>
      <c r="AD111" s="28">
        <v>1732473.82</v>
      </c>
      <c r="AE111" s="28">
        <v>2014109.53</v>
      </c>
      <c r="AF111" s="28">
        <v>1732473.82</v>
      </c>
      <c r="AG111" s="28">
        <v>0</v>
      </c>
      <c r="AH111" s="28">
        <v>0</v>
      </c>
      <c r="AI111" s="28">
        <v>0</v>
      </c>
      <c r="AJ111" s="28">
        <v>0</v>
      </c>
      <c r="AK111" s="28">
        <v>3190912</v>
      </c>
      <c r="AL111" s="28">
        <v>3119893.68</v>
      </c>
      <c r="AM111" s="28">
        <v>3190912</v>
      </c>
      <c r="AN111" s="28">
        <v>3119893.68</v>
      </c>
    </row>
    <row r="112" spans="1:40" x14ac:dyDescent="0.25">
      <c r="A112" s="23">
        <v>255141</v>
      </c>
      <c r="B112" s="24" t="s">
        <v>285</v>
      </c>
      <c r="C112" s="27">
        <v>88970947.400000006</v>
      </c>
      <c r="D112" s="27">
        <v>73105737.359999999</v>
      </c>
      <c r="E112" s="28">
        <v>88153727.400000006</v>
      </c>
      <c r="F112" s="28">
        <v>72288077.359999999</v>
      </c>
      <c r="G112" s="28">
        <v>0</v>
      </c>
      <c r="H112" s="28">
        <v>0</v>
      </c>
      <c r="I112" s="28">
        <v>0</v>
      </c>
      <c r="J112" s="28">
        <v>0</v>
      </c>
      <c r="K112" s="28">
        <v>0</v>
      </c>
      <c r="L112" s="28">
        <v>0</v>
      </c>
      <c r="M112" s="28">
        <v>195200</v>
      </c>
      <c r="N112" s="28">
        <v>195200</v>
      </c>
      <c r="O112" s="28">
        <v>622020</v>
      </c>
      <c r="P112" s="28">
        <v>622460</v>
      </c>
      <c r="Q112" s="28">
        <v>0</v>
      </c>
      <c r="R112" s="28">
        <v>0</v>
      </c>
      <c r="S112" s="28">
        <v>0</v>
      </c>
      <c r="T112" s="28">
        <v>0</v>
      </c>
      <c r="U112" s="28">
        <v>0</v>
      </c>
      <c r="V112" s="28">
        <v>0</v>
      </c>
      <c r="W112" s="28">
        <v>18857043.489999998</v>
      </c>
      <c r="X112" s="28">
        <v>15659185.84</v>
      </c>
      <c r="Y112" s="28">
        <v>18857043.489999998</v>
      </c>
      <c r="Z112" s="28">
        <v>15659185.84</v>
      </c>
      <c r="AA112" s="28">
        <v>0</v>
      </c>
      <c r="AB112" s="28">
        <v>0</v>
      </c>
      <c r="AC112" s="28">
        <v>8020216.6600000001</v>
      </c>
      <c r="AD112" s="28">
        <v>6790860.5800000001</v>
      </c>
      <c r="AE112" s="28">
        <v>8020216.6600000001</v>
      </c>
      <c r="AF112" s="28">
        <v>6790860.5800000001</v>
      </c>
      <c r="AG112" s="28">
        <v>0</v>
      </c>
      <c r="AH112" s="28">
        <v>0</v>
      </c>
      <c r="AI112" s="28">
        <v>0</v>
      </c>
      <c r="AJ112" s="28">
        <v>0</v>
      </c>
      <c r="AK112" s="28">
        <v>13374831</v>
      </c>
      <c r="AL112" s="28">
        <v>12244195.92</v>
      </c>
      <c r="AM112" s="28">
        <v>13374831</v>
      </c>
      <c r="AN112" s="28">
        <v>12244195.92</v>
      </c>
    </row>
    <row r="113" spans="1:40" x14ac:dyDescent="0.25">
      <c r="A113" s="23">
        <v>255144</v>
      </c>
      <c r="B113" s="24" t="s">
        <v>286</v>
      </c>
      <c r="C113" s="27">
        <v>22980140.379999999</v>
      </c>
      <c r="D113" s="27">
        <v>17893878.620000001</v>
      </c>
      <c r="E113" s="28">
        <v>22769693.949999999</v>
      </c>
      <c r="F113" s="28">
        <v>17656778.620000001</v>
      </c>
      <c r="G113" s="28">
        <v>0</v>
      </c>
      <c r="H113" s="28">
        <v>0</v>
      </c>
      <c r="I113" s="28">
        <v>0</v>
      </c>
      <c r="J113" s="28">
        <v>0</v>
      </c>
      <c r="K113" s="28">
        <v>0</v>
      </c>
      <c r="L113" s="28">
        <v>0</v>
      </c>
      <c r="M113" s="28">
        <v>26146.43</v>
      </c>
      <c r="N113" s="28">
        <v>52800</v>
      </c>
      <c r="O113" s="28">
        <v>184300</v>
      </c>
      <c r="P113" s="28">
        <v>184300</v>
      </c>
      <c r="Q113" s="28">
        <v>0</v>
      </c>
      <c r="R113" s="28">
        <v>0</v>
      </c>
      <c r="S113" s="28">
        <v>0</v>
      </c>
      <c r="T113" s="28">
        <v>0</v>
      </c>
      <c r="U113" s="28">
        <v>0</v>
      </c>
      <c r="V113" s="28">
        <v>0</v>
      </c>
      <c r="W113" s="28">
        <v>6702733.2000000002</v>
      </c>
      <c r="X113" s="28">
        <v>4586714.08</v>
      </c>
      <c r="Y113" s="28">
        <v>6702733.2000000002</v>
      </c>
      <c r="Z113" s="28">
        <v>4586714.08</v>
      </c>
      <c r="AA113" s="28">
        <v>0</v>
      </c>
      <c r="AB113" s="28">
        <v>0</v>
      </c>
      <c r="AC113" s="28">
        <v>1505359.96</v>
      </c>
      <c r="AD113" s="28">
        <v>1505359.96</v>
      </c>
      <c r="AE113" s="28">
        <v>1505359.96</v>
      </c>
      <c r="AF113" s="28">
        <v>1505359.96</v>
      </c>
      <c r="AG113" s="28">
        <v>0</v>
      </c>
      <c r="AH113" s="28">
        <v>0</v>
      </c>
      <c r="AI113" s="28">
        <v>0</v>
      </c>
      <c r="AJ113" s="28">
        <v>0</v>
      </c>
      <c r="AK113" s="28">
        <v>3353247</v>
      </c>
      <c r="AL113" s="28">
        <v>2854145.28</v>
      </c>
      <c r="AM113" s="28">
        <v>3353247</v>
      </c>
      <c r="AN113" s="28">
        <v>2854145.28</v>
      </c>
    </row>
    <row r="114" spans="1:40" x14ac:dyDescent="0.25">
      <c r="A114" s="23">
        <v>255145</v>
      </c>
      <c r="B114" s="24" t="s">
        <v>287</v>
      </c>
      <c r="C114" s="27">
        <v>31112529.989999998</v>
      </c>
      <c r="D114" s="27">
        <v>25369126.420000002</v>
      </c>
      <c r="E114" s="28">
        <v>30987034.609999999</v>
      </c>
      <c r="F114" s="28">
        <v>25207926.420000002</v>
      </c>
      <c r="G114" s="28">
        <v>0</v>
      </c>
      <c r="H114" s="28">
        <v>0</v>
      </c>
      <c r="I114" s="28">
        <v>0</v>
      </c>
      <c r="J114" s="28">
        <v>0</v>
      </c>
      <c r="K114" s="28">
        <v>0</v>
      </c>
      <c r="L114" s="28">
        <v>0</v>
      </c>
      <c r="M114" s="28">
        <v>35600</v>
      </c>
      <c r="N114" s="28">
        <v>71200</v>
      </c>
      <c r="O114" s="28">
        <v>89895.38</v>
      </c>
      <c r="P114" s="28">
        <v>90000</v>
      </c>
      <c r="Q114" s="28">
        <v>0</v>
      </c>
      <c r="R114" s="28">
        <v>0</v>
      </c>
      <c r="S114" s="28">
        <v>0</v>
      </c>
      <c r="T114" s="28">
        <v>0</v>
      </c>
      <c r="U114" s="28">
        <v>0</v>
      </c>
      <c r="V114" s="28">
        <v>0</v>
      </c>
      <c r="W114" s="28">
        <v>4559438.5999999996</v>
      </c>
      <c r="X114" s="28">
        <v>4572316.25</v>
      </c>
      <c r="Y114" s="28">
        <v>4559438.5999999996</v>
      </c>
      <c r="Z114" s="28">
        <v>4572316.25</v>
      </c>
      <c r="AA114" s="28">
        <v>0</v>
      </c>
      <c r="AB114" s="28">
        <v>0</v>
      </c>
      <c r="AC114" s="28">
        <v>2530200.94</v>
      </c>
      <c r="AD114" s="28">
        <v>2250769.2200000002</v>
      </c>
      <c r="AE114" s="28">
        <v>2530200.94</v>
      </c>
      <c r="AF114" s="28">
        <v>2250769.2200000002</v>
      </c>
      <c r="AG114" s="28">
        <v>0</v>
      </c>
      <c r="AH114" s="28">
        <v>0</v>
      </c>
      <c r="AI114" s="28">
        <v>0</v>
      </c>
      <c r="AJ114" s="28">
        <v>0</v>
      </c>
      <c r="AK114" s="28">
        <v>4342599</v>
      </c>
      <c r="AL114" s="28">
        <v>3956977.13</v>
      </c>
      <c r="AM114" s="28">
        <v>4342599</v>
      </c>
      <c r="AN114" s="28">
        <v>3956977.13</v>
      </c>
    </row>
    <row r="115" spans="1:40" x14ac:dyDescent="0.25">
      <c r="A115" s="23">
        <v>255147</v>
      </c>
      <c r="B115" s="24" t="s">
        <v>288</v>
      </c>
      <c r="C115" s="27">
        <v>65340062.159999996</v>
      </c>
      <c r="D115" s="27">
        <v>53321040.25</v>
      </c>
      <c r="E115" s="28">
        <v>65264462.159999996</v>
      </c>
      <c r="F115" s="28">
        <v>53169840.25</v>
      </c>
      <c r="G115" s="28">
        <v>0</v>
      </c>
      <c r="H115" s="28">
        <v>0</v>
      </c>
      <c r="I115" s="28">
        <v>0</v>
      </c>
      <c r="J115" s="28">
        <v>0</v>
      </c>
      <c r="K115" s="28">
        <v>0</v>
      </c>
      <c r="L115" s="28">
        <v>0</v>
      </c>
      <c r="M115" s="28">
        <v>75600</v>
      </c>
      <c r="N115" s="28">
        <v>151200</v>
      </c>
      <c r="O115" s="28">
        <v>0</v>
      </c>
      <c r="P115" s="28">
        <v>0</v>
      </c>
      <c r="Q115" s="28">
        <v>0</v>
      </c>
      <c r="R115" s="28">
        <v>0</v>
      </c>
      <c r="S115" s="28">
        <v>0</v>
      </c>
      <c r="T115" s="28">
        <v>0</v>
      </c>
      <c r="U115" s="28">
        <v>0</v>
      </c>
      <c r="V115" s="28">
        <v>0</v>
      </c>
      <c r="W115" s="28">
        <v>9727918.2799999993</v>
      </c>
      <c r="X115" s="28">
        <v>10271267.279999999</v>
      </c>
      <c r="Y115" s="28">
        <v>9727918.2799999993</v>
      </c>
      <c r="Z115" s="28">
        <v>10271267.279999999</v>
      </c>
      <c r="AA115" s="28">
        <v>0</v>
      </c>
      <c r="AB115" s="28">
        <v>0</v>
      </c>
      <c r="AC115" s="28">
        <v>4982192.4000000004</v>
      </c>
      <c r="AD115" s="28">
        <v>4782958.3600000003</v>
      </c>
      <c r="AE115" s="28">
        <v>4982192.4000000004</v>
      </c>
      <c r="AF115" s="28">
        <v>4782958.3600000003</v>
      </c>
      <c r="AG115" s="28">
        <v>0</v>
      </c>
      <c r="AH115" s="28">
        <v>0</v>
      </c>
      <c r="AI115" s="28">
        <v>0</v>
      </c>
      <c r="AJ115" s="28">
        <v>0</v>
      </c>
      <c r="AK115" s="28">
        <v>9598994</v>
      </c>
      <c r="AL115" s="28">
        <v>8651592.9600000009</v>
      </c>
      <c r="AM115" s="28">
        <v>9598994</v>
      </c>
      <c r="AN115" s="28">
        <v>8651592.9600000009</v>
      </c>
    </row>
    <row r="116" spans="1:40" x14ac:dyDescent="0.25">
      <c r="A116" s="23">
        <v>255148</v>
      </c>
      <c r="B116" s="24" t="s">
        <v>289</v>
      </c>
      <c r="C116" s="27">
        <v>20583145.789999999</v>
      </c>
      <c r="D116" s="27">
        <v>17644657.98</v>
      </c>
      <c r="E116" s="28">
        <v>20558345.789999999</v>
      </c>
      <c r="F116" s="28">
        <v>17595057.98</v>
      </c>
      <c r="G116" s="28">
        <v>0</v>
      </c>
      <c r="H116" s="28">
        <v>0</v>
      </c>
      <c r="I116" s="28">
        <v>0</v>
      </c>
      <c r="J116" s="28">
        <v>0</v>
      </c>
      <c r="K116" s="28">
        <v>0</v>
      </c>
      <c r="L116" s="28">
        <v>0</v>
      </c>
      <c r="M116" s="28">
        <v>24800</v>
      </c>
      <c r="N116" s="28">
        <v>49600</v>
      </c>
      <c r="O116" s="28">
        <v>0</v>
      </c>
      <c r="P116" s="28">
        <v>0</v>
      </c>
      <c r="Q116" s="28">
        <v>0</v>
      </c>
      <c r="R116" s="28">
        <v>0</v>
      </c>
      <c r="S116" s="28">
        <v>0</v>
      </c>
      <c r="T116" s="28">
        <v>0</v>
      </c>
      <c r="U116" s="28">
        <v>0</v>
      </c>
      <c r="V116" s="28">
        <v>0</v>
      </c>
      <c r="W116" s="28">
        <v>3769494.96</v>
      </c>
      <c r="X116" s="28">
        <v>4248562.32</v>
      </c>
      <c r="Y116" s="28">
        <v>3769494.96</v>
      </c>
      <c r="Z116" s="28">
        <v>4248562.32</v>
      </c>
      <c r="AA116" s="28">
        <v>0</v>
      </c>
      <c r="AB116" s="28">
        <v>0</v>
      </c>
      <c r="AC116" s="28">
        <v>1681094.42</v>
      </c>
      <c r="AD116" s="28">
        <v>1637118.34</v>
      </c>
      <c r="AE116" s="28">
        <v>1681094.42</v>
      </c>
      <c r="AF116" s="28">
        <v>1637118.34</v>
      </c>
      <c r="AG116" s="28">
        <v>0</v>
      </c>
      <c r="AH116" s="28">
        <v>0</v>
      </c>
      <c r="AI116" s="28">
        <v>0</v>
      </c>
      <c r="AJ116" s="28">
        <v>0</v>
      </c>
      <c r="AK116" s="28">
        <v>3222958</v>
      </c>
      <c r="AL116" s="28">
        <v>3320654.16</v>
      </c>
      <c r="AM116" s="28">
        <v>3222958</v>
      </c>
      <c r="AN116" s="28">
        <v>3320654.16</v>
      </c>
    </row>
    <row r="117" spans="1:40" x14ac:dyDescent="0.25">
      <c r="A117" s="23">
        <v>255149</v>
      </c>
      <c r="B117" s="24" t="s">
        <v>290</v>
      </c>
      <c r="C117" s="27">
        <v>47774183.93</v>
      </c>
      <c r="D117" s="27">
        <v>37460205.579999998</v>
      </c>
      <c r="E117" s="28">
        <v>46413515.140000001</v>
      </c>
      <c r="F117" s="28">
        <v>35692098.579999998</v>
      </c>
      <c r="G117" s="28">
        <v>0</v>
      </c>
      <c r="H117" s="28">
        <v>0</v>
      </c>
      <c r="I117" s="28">
        <v>0</v>
      </c>
      <c r="J117" s="28">
        <v>0</v>
      </c>
      <c r="K117" s="28">
        <v>0</v>
      </c>
      <c r="L117" s="28">
        <v>0</v>
      </c>
      <c r="M117" s="28">
        <v>54000</v>
      </c>
      <c r="N117" s="28">
        <v>108000</v>
      </c>
      <c r="O117" s="28">
        <v>1306668.79</v>
      </c>
      <c r="P117" s="28">
        <v>1660107</v>
      </c>
      <c r="Q117" s="28">
        <v>0</v>
      </c>
      <c r="R117" s="28">
        <v>0</v>
      </c>
      <c r="S117" s="28">
        <v>0</v>
      </c>
      <c r="T117" s="28">
        <v>0</v>
      </c>
      <c r="U117" s="28">
        <v>0</v>
      </c>
      <c r="V117" s="28">
        <v>0</v>
      </c>
      <c r="W117" s="28">
        <v>7625845.6399999997</v>
      </c>
      <c r="X117" s="28">
        <v>6510674.9299999997</v>
      </c>
      <c r="Y117" s="28">
        <v>7625845.6399999997</v>
      </c>
      <c r="Z117" s="28">
        <v>6510674.9299999997</v>
      </c>
      <c r="AA117" s="28">
        <v>0</v>
      </c>
      <c r="AB117" s="28">
        <v>0</v>
      </c>
      <c r="AC117" s="28">
        <v>3569574.7</v>
      </c>
      <c r="AD117" s="28">
        <v>3092106.84</v>
      </c>
      <c r="AE117" s="28">
        <v>3569574.7</v>
      </c>
      <c r="AF117" s="28">
        <v>3092106.84</v>
      </c>
      <c r="AG117" s="28">
        <v>0</v>
      </c>
      <c r="AH117" s="28">
        <v>0</v>
      </c>
      <c r="AI117" s="28">
        <v>0</v>
      </c>
      <c r="AJ117" s="28">
        <v>0</v>
      </c>
      <c r="AK117" s="28">
        <v>6739387</v>
      </c>
      <c r="AL117" s="28">
        <v>6057544.46</v>
      </c>
      <c r="AM117" s="28">
        <v>6739387</v>
      </c>
      <c r="AN117" s="28">
        <v>6057544.46</v>
      </c>
    </row>
    <row r="118" spans="1:40" x14ac:dyDescent="0.25">
      <c r="A118" s="23">
        <v>255150</v>
      </c>
      <c r="B118" s="24" t="s">
        <v>291</v>
      </c>
      <c r="C118" s="27">
        <v>32671775.399999999</v>
      </c>
      <c r="D118" s="27">
        <v>25135001.920000002</v>
      </c>
      <c r="E118" s="28">
        <v>32596775.399999999</v>
      </c>
      <c r="F118" s="28">
        <v>24982401.920000002</v>
      </c>
      <c r="G118" s="28">
        <v>0</v>
      </c>
      <c r="H118" s="28">
        <v>0</v>
      </c>
      <c r="I118" s="28">
        <v>0</v>
      </c>
      <c r="J118" s="28">
        <v>0</v>
      </c>
      <c r="K118" s="28">
        <v>0</v>
      </c>
      <c r="L118" s="28">
        <v>0</v>
      </c>
      <c r="M118" s="28">
        <v>0</v>
      </c>
      <c r="N118" s="28">
        <v>77600</v>
      </c>
      <c r="O118" s="28">
        <v>75000</v>
      </c>
      <c r="P118" s="28">
        <v>75000</v>
      </c>
      <c r="Q118" s="28">
        <v>0</v>
      </c>
      <c r="R118" s="28">
        <v>0</v>
      </c>
      <c r="S118" s="28">
        <v>0</v>
      </c>
      <c r="T118" s="28">
        <v>0</v>
      </c>
      <c r="U118" s="28">
        <v>0</v>
      </c>
      <c r="V118" s="28">
        <v>0</v>
      </c>
      <c r="W118" s="28">
        <v>5815251.2800000003</v>
      </c>
      <c r="X118" s="28">
        <v>4357266.88</v>
      </c>
      <c r="Y118" s="28">
        <v>5815251.2800000003</v>
      </c>
      <c r="Z118" s="28">
        <v>4357266.88</v>
      </c>
      <c r="AA118" s="28">
        <v>0</v>
      </c>
      <c r="AB118" s="28">
        <v>0</v>
      </c>
      <c r="AC118" s="28">
        <v>2781239.26</v>
      </c>
      <c r="AD118" s="28">
        <v>2158313.56</v>
      </c>
      <c r="AE118" s="28">
        <v>2781239.26</v>
      </c>
      <c r="AF118" s="28">
        <v>2158313.56</v>
      </c>
      <c r="AG118" s="28">
        <v>0</v>
      </c>
      <c r="AH118" s="28">
        <v>0</v>
      </c>
      <c r="AI118" s="28">
        <v>0</v>
      </c>
      <c r="AJ118" s="28">
        <v>0</v>
      </c>
      <c r="AK118" s="28">
        <v>5230560</v>
      </c>
      <c r="AL118" s="28">
        <v>4438669.4400000004</v>
      </c>
      <c r="AM118" s="28">
        <v>5230560</v>
      </c>
      <c r="AN118" s="28">
        <v>4438669.4400000004</v>
      </c>
    </row>
    <row r="119" spans="1:40" x14ac:dyDescent="0.25">
      <c r="A119" s="23">
        <v>255151</v>
      </c>
      <c r="B119" s="24" t="s">
        <v>292</v>
      </c>
      <c r="C119" s="27">
        <v>61341966.039999999</v>
      </c>
      <c r="D119" s="27">
        <v>52999486.439999998</v>
      </c>
      <c r="E119" s="28">
        <v>58904269.270000003</v>
      </c>
      <c r="F119" s="28">
        <v>49396686.439999998</v>
      </c>
      <c r="G119" s="28">
        <v>0</v>
      </c>
      <c r="H119" s="28">
        <v>0</v>
      </c>
      <c r="I119" s="28">
        <v>0</v>
      </c>
      <c r="J119" s="28">
        <v>0</v>
      </c>
      <c r="K119" s="28">
        <v>0</v>
      </c>
      <c r="L119" s="28">
        <v>0</v>
      </c>
      <c r="M119" s="28">
        <v>0</v>
      </c>
      <c r="N119" s="28">
        <v>142400</v>
      </c>
      <c r="O119" s="28">
        <v>2437696.77</v>
      </c>
      <c r="P119" s="28">
        <v>3460400</v>
      </c>
      <c r="Q119" s="28">
        <v>0</v>
      </c>
      <c r="R119" s="28">
        <v>0</v>
      </c>
      <c r="S119" s="28">
        <v>0</v>
      </c>
      <c r="T119" s="28">
        <v>0</v>
      </c>
      <c r="U119" s="28">
        <v>0</v>
      </c>
      <c r="V119" s="28">
        <v>0</v>
      </c>
      <c r="W119" s="28">
        <v>9466892.9600000009</v>
      </c>
      <c r="X119" s="28">
        <v>8938296.9600000009</v>
      </c>
      <c r="Y119" s="28">
        <v>9466892.9600000009</v>
      </c>
      <c r="Z119" s="28">
        <v>8938296.9600000009</v>
      </c>
      <c r="AA119" s="28">
        <v>0</v>
      </c>
      <c r="AB119" s="28">
        <v>0</v>
      </c>
      <c r="AC119" s="28">
        <v>4432261.5199999996</v>
      </c>
      <c r="AD119" s="28">
        <v>4432261.5199999996</v>
      </c>
      <c r="AE119" s="28">
        <v>4432261.5199999996</v>
      </c>
      <c r="AF119" s="28">
        <v>4432261.5199999996</v>
      </c>
      <c r="AG119" s="28">
        <v>0</v>
      </c>
      <c r="AH119" s="28">
        <v>0</v>
      </c>
      <c r="AI119" s="28">
        <v>0</v>
      </c>
      <c r="AJ119" s="28">
        <v>0</v>
      </c>
      <c r="AK119" s="28">
        <v>9112879</v>
      </c>
      <c r="AL119" s="28">
        <v>8657520.4800000004</v>
      </c>
      <c r="AM119" s="28">
        <v>9112879</v>
      </c>
      <c r="AN119" s="28">
        <v>8657520.4800000004</v>
      </c>
    </row>
    <row r="120" spans="1:40" x14ac:dyDescent="0.25">
      <c r="A120" s="23">
        <v>255152</v>
      </c>
      <c r="B120" s="24" t="s">
        <v>293</v>
      </c>
      <c r="C120" s="27">
        <v>51216537.25</v>
      </c>
      <c r="D120" s="27">
        <v>43211133.420000002</v>
      </c>
      <c r="E120" s="28">
        <v>50213587.25</v>
      </c>
      <c r="F120" s="28">
        <v>39698983.420000002</v>
      </c>
      <c r="G120" s="28">
        <v>0</v>
      </c>
      <c r="H120" s="28">
        <v>0</v>
      </c>
      <c r="I120" s="28">
        <v>0</v>
      </c>
      <c r="J120" s="28">
        <v>0</v>
      </c>
      <c r="K120" s="28">
        <v>0</v>
      </c>
      <c r="L120" s="28">
        <v>0</v>
      </c>
      <c r="M120" s="28">
        <v>59200</v>
      </c>
      <c r="N120" s="28">
        <v>118400</v>
      </c>
      <c r="O120" s="28">
        <v>943750</v>
      </c>
      <c r="P120" s="28">
        <v>3393750</v>
      </c>
      <c r="Q120" s="28">
        <v>0</v>
      </c>
      <c r="R120" s="28">
        <v>0</v>
      </c>
      <c r="S120" s="28">
        <v>0</v>
      </c>
      <c r="T120" s="28">
        <v>0</v>
      </c>
      <c r="U120" s="28">
        <v>0</v>
      </c>
      <c r="V120" s="28">
        <v>0</v>
      </c>
      <c r="W120" s="28">
        <v>7454580.3200000003</v>
      </c>
      <c r="X120" s="28">
        <v>6995061.5999999996</v>
      </c>
      <c r="Y120" s="28">
        <v>7454580.3200000003</v>
      </c>
      <c r="Z120" s="28">
        <v>6995061.5999999996</v>
      </c>
      <c r="AA120" s="28">
        <v>0</v>
      </c>
      <c r="AB120" s="28">
        <v>0</v>
      </c>
      <c r="AC120" s="28">
        <v>4304952.28</v>
      </c>
      <c r="AD120" s="28">
        <v>3462301.7</v>
      </c>
      <c r="AE120" s="28">
        <v>4304952.28</v>
      </c>
      <c r="AF120" s="28">
        <v>3462301.7</v>
      </c>
      <c r="AG120" s="28">
        <v>0</v>
      </c>
      <c r="AH120" s="28">
        <v>0</v>
      </c>
      <c r="AI120" s="28">
        <v>0</v>
      </c>
      <c r="AJ120" s="28">
        <v>0</v>
      </c>
      <c r="AK120" s="28">
        <v>7706528</v>
      </c>
      <c r="AL120" s="28">
        <v>6516682.7999999998</v>
      </c>
      <c r="AM120" s="28">
        <v>7706528</v>
      </c>
      <c r="AN120" s="28">
        <v>6516682.7999999998</v>
      </c>
    </row>
    <row r="121" spans="1:40" x14ac:dyDescent="0.25">
      <c r="A121" s="23">
        <v>255153</v>
      </c>
      <c r="B121" s="24" t="s">
        <v>294</v>
      </c>
      <c r="C121" s="27">
        <v>19169437.899999999</v>
      </c>
      <c r="D121" s="27">
        <v>15897618.52</v>
      </c>
      <c r="E121" s="28">
        <v>19169437.899999999</v>
      </c>
      <c r="F121" s="28">
        <v>15857618.52</v>
      </c>
      <c r="G121" s="28">
        <v>0</v>
      </c>
      <c r="H121" s="28">
        <v>0</v>
      </c>
      <c r="I121" s="28">
        <v>0</v>
      </c>
      <c r="J121" s="28">
        <v>0</v>
      </c>
      <c r="K121" s="28">
        <v>0</v>
      </c>
      <c r="L121" s="28">
        <v>0</v>
      </c>
      <c r="M121" s="28">
        <v>0</v>
      </c>
      <c r="N121" s="28">
        <v>40000</v>
      </c>
      <c r="O121" s="28">
        <v>0</v>
      </c>
      <c r="P121" s="28">
        <v>0</v>
      </c>
      <c r="Q121" s="28">
        <v>0</v>
      </c>
      <c r="R121" s="28">
        <v>0</v>
      </c>
      <c r="S121" s="28">
        <v>0</v>
      </c>
      <c r="T121" s="28">
        <v>0</v>
      </c>
      <c r="U121" s="28">
        <v>0</v>
      </c>
      <c r="V121" s="28">
        <v>0</v>
      </c>
      <c r="W121" s="28">
        <v>2790504.26</v>
      </c>
      <c r="X121" s="28">
        <v>2741806.88</v>
      </c>
      <c r="Y121" s="28">
        <v>2790504.26</v>
      </c>
      <c r="Z121" s="28">
        <v>2741806.88</v>
      </c>
      <c r="AA121" s="28">
        <v>0</v>
      </c>
      <c r="AB121" s="28">
        <v>0</v>
      </c>
      <c r="AC121" s="28">
        <v>1303036.02</v>
      </c>
      <c r="AD121" s="28">
        <v>1307242.56</v>
      </c>
      <c r="AE121" s="28">
        <v>1303036.02</v>
      </c>
      <c r="AF121" s="28">
        <v>1307242.56</v>
      </c>
      <c r="AG121" s="28">
        <v>0</v>
      </c>
      <c r="AH121" s="28">
        <v>0</v>
      </c>
      <c r="AI121" s="28">
        <v>0</v>
      </c>
      <c r="AJ121" s="28">
        <v>0</v>
      </c>
      <c r="AK121" s="28">
        <v>2530923</v>
      </c>
      <c r="AL121" s="28">
        <v>2472157.44</v>
      </c>
      <c r="AM121" s="28">
        <v>2530923</v>
      </c>
      <c r="AN121" s="28">
        <v>2472157.44</v>
      </c>
    </row>
    <row r="122" spans="1:40" x14ac:dyDescent="0.25">
      <c r="A122" s="23">
        <v>255154</v>
      </c>
      <c r="B122" s="24" t="s">
        <v>295</v>
      </c>
      <c r="C122" s="27">
        <v>28530201.609999999</v>
      </c>
      <c r="D122" s="27">
        <v>22531833.129999999</v>
      </c>
      <c r="E122" s="28">
        <v>28444120.02</v>
      </c>
      <c r="F122" s="28">
        <v>22421049.129999999</v>
      </c>
      <c r="G122" s="28">
        <v>0</v>
      </c>
      <c r="H122" s="28">
        <v>0</v>
      </c>
      <c r="I122" s="28">
        <v>0</v>
      </c>
      <c r="J122" s="28">
        <v>0</v>
      </c>
      <c r="K122" s="28">
        <v>0</v>
      </c>
      <c r="L122" s="28">
        <v>0</v>
      </c>
      <c r="M122" s="28">
        <v>36097.589999999997</v>
      </c>
      <c r="N122" s="28">
        <v>60800</v>
      </c>
      <c r="O122" s="28">
        <v>49984</v>
      </c>
      <c r="P122" s="28">
        <v>49984</v>
      </c>
      <c r="Q122" s="28">
        <v>0</v>
      </c>
      <c r="R122" s="28">
        <v>0</v>
      </c>
      <c r="S122" s="28">
        <v>0</v>
      </c>
      <c r="T122" s="28">
        <v>0</v>
      </c>
      <c r="U122" s="28">
        <v>0</v>
      </c>
      <c r="V122" s="28">
        <v>0</v>
      </c>
      <c r="W122" s="28">
        <v>4224448.7300000004</v>
      </c>
      <c r="X122" s="28">
        <v>3768918.05</v>
      </c>
      <c r="Y122" s="28">
        <v>4224448.7300000004</v>
      </c>
      <c r="Z122" s="28">
        <v>3768918.05</v>
      </c>
      <c r="AA122" s="28">
        <v>0</v>
      </c>
      <c r="AB122" s="28">
        <v>0</v>
      </c>
      <c r="AC122" s="28">
        <v>2061081.04</v>
      </c>
      <c r="AD122" s="28">
        <v>1800138.19</v>
      </c>
      <c r="AE122" s="28">
        <v>2061081.04</v>
      </c>
      <c r="AF122" s="28">
        <v>1800138.19</v>
      </c>
      <c r="AG122" s="28">
        <v>0</v>
      </c>
      <c r="AH122" s="28">
        <v>0</v>
      </c>
      <c r="AI122" s="28">
        <v>0</v>
      </c>
      <c r="AJ122" s="28">
        <v>0</v>
      </c>
      <c r="AK122" s="28">
        <v>3478772</v>
      </c>
      <c r="AL122" s="28">
        <v>3630734.03</v>
      </c>
      <c r="AM122" s="28">
        <v>3478772</v>
      </c>
      <c r="AN122" s="28">
        <v>3630734.03</v>
      </c>
    </row>
    <row r="123" spans="1:40" x14ac:dyDescent="0.25">
      <c r="A123" s="23">
        <v>255155</v>
      </c>
      <c r="B123" s="24" t="s">
        <v>296</v>
      </c>
      <c r="C123" s="27">
        <v>25688906.710000001</v>
      </c>
      <c r="D123" s="27">
        <v>22088045.120000001</v>
      </c>
      <c r="E123" s="28">
        <v>25493986.710000001</v>
      </c>
      <c r="F123" s="28">
        <v>21832325.120000001</v>
      </c>
      <c r="G123" s="28">
        <v>0</v>
      </c>
      <c r="H123" s="28">
        <v>0</v>
      </c>
      <c r="I123" s="28">
        <v>0</v>
      </c>
      <c r="J123" s="28">
        <v>0</v>
      </c>
      <c r="K123" s="28">
        <v>0</v>
      </c>
      <c r="L123" s="28">
        <v>0</v>
      </c>
      <c r="M123" s="28">
        <v>0</v>
      </c>
      <c r="N123" s="28">
        <v>60800</v>
      </c>
      <c r="O123" s="28">
        <v>194920</v>
      </c>
      <c r="P123" s="28">
        <v>194920</v>
      </c>
      <c r="Q123" s="28">
        <v>0</v>
      </c>
      <c r="R123" s="28">
        <v>0</v>
      </c>
      <c r="S123" s="28">
        <v>0</v>
      </c>
      <c r="T123" s="28">
        <v>0</v>
      </c>
      <c r="U123" s="28">
        <v>0</v>
      </c>
      <c r="V123" s="28">
        <v>0</v>
      </c>
      <c r="W123" s="28">
        <v>5923315.04</v>
      </c>
      <c r="X123" s="28">
        <v>4798071.4400000004</v>
      </c>
      <c r="Y123" s="28">
        <v>5923315.04</v>
      </c>
      <c r="Z123" s="28">
        <v>4798071.4400000004</v>
      </c>
      <c r="AA123" s="28">
        <v>0</v>
      </c>
      <c r="AB123" s="28">
        <v>0</v>
      </c>
      <c r="AC123" s="28">
        <v>2331924.44</v>
      </c>
      <c r="AD123" s="28">
        <v>1984905.78</v>
      </c>
      <c r="AE123" s="28">
        <v>2331924.44</v>
      </c>
      <c r="AF123" s="28">
        <v>1984905.78</v>
      </c>
      <c r="AG123" s="28">
        <v>0</v>
      </c>
      <c r="AH123" s="28">
        <v>0</v>
      </c>
      <c r="AI123" s="28">
        <v>0</v>
      </c>
      <c r="AJ123" s="28">
        <v>0</v>
      </c>
      <c r="AK123" s="28">
        <v>4669331</v>
      </c>
      <c r="AL123" s="28">
        <v>4591872.72</v>
      </c>
      <c r="AM123" s="28">
        <v>4669331</v>
      </c>
      <c r="AN123" s="28">
        <v>4591872.72</v>
      </c>
    </row>
    <row r="124" spans="1:40" x14ac:dyDescent="0.25">
      <c r="A124" s="23">
        <v>255156</v>
      </c>
      <c r="B124" s="24" t="s">
        <v>297</v>
      </c>
      <c r="C124" s="27">
        <v>18741162.920000002</v>
      </c>
      <c r="D124" s="27">
        <v>16491893.529999999</v>
      </c>
      <c r="E124" s="28">
        <v>18718362.920000002</v>
      </c>
      <c r="F124" s="28">
        <v>15996664.66</v>
      </c>
      <c r="G124" s="28">
        <v>0</v>
      </c>
      <c r="H124" s="28">
        <v>0</v>
      </c>
      <c r="I124" s="28">
        <v>0</v>
      </c>
      <c r="J124" s="28">
        <v>0</v>
      </c>
      <c r="K124" s="28">
        <v>0</v>
      </c>
      <c r="L124" s="28">
        <v>0</v>
      </c>
      <c r="M124" s="28">
        <v>22800</v>
      </c>
      <c r="N124" s="28">
        <v>45600</v>
      </c>
      <c r="O124" s="28">
        <v>0</v>
      </c>
      <c r="P124" s="28">
        <v>449628.87</v>
      </c>
      <c r="Q124" s="28">
        <v>0</v>
      </c>
      <c r="R124" s="28">
        <v>0</v>
      </c>
      <c r="S124" s="28">
        <v>0</v>
      </c>
      <c r="T124" s="28">
        <v>0</v>
      </c>
      <c r="U124" s="28">
        <v>0</v>
      </c>
      <c r="V124" s="28">
        <v>0</v>
      </c>
      <c r="W124" s="28">
        <v>3997509.44</v>
      </c>
      <c r="X124" s="28">
        <v>3700897.44</v>
      </c>
      <c r="Y124" s="28">
        <v>3997509.44</v>
      </c>
      <c r="Z124" s="28">
        <v>3700897.44</v>
      </c>
      <c r="AA124" s="28">
        <v>0</v>
      </c>
      <c r="AB124" s="28">
        <v>0</v>
      </c>
      <c r="AC124" s="28">
        <v>1594703.1</v>
      </c>
      <c r="AD124" s="28">
        <v>1491367.28</v>
      </c>
      <c r="AE124" s="28">
        <v>1594703.1</v>
      </c>
      <c r="AF124" s="28">
        <v>1491367.28</v>
      </c>
      <c r="AG124" s="28">
        <v>0</v>
      </c>
      <c r="AH124" s="28">
        <v>0</v>
      </c>
      <c r="AI124" s="28">
        <v>0</v>
      </c>
      <c r="AJ124" s="28">
        <v>0</v>
      </c>
      <c r="AK124" s="28">
        <v>2850954</v>
      </c>
      <c r="AL124" s="28">
        <v>2813046.72</v>
      </c>
      <c r="AM124" s="28">
        <v>2850954</v>
      </c>
      <c r="AN124" s="28">
        <v>2813046.72</v>
      </c>
    </row>
    <row r="125" spans="1:40" x14ac:dyDescent="0.25">
      <c r="A125" s="23">
        <v>255158</v>
      </c>
      <c r="B125" s="24" t="s">
        <v>298</v>
      </c>
      <c r="C125" s="27">
        <v>29018281.309999999</v>
      </c>
      <c r="D125" s="27">
        <v>20557942.52</v>
      </c>
      <c r="E125" s="28">
        <v>28513681.309999999</v>
      </c>
      <c r="F125" s="28">
        <v>20023742.52</v>
      </c>
      <c r="G125" s="28">
        <v>0</v>
      </c>
      <c r="H125" s="28">
        <v>0</v>
      </c>
      <c r="I125" s="28">
        <v>0</v>
      </c>
      <c r="J125" s="28">
        <v>0</v>
      </c>
      <c r="K125" s="28">
        <v>0</v>
      </c>
      <c r="L125" s="28">
        <v>0</v>
      </c>
      <c r="M125" s="28">
        <v>29600</v>
      </c>
      <c r="N125" s="28">
        <v>59200</v>
      </c>
      <c r="O125" s="28">
        <v>475000</v>
      </c>
      <c r="P125" s="28">
        <v>475000</v>
      </c>
      <c r="Q125" s="28">
        <v>0</v>
      </c>
      <c r="R125" s="28">
        <v>0</v>
      </c>
      <c r="S125" s="28">
        <v>0</v>
      </c>
      <c r="T125" s="28">
        <v>0</v>
      </c>
      <c r="U125" s="28">
        <v>0</v>
      </c>
      <c r="V125" s="28">
        <v>0</v>
      </c>
      <c r="W125" s="28">
        <v>3025263.32</v>
      </c>
      <c r="X125" s="28">
        <v>3462091.52</v>
      </c>
      <c r="Y125" s="28">
        <v>3025263.32</v>
      </c>
      <c r="Z125" s="28">
        <v>3462091.52</v>
      </c>
      <c r="AA125" s="28">
        <v>0</v>
      </c>
      <c r="AB125" s="28">
        <v>0</v>
      </c>
      <c r="AC125" s="28">
        <v>1799867.67</v>
      </c>
      <c r="AD125" s="28">
        <v>1653398.24</v>
      </c>
      <c r="AE125" s="28">
        <v>1799867.67</v>
      </c>
      <c r="AF125" s="28">
        <v>1653398.24</v>
      </c>
      <c r="AG125" s="28">
        <v>0</v>
      </c>
      <c r="AH125" s="28">
        <v>0</v>
      </c>
      <c r="AI125" s="28">
        <v>0</v>
      </c>
      <c r="AJ125" s="28">
        <v>0</v>
      </c>
      <c r="AK125" s="28">
        <v>3536370</v>
      </c>
      <c r="AL125" s="28">
        <v>3198917.76</v>
      </c>
      <c r="AM125" s="28">
        <v>3536370</v>
      </c>
      <c r="AN125" s="28">
        <v>3198917.76</v>
      </c>
    </row>
    <row r="126" spans="1:40" x14ac:dyDescent="0.25">
      <c r="A126" s="23">
        <v>255159</v>
      </c>
      <c r="B126" s="24" t="s">
        <v>299</v>
      </c>
      <c r="C126" s="27">
        <v>32117825.41</v>
      </c>
      <c r="D126" s="27">
        <v>25882090.039999999</v>
      </c>
      <c r="E126" s="28">
        <v>31458414.460000001</v>
      </c>
      <c r="F126" s="28">
        <v>25083848.039999999</v>
      </c>
      <c r="G126" s="28">
        <v>0</v>
      </c>
      <c r="H126" s="28">
        <v>0</v>
      </c>
      <c r="I126" s="28">
        <v>0</v>
      </c>
      <c r="J126" s="28">
        <v>0</v>
      </c>
      <c r="K126" s="28">
        <v>0</v>
      </c>
      <c r="L126" s="28">
        <v>0</v>
      </c>
      <c r="M126" s="28">
        <v>41600</v>
      </c>
      <c r="N126" s="28">
        <v>83200</v>
      </c>
      <c r="O126" s="28">
        <v>617810.94999999995</v>
      </c>
      <c r="P126" s="28">
        <v>715042</v>
      </c>
      <c r="Q126" s="28">
        <v>0</v>
      </c>
      <c r="R126" s="28">
        <v>0</v>
      </c>
      <c r="S126" s="28">
        <v>0</v>
      </c>
      <c r="T126" s="28">
        <v>0</v>
      </c>
      <c r="U126" s="28">
        <v>0</v>
      </c>
      <c r="V126" s="28">
        <v>0</v>
      </c>
      <c r="W126" s="28">
        <v>3975482.91</v>
      </c>
      <c r="X126" s="28">
        <v>4736728.33</v>
      </c>
      <c r="Y126" s="28">
        <v>3975482.91</v>
      </c>
      <c r="Z126" s="28">
        <v>4736728.33</v>
      </c>
      <c r="AA126" s="28">
        <v>0</v>
      </c>
      <c r="AB126" s="28">
        <v>0</v>
      </c>
      <c r="AC126" s="28">
        <v>2546817.1</v>
      </c>
      <c r="AD126" s="28">
        <v>2288718.35</v>
      </c>
      <c r="AE126" s="28">
        <v>2546817.1</v>
      </c>
      <c r="AF126" s="28">
        <v>2288718.35</v>
      </c>
      <c r="AG126" s="28">
        <v>0</v>
      </c>
      <c r="AH126" s="28">
        <v>0</v>
      </c>
      <c r="AI126" s="28">
        <v>0</v>
      </c>
      <c r="AJ126" s="28">
        <v>0</v>
      </c>
      <c r="AK126" s="28">
        <v>4829171</v>
      </c>
      <c r="AL126" s="28">
        <v>4291382.16</v>
      </c>
      <c r="AM126" s="28">
        <v>4829171</v>
      </c>
      <c r="AN126" s="28">
        <v>4291382.16</v>
      </c>
    </row>
    <row r="127" spans="1:40" x14ac:dyDescent="0.25">
      <c r="A127" s="23">
        <v>255160</v>
      </c>
      <c r="B127" s="24" t="s">
        <v>300</v>
      </c>
      <c r="C127" s="27">
        <v>21124409.489999998</v>
      </c>
      <c r="D127" s="27">
        <v>19021712.859999999</v>
      </c>
      <c r="E127" s="28">
        <v>20779610.489999998</v>
      </c>
      <c r="F127" s="28">
        <v>18646512.859999999</v>
      </c>
      <c r="G127" s="28">
        <v>0</v>
      </c>
      <c r="H127" s="28">
        <v>0</v>
      </c>
      <c r="I127" s="28">
        <v>0</v>
      </c>
      <c r="J127" s="28">
        <v>0</v>
      </c>
      <c r="K127" s="28">
        <v>0</v>
      </c>
      <c r="L127" s="28">
        <v>0</v>
      </c>
      <c r="M127" s="28">
        <v>30400</v>
      </c>
      <c r="N127" s="28">
        <v>60800</v>
      </c>
      <c r="O127" s="28">
        <v>314399</v>
      </c>
      <c r="P127" s="28">
        <v>314400</v>
      </c>
      <c r="Q127" s="28">
        <v>0</v>
      </c>
      <c r="R127" s="28">
        <v>0</v>
      </c>
      <c r="S127" s="28">
        <v>0</v>
      </c>
      <c r="T127" s="28">
        <v>0</v>
      </c>
      <c r="U127" s="28">
        <v>0</v>
      </c>
      <c r="V127" s="28">
        <v>0</v>
      </c>
      <c r="W127" s="28">
        <v>3349332</v>
      </c>
      <c r="X127" s="28">
        <v>3488563.04</v>
      </c>
      <c r="Y127" s="28">
        <v>3349332</v>
      </c>
      <c r="Z127" s="28">
        <v>3488563.04</v>
      </c>
      <c r="AA127" s="28">
        <v>0</v>
      </c>
      <c r="AB127" s="28">
        <v>0</v>
      </c>
      <c r="AC127" s="28">
        <v>1879460.09</v>
      </c>
      <c r="AD127" s="28">
        <v>1662400.48</v>
      </c>
      <c r="AE127" s="28">
        <v>1879460.09</v>
      </c>
      <c r="AF127" s="28">
        <v>1662400.48</v>
      </c>
      <c r="AG127" s="28">
        <v>0</v>
      </c>
      <c r="AH127" s="28">
        <v>0</v>
      </c>
      <c r="AI127" s="28">
        <v>0</v>
      </c>
      <c r="AJ127" s="28">
        <v>0</v>
      </c>
      <c r="AK127" s="28">
        <v>3746011</v>
      </c>
      <c r="AL127" s="28">
        <v>3281399.52</v>
      </c>
      <c r="AM127" s="28">
        <v>3746011</v>
      </c>
      <c r="AN127" s="28">
        <v>3281399.52</v>
      </c>
    </row>
    <row r="128" spans="1:40" x14ac:dyDescent="0.25">
      <c r="A128" s="23">
        <v>255161</v>
      </c>
      <c r="B128" s="24" t="s">
        <v>301</v>
      </c>
      <c r="C128" s="27">
        <v>19739516.129999999</v>
      </c>
      <c r="D128" s="27">
        <v>17535081.140000001</v>
      </c>
      <c r="E128" s="28">
        <v>19613116.129999999</v>
      </c>
      <c r="F128" s="28">
        <v>17380681.140000001</v>
      </c>
      <c r="G128" s="28">
        <v>0</v>
      </c>
      <c r="H128" s="28">
        <v>0</v>
      </c>
      <c r="I128" s="28">
        <v>0</v>
      </c>
      <c r="J128" s="28">
        <v>0</v>
      </c>
      <c r="K128" s="28">
        <v>0</v>
      </c>
      <c r="L128" s="28">
        <v>0</v>
      </c>
      <c r="M128" s="28">
        <v>28000</v>
      </c>
      <c r="N128" s="28">
        <v>56000</v>
      </c>
      <c r="O128" s="28">
        <v>98400</v>
      </c>
      <c r="P128" s="28">
        <v>98400</v>
      </c>
      <c r="Q128" s="28">
        <v>190000</v>
      </c>
      <c r="R128" s="28">
        <v>0</v>
      </c>
      <c r="S128" s="28">
        <v>190000</v>
      </c>
      <c r="T128" s="28">
        <v>0</v>
      </c>
      <c r="U128" s="28">
        <v>0</v>
      </c>
      <c r="V128" s="28">
        <v>0</v>
      </c>
      <c r="W128" s="28">
        <v>2953991.28</v>
      </c>
      <c r="X128" s="28">
        <v>3016690.08</v>
      </c>
      <c r="Y128" s="28">
        <v>2953991.28</v>
      </c>
      <c r="Z128" s="28">
        <v>3016690.08</v>
      </c>
      <c r="AA128" s="28">
        <v>0</v>
      </c>
      <c r="AB128" s="28">
        <v>0</v>
      </c>
      <c r="AC128" s="28">
        <v>1551107.57</v>
      </c>
      <c r="AD128" s="28">
        <v>1519315.46</v>
      </c>
      <c r="AE128" s="28">
        <v>1551107.57</v>
      </c>
      <c r="AF128" s="28">
        <v>1519315.46</v>
      </c>
      <c r="AG128" s="28">
        <v>0</v>
      </c>
      <c r="AH128" s="28">
        <v>0</v>
      </c>
      <c r="AI128" s="28">
        <v>0</v>
      </c>
      <c r="AJ128" s="28">
        <v>0</v>
      </c>
      <c r="AK128" s="28">
        <v>3349886</v>
      </c>
      <c r="AL128" s="28">
        <v>3063557.04</v>
      </c>
      <c r="AM128" s="28">
        <v>3349886</v>
      </c>
      <c r="AN128" s="28">
        <v>3063557.04</v>
      </c>
    </row>
    <row r="129" spans="1:40" x14ac:dyDescent="0.25">
      <c r="A129" s="23">
        <v>255162</v>
      </c>
      <c r="B129" s="24" t="s">
        <v>302</v>
      </c>
      <c r="C129" s="27">
        <v>18219840.739999998</v>
      </c>
      <c r="D129" s="27">
        <v>16912714.32</v>
      </c>
      <c r="E129" s="28">
        <v>17853645.739999998</v>
      </c>
      <c r="F129" s="28">
        <v>16512594.32</v>
      </c>
      <c r="G129" s="28">
        <v>0</v>
      </c>
      <c r="H129" s="28">
        <v>0</v>
      </c>
      <c r="I129" s="28">
        <v>0</v>
      </c>
      <c r="J129" s="28">
        <v>0</v>
      </c>
      <c r="K129" s="28">
        <v>0</v>
      </c>
      <c r="L129" s="28">
        <v>0</v>
      </c>
      <c r="M129" s="28">
        <v>25600</v>
      </c>
      <c r="N129" s="28">
        <v>51200</v>
      </c>
      <c r="O129" s="28">
        <v>340595</v>
      </c>
      <c r="P129" s="28">
        <v>348920</v>
      </c>
      <c r="Q129" s="28">
        <v>0</v>
      </c>
      <c r="R129" s="28">
        <v>0</v>
      </c>
      <c r="S129" s="28">
        <v>0</v>
      </c>
      <c r="T129" s="28">
        <v>0</v>
      </c>
      <c r="U129" s="28">
        <v>0</v>
      </c>
      <c r="V129" s="28">
        <v>0</v>
      </c>
      <c r="W129" s="28">
        <v>3109953.44</v>
      </c>
      <c r="X129" s="28">
        <v>3092297.44</v>
      </c>
      <c r="Y129" s="28">
        <v>3109953.44</v>
      </c>
      <c r="Z129" s="28">
        <v>3092297.44</v>
      </c>
      <c r="AA129" s="28">
        <v>0</v>
      </c>
      <c r="AB129" s="28">
        <v>0</v>
      </c>
      <c r="AC129" s="28">
        <v>1446055.78</v>
      </c>
      <c r="AD129" s="28">
        <v>1446055.78</v>
      </c>
      <c r="AE129" s="28">
        <v>1446055.78</v>
      </c>
      <c r="AF129" s="28">
        <v>1446055.78</v>
      </c>
      <c r="AG129" s="28">
        <v>0</v>
      </c>
      <c r="AH129" s="28">
        <v>0</v>
      </c>
      <c r="AI129" s="28">
        <v>0</v>
      </c>
      <c r="AJ129" s="28">
        <v>0</v>
      </c>
      <c r="AK129" s="28">
        <v>3110668.04</v>
      </c>
      <c r="AL129" s="28">
        <v>2965800.72</v>
      </c>
      <c r="AM129" s="28">
        <v>3110668.04</v>
      </c>
      <c r="AN129" s="28">
        <v>2965800.72</v>
      </c>
    </row>
    <row r="130" spans="1:40" x14ac:dyDescent="0.25">
      <c r="A130" s="23">
        <v>255163</v>
      </c>
      <c r="B130" s="24" t="s">
        <v>303</v>
      </c>
      <c r="C130" s="27">
        <v>20682351.600000001</v>
      </c>
      <c r="D130" s="27">
        <v>15690328.82</v>
      </c>
      <c r="E130" s="28">
        <v>20537401.600000001</v>
      </c>
      <c r="F130" s="28">
        <v>15475808.82</v>
      </c>
      <c r="G130" s="28">
        <v>0</v>
      </c>
      <c r="H130" s="28">
        <v>0</v>
      </c>
      <c r="I130" s="28">
        <v>0</v>
      </c>
      <c r="J130" s="28">
        <v>0</v>
      </c>
      <c r="K130" s="28">
        <v>0</v>
      </c>
      <c r="L130" s="28">
        <v>0</v>
      </c>
      <c r="M130" s="28">
        <v>24000</v>
      </c>
      <c r="N130" s="28">
        <v>48000</v>
      </c>
      <c r="O130" s="28">
        <v>120950</v>
      </c>
      <c r="P130" s="28">
        <v>166520</v>
      </c>
      <c r="Q130" s="28">
        <v>0</v>
      </c>
      <c r="R130" s="28">
        <v>0</v>
      </c>
      <c r="S130" s="28">
        <v>0</v>
      </c>
      <c r="T130" s="28">
        <v>0</v>
      </c>
      <c r="U130" s="28">
        <v>0</v>
      </c>
      <c r="V130" s="28">
        <v>0</v>
      </c>
      <c r="W130" s="28">
        <v>2888468.56</v>
      </c>
      <c r="X130" s="28">
        <v>2867684.56</v>
      </c>
      <c r="Y130" s="28">
        <v>2888468.56</v>
      </c>
      <c r="Z130" s="28">
        <v>2867684.56</v>
      </c>
      <c r="AA130" s="28">
        <v>0</v>
      </c>
      <c r="AB130" s="28">
        <v>0</v>
      </c>
      <c r="AC130" s="28">
        <v>1476483.51</v>
      </c>
      <c r="AD130" s="28">
        <v>1377082.72</v>
      </c>
      <c r="AE130" s="28">
        <v>1476483.51</v>
      </c>
      <c r="AF130" s="28">
        <v>1377082.72</v>
      </c>
      <c r="AG130" s="28">
        <v>0</v>
      </c>
      <c r="AH130" s="28">
        <v>0</v>
      </c>
      <c r="AI130" s="28">
        <v>0</v>
      </c>
      <c r="AJ130" s="28">
        <v>0</v>
      </c>
      <c r="AK130" s="28">
        <v>2814809</v>
      </c>
      <c r="AL130" s="28">
        <v>2703293.28</v>
      </c>
      <c r="AM130" s="28">
        <v>2814809</v>
      </c>
      <c r="AN130" s="28">
        <v>2703293.28</v>
      </c>
    </row>
    <row r="131" spans="1:40" x14ac:dyDescent="0.25">
      <c r="A131" s="23">
        <v>255164</v>
      </c>
      <c r="B131" s="24" t="s">
        <v>304</v>
      </c>
      <c r="C131" s="27">
        <v>19856543.649999999</v>
      </c>
      <c r="D131" s="27">
        <v>20154724.579999998</v>
      </c>
      <c r="E131" s="28">
        <v>19752883.649999999</v>
      </c>
      <c r="F131" s="28">
        <v>20024664.579999998</v>
      </c>
      <c r="G131" s="28">
        <v>0</v>
      </c>
      <c r="H131" s="28">
        <v>0</v>
      </c>
      <c r="I131" s="28">
        <v>0</v>
      </c>
      <c r="J131" s="28">
        <v>0</v>
      </c>
      <c r="K131" s="28">
        <v>0</v>
      </c>
      <c r="L131" s="28">
        <v>0</v>
      </c>
      <c r="M131" s="28">
        <v>26400</v>
      </c>
      <c r="N131" s="28">
        <v>52800</v>
      </c>
      <c r="O131" s="28">
        <v>77260</v>
      </c>
      <c r="P131" s="28">
        <v>77260</v>
      </c>
      <c r="Q131" s="28">
        <v>0</v>
      </c>
      <c r="R131" s="28">
        <v>0</v>
      </c>
      <c r="S131" s="28">
        <v>0</v>
      </c>
      <c r="T131" s="28">
        <v>0</v>
      </c>
      <c r="U131" s="28">
        <v>0</v>
      </c>
      <c r="V131" s="28">
        <v>0</v>
      </c>
      <c r="W131" s="28">
        <v>2352557.12</v>
      </c>
      <c r="X131" s="28">
        <v>2940803.44</v>
      </c>
      <c r="Y131" s="28">
        <v>2352557.12</v>
      </c>
      <c r="Z131" s="28">
        <v>2940803.44</v>
      </c>
      <c r="AA131" s="28">
        <v>0</v>
      </c>
      <c r="AB131" s="28">
        <v>0</v>
      </c>
      <c r="AC131" s="28">
        <v>1293330.77</v>
      </c>
      <c r="AD131" s="28">
        <v>1418365.78</v>
      </c>
      <c r="AE131" s="28">
        <v>1293330.77</v>
      </c>
      <c r="AF131" s="28">
        <v>1418365.78</v>
      </c>
      <c r="AG131" s="28">
        <v>0</v>
      </c>
      <c r="AH131" s="28">
        <v>0</v>
      </c>
      <c r="AI131" s="28">
        <v>0</v>
      </c>
      <c r="AJ131" s="28">
        <v>0</v>
      </c>
      <c r="AK131" s="28">
        <v>3290678</v>
      </c>
      <c r="AL131" s="28">
        <v>2971776.72</v>
      </c>
      <c r="AM131" s="28">
        <v>3290678</v>
      </c>
      <c r="AN131" s="28">
        <v>2971776.72</v>
      </c>
    </row>
    <row r="132" spans="1:40" x14ac:dyDescent="0.25">
      <c r="A132" s="23">
        <v>255165</v>
      </c>
      <c r="B132" s="24" t="s">
        <v>305</v>
      </c>
      <c r="C132" s="27">
        <v>27673897.449999999</v>
      </c>
      <c r="D132" s="27">
        <v>25360524.16</v>
      </c>
      <c r="E132" s="28">
        <v>27658417.449999999</v>
      </c>
      <c r="F132" s="28">
        <v>25295724.16</v>
      </c>
      <c r="G132" s="28">
        <v>0</v>
      </c>
      <c r="H132" s="28">
        <v>0</v>
      </c>
      <c r="I132" s="28">
        <v>0</v>
      </c>
      <c r="J132" s="28">
        <v>0</v>
      </c>
      <c r="K132" s="28">
        <v>0</v>
      </c>
      <c r="L132" s="28">
        <v>0</v>
      </c>
      <c r="M132" s="28">
        <v>15480</v>
      </c>
      <c r="N132" s="28">
        <v>64800</v>
      </c>
      <c r="O132" s="28">
        <v>0</v>
      </c>
      <c r="P132" s="28">
        <v>0</v>
      </c>
      <c r="Q132" s="28">
        <v>0</v>
      </c>
      <c r="R132" s="28">
        <v>0</v>
      </c>
      <c r="S132" s="28">
        <v>0</v>
      </c>
      <c r="T132" s="28">
        <v>0</v>
      </c>
      <c r="U132" s="28">
        <v>0</v>
      </c>
      <c r="V132" s="28">
        <v>0</v>
      </c>
      <c r="W132" s="28">
        <v>2796374</v>
      </c>
      <c r="X132" s="28">
        <v>3667239.84</v>
      </c>
      <c r="Y132" s="28">
        <v>2796374</v>
      </c>
      <c r="Z132" s="28">
        <v>3667239.84</v>
      </c>
      <c r="AA132" s="28">
        <v>0</v>
      </c>
      <c r="AB132" s="28">
        <v>0</v>
      </c>
      <c r="AC132" s="28">
        <v>1339502.3400000001</v>
      </c>
      <c r="AD132" s="28">
        <v>1766487.58</v>
      </c>
      <c r="AE132" s="28">
        <v>1339502.3400000001</v>
      </c>
      <c r="AF132" s="28">
        <v>1766487.58</v>
      </c>
      <c r="AG132" s="28">
        <v>0</v>
      </c>
      <c r="AH132" s="28">
        <v>0</v>
      </c>
      <c r="AI132" s="28">
        <v>0</v>
      </c>
      <c r="AJ132" s="28">
        <v>0</v>
      </c>
      <c r="AK132" s="28">
        <v>3919304</v>
      </c>
      <c r="AL132" s="28">
        <v>3575791.92</v>
      </c>
      <c r="AM132" s="28">
        <v>3919304</v>
      </c>
      <c r="AN132" s="28">
        <v>3575791.92</v>
      </c>
    </row>
    <row r="133" spans="1:40" x14ac:dyDescent="0.25">
      <c r="A133" s="23">
        <v>255166</v>
      </c>
      <c r="B133" s="24" t="s">
        <v>306</v>
      </c>
      <c r="C133" s="27">
        <v>20701081.859999999</v>
      </c>
      <c r="D133" s="27">
        <v>15764782.98</v>
      </c>
      <c r="E133" s="28">
        <v>19558690.859999999</v>
      </c>
      <c r="F133" s="28">
        <v>14597591.98</v>
      </c>
      <c r="G133" s="28">
        <v>0</v>
      </c>
      <c r="H133" s="28">
        <v>0</v>
      </c>
      <c r="I133" s="28">
        <v>0</v>
      </c>
      <c r="J133" s="28">
        <v>0</v>
      </c>
      <c r="K133" s="28">
        <v>0</v>
      </c>
      <c r="L133" s="28">
        <v>0</v>
      </c>
      <c r="M133" s="28">
        <v>24800</v>
      </c>
      <c r="N133" s="28">
        <v>49600</v>
      </c>
      <c r="O133" s="28">
        <v>1117591</v>
      </c>
      <c r="P133" s="28">
        <v>1117591</v>
      </c>
      <c r="Q133" s="28">
        <v>0</v>
      </c>
      <c r="R133" s="28">
        <v>0</v>
      </c>
      <c r="S133" s="28">
        <v>0</v>
      </c>
      <c r="T133" s="28">
        <v>0</v>
      </c>
      <c r="U133" s="28">
        <v>0</v>
      </c>
      <c r="V133" s="28">
        <v>0</v>
      </c>
      <c r="W133" s="28">
        <v>3297499.02</v>
      </c>
      <c r="X133" s="28">
        <v>2785469.95</v>
      </c>
      <c r="Y133" s="28">
        <v>3297499.02</v>
      </c>
      <c r="Z133" s="28">
        <v>2785469.95</v>
      </c>
      <c r="AA133" s="28">
        <v>0</v>
      </c>
      <c r="AB133" s="28">
        <v>0</v>
      </c>
      <c r="AC133" s="28">
        <v>1408413.86</v>
      </c>
      <c r="AD133" s="28">
        <v>1193108.56</v>
      </c>
      <c r="AE133" s="28">
        <v>1408413.86</v>
      </c>
      <c r="AF133" s="28">
        <v>1193108.56</v>
      </c>
      <c r="AG133" s="28">
        <v>0</v>
      </c>
      <c r="AH133" s="28">
        <v>0</v>
      </c>
      <c r="AI133" s="28">
        <v>0</v>
      </c>
      <c r="AJ133" s="28">
        <v>0</v>
      </c>
      <c r="AK133" s="28">
        <v>3204230</v>
      </c>
      <c r="AL133" s="28">
        <v>2548362.9700000002</v>
      </c>
      <c r="AM133" s="28">
        <v>3204230</v>
      </c>
      <c r="AN133" s="28">
        <v>2548362.9700000002</v>
      </c>
    </row>
    <row r="134" spans="1:40" x14ac:dyDescent="0.25">
      <c r="A134" s="23">
        <v>255167</v>
      </c>
      <c r="B134" s="24" t="s">
        <v>307</v>
      </c>
      <c r="C134" s="27">
        <v>41549000.399999999</v>
      </c>
      <c r="D134" s="27">
        <v>35087644.399999999</v>
      </c>
      <c r="E134" s="28">
        <v>41451030.399999999</v>
      </c>
      <c r="F134" s="28">
        <v>34949244.399999999</v>
      </c>
      <c r="G134" s="28">
        <v>0</v>
      </c>
      <c r="H134" s="28">
        <v>0</v>
      </c>
      <c r="I134" s="28">
        <v>0</v>
      </c>
      <c r="J134" s="28">
        <v>0</v>
      </c>
      <c r="K134" s="28">
        <v>0</v>
      </c>
      <c r="L134" s="28">
        <v>0</v>
      </c>
      <c r="M134" s="28">
        <v>39200</v>
      </c>
      <c r="N134" s="28">
        <v>78400</v>
      </c>
      <c r="O134" s="28">
        <v>58770</v>
      </c>
      <c r="P134" s="28">
        <v>60000</v>
      </c>
      <c r="Q134" s="28">
        <v>0</v>
      </c>
      <c r="R134" s="28">
        <v>0</v>
      </c>
      <c r="S134" s="28">
        <v>0</v>
      </c>
      <c r="T134" s="28">
        <v>0</v>
      </c>
      <c r="U134" s="28">
        <v>0</v>
      </c>
      <c r="V134" s="28">
        <v>0</v>
      </c>
      <c r="W134" s="28">
        <v>4508951</v>
      </c>
      <c r="X134" s="28">
        <v>4298449.4800000004</v>
      </c>
      <c r="Y134" s="28">
        <v>4508951</v>
      </c>
      <c r="Z134" s="28">
        <v>4298449.4800000004</v>
      </c>
      <c r="AA134" s="28">
        <v>0</v>
      </c>
      <c r="AB134" s="28">
        <v>0</v>
      </c>
      <c r="AC134" s="28">
        <v>2183248.71</v>
      </c>
      <c r="AD134" s="28">
        <v>2077875.76</v>
      </c>
      <c r="AE134" s="28">
        <v>2183248.71</v>
      </c>
      <c r="AF134" s="28">
        <v>2077875.76</v>
      </c>
      <c r="AG134" s="28">
        <v>0</v>
      </c>
      <c r="AH134" s="28">
        <v>0</v>
      </c>
      <c r="AI134" s="28">
        <v>0</v>
      </c>
      <c r="AJ134" s="28">
        <v>0</v>
      </c>
      <c r="AK134" s="28">
        <v>4741093</v>
      </c>
      <c r="AL134" s="28">
        <v>3961938.24</v>
      </c>
      <c r="AM134" s="28">
        <v>4741093</v>
      </c>
      <c r="AN134" s="28">
        <v>3961938.24</v>
      </c>
    </row>
    <row r="135" spans="1:40" x14ac:dyDescent="0.25">
      <c r="A135" s="23">
        <v>255168</v>
      </c>
      <c r="B135" s="24" t="s">
        <v>308</v>
      </c>
      <c r="C135" s="27">
        <v>10772028.060000001</v>
      </c>
      <c r="D135" s="27">
        <v>9929977.6799999997</v>
      </c>
      <c r="E135" s="28">
        <v>9972028.0600000005</v>
      </c>
      <c r="F135" s="28">
        <v>9112777.6799999997</v>
      </c>
      <c r="G135" s="28">
        <v>0</v>
      </c>
      <c r="H135" s="28">
        <v>0</v>
      </c>
      <c r="I135" s="28">
        <v>0</v>
      </c>
      <c r="J135" s="28">
        <v>0</v>
      </c>
      <c r="K135" s="28">
        <v>0</v>
      </c>
      <c r="L135" s="28">
        <v>0</v>
      </c>
      <c r="M135" s="28">
        <v>10000</v>
      </c>
      <c r="N135" s="28">
        <v>27200</v>
      </c>
      <c r="O135" s="28">
        <v>790000</v>
      </c>
      <c r="P135" s="28">
        <v>790000</v>
      </c>
      <c r="Q135" s="28">
        <v>0</v>
      </c>
      <c r="R135" s="28">
        <v>0</v>
      </c>
      <c r="S135" s="28">
        <v>0</v>
      </c>
      <c r="T135" s="28">
        <v>0</v>
      </c>
      <c r="U135" s="28">
        <v>0</v>
      </c>
      <c r="V135" s="28">
        <v>0</v>
      </c>
      <c r="W135" s="28">
        <v>1794161.51</v>
      </c>
      <c r="X135" s="28">
        <v>1683518.96</v>
      </c>
      <c r="Y135" s="28">
        <v>1794161.51</v>
      </c>
      <c r="Z135" s="28">
        <v>1683518.96</v>
      </c>
      <c r="AA135" s="28">
        <v>0</v>
      </c>
      <c r="AB135" s="28">
        <v>0</v>
      </c>
      <c r="AC135" s="28">
        <v>824340.02</v>
      </c>
      <c r="AD135" s="28">
        <v>749340.02</v>
      </c>
      <c r="AE135" s="28">
        <v>824340.02</v>
      </c>
      <c r="AF135" s="28">
        <v>749340.02</v>
      </c>
      <c r="AG135" s="28">
        <v>0</v>
      </c>
      <c r="AH135" s="28">
        <v>0</v>
      </c>
      <c r="AI135" s="28">
        <v>0</v>
      </c>
      <c r="AJ135" s="28">
        <v>0</v>
      </c>
      <c r="AK135" s="28">
        <v>1657253</v>
      </c>
      <c r="AL135" s="28">
        <v>1622082.48</v>
      </c>
      <c r="AM135" s="28">
        <v>1657253</v>
      </c>
      <c r="AN135" s="28">
        <v>1622082.48</v>
      </c>
    </row>
    <row r="136" spans="1:40" x14ac:dyDescent="0.25">
      <c r="A136" s="23">
        <v>255169</v>
      </c>
      <c r="B136" s="24" t="s">
        <v>309</v>
      </c>
      <c r="C136" s="27">
        <v>13310648.279999999</v>
      </c>
      <c r="D136" s="27">
        <v>9882590.3399999999</v>
      </c>
      <c r="E136" s="28">
        <v>13125568.279999999</v>
      </c>
      <c r="F136" s="28">
        <v>9667510.3399999999</v>
      </c>
      <c r="G136" s="28">
        <v>0</v>
      </c>
      <c r="H136" s="28">
        <v>0</v>
      </c>
      <c r="I136" s="28">
        <v>0</v>
      </c>
      <c r="J136" s="28">
        <v>0</v>
      </c>
      <c r="K136" s="28">
        <v>0</v>
      </c>
      <c r="L136" s="28">
        <v>0</v>
      </c>
      <c r="M136" s="28">
        <v>13200</v>
      </c>
      <c r="N136" s="28">
        <v>27200</v>
      </c>
      <c r="O136" s="28">
        <v>171880</v>
      </c>
      <c r="P136" s="28">
        <v>187880</v>
      </c>
      <c r="Q136" s="28">
        <v>0</v>
      </c>
      <c r="R136" s="28">
        <v>0</v>
      </c>
      <c r="S136" s="28">
        <v>0</v>
      </c>
      <c r="T136" s="28">
        <v>0</v>
      </c>
      <c r="U136" s="28">
        <v>0</v>
      </c>
      <c r="V136" s="28">
        <v>0</v>
      </c>
      <c r="W136" s="28">
        <v>1587147.93</v>
      </c>
      <c r="X136" s="28">
        <v>1745473.68</v>
      </c>
      <c r="Y136" s="28">
        <v>1587147.93</v>
      </c>
      <c r="Z136" s="28">
        <v>1745473.68</v>
      </c>
      <c r="AA136" s="28">
        <v>0</v>
      </c>
      <c r="AB136" s="28">
        <v>0</v>
      </c>
      <c r="AC136" s="28">
        <v>883395.94</v>
      </c>
      <c r="AD136" s="28">
        <v>791223.16</v>
      </c>
      <c r="AE136" s="28">
        <v>883395.94</v>
      </c>
      <c r="AF136" s="28">
        <v>791223.16</v>
      </c>
      <c r="AG136" s="28">
        <v>0</v>
      </c>
      <c r="AH136" s="28">
        <v>0</v>
      </c>
      <c r="AI136" s="28">
        <v>0</v>
      </c>
      <c r="AJ136" s="28">
        <v>0</v>
      </c>
      <c r="AK136" s="28">
        <v>1902430</v>
      </c>
      <c r="AL136" s="28">
        <v>1657755.84</v>
      </c>
      <c r="AM136" s="28">
        <v>1902430</v>
      </c>
      <c r="AN136" s="28">
        <v>1657755.84</v>
      </c>
    </row>
    <row r="137" spans="1:40" x14ac:dyDescent="0.25">
      <c r="A137" s="23">
        <v>255170</v>
      </c>
      <c r="B137" s="24" t="s">
        <v>310</v>
      </c>
      <c r="C137" s="27">
        <v>8975430</v>
      </c>
      <c r="D137" s="27">
        <v>8316509.8399999999</v>
      </c>
      <c r="E137" s="28">
        <v>8723481</v>
      </c>
      <c r="F137" s="28">
        <v>8046509.8399999999</v>
      </c>
      <c r="G137" s="28">
        <v>0</v>
      </c>
      <c r="H137" s="28">
        <v>0</v>
      </c>
      <c r="I137" s="28">
        <v>0</v>
      </c>
      <c r="J137" s="28">
        <v>0</v>
      </c>
      <c r="K137" s="28">
        <v>0</v>
      </c>
      <c r="L137" s="28">
        <v>0</v>
      </c>
      <c r="M137" s="28">
        <v>14000</v>
      </c>
      <c r="N137" s="28">
        <v>28000</v>
      </c>
      <c r="O137" s="28">
        <v>237949</v>
      </c>
      <c r="P137" s="28">
        <v>242000</v>
      </c>
      <c r="Q137" s="28">
        <v>0</v>
      </c>
      <c r="R137" s="28">
        <v>0</v>
      </c>
      <c r="S137" s="28">
        <v>0</v>
      </c>
      <c r="T137" s="28">
        <v>0</v>
      </c>
      <c r="U137" s="28">
        <v>0</v>
      </c>
      <c r="V137" s="28">
        <v>0</v>
      </c>
      <c r="W137" s="28">
        <v>1580126.2</v>
      </c>
      <c r="X137" s="28">
        <v>1638944.8</v>
      </c>
      <c r="Y137" s="28">
        <v>1580126.2</v>
      </c>
      <c r="Z137" s="28">
        <v>1638944.8</v>
      </c>
      <c r="AA137" s="28">
        <v>0</v>
      </c>
      <c r="AB137" s="28">
        <v>0</v>
      </c>
      <c r="AC137" s="28">
        <v>745678.97</v>
      </c>
      <c r="AD137" s="28">
        <v>724577.1</v>
      </c>
      <c r="AE137" s="28">
        <v>745678.97</v>
      </c>
      <c r="AF137" s="28">
        <v>724577.1</v>
      </c>
      <c r="AG137" s="28">
        <v>0</v>
      </c>
      <c r="AH137" s="28">
        <v>0</v>
      </c>
      <c r="AI137" s="28">
        <v>0</v>
      </c>
      <c r="AJ137" s="28">
        <v>0</v>
      </c>
      <c r="AK137" s="28">
        <v>1685525</v>
      </c>
      <c r="AL137" s="28">
        <v>1494452.4</v>
      </c>
      <c r="AM137" s="28">
        <v>1685525</v>
      </c>
      <c r="AN137" s="28">
        <v>1494452.4</v>
      </c>
    </row>
    <row r="138" spans="1:40" x14ac:dyDescent="0.25">
      <c r="A138" s="23">
        <v>255171</v>
      </c>
      <c r="B138" s="24" t="s">
        <v>311</v>
      </c>
      <c r="C138" s="27">
        <v>19119719.18</v>
      </c>
      <c r="D138" s="27">
        <v>16976428.600000001</v>
      </c>
      <c r="E138" s="28">
        <v>0</v>
      </c>
      <c r="F138" s="28">
        <v>0</v>
      </c>
      <c r="G138" s="28">
        <v>0</v>
      </c>
      <c r="H138" s="28">
        <v>0</v>
      </c>
      <c r="I138" s="28">
        <v>19092919.18</v>
      </c>
      <c r="J138" s="28">
        <v>16922828.600000001</v>
      </c>
      <c r="K138" s="28">
        <v>0</v>
      </c>
      <c r="L138" s="28">
        <v>0</v>
      </c>
      <c r="M138" s="28">
        <v>26800</v>
      </c>
      <c r="N138" s="28">
        <v>53600</v>
      </c>
      <c r="O138" s="28">
        <v>0</v>
      </c>
      <c r="P138" s="28">
        <v>0</v>
      </c>
      <c r="Q138" s="28">
        <v>0</v>
      </c>
      <c r="R138" s="28">
        <v>0</v>
      </c>
      <c r="S138" s="28">
        <v>0</v>
      </c>
      <c r="T138" s="28">
        <v>0</v>
      </c>
      <c r="U138" s="28">
        <v>0</v>
      </c>
      <c r="V138" s="28">
        <v>0</v>
      </c>
      <c r="W138" s="28">
        <v>5085537.6100000003</v>
      </c>
      <c r="X138" s="28">
        <v>5071308</v>
      </c>
      <c r="Y138" s="28">
        <v>5085537.6100000003</v>
      </c>
      <c r="Z138" s="28">
        <v>5071308</v>
      </c>
      <c r="AA138" s="28">
        <v>0</v>
      </c>
      <c r="AB138" s="28">
        <v>0</v>
      </c>
      <c r="AC138" s="28">
        <v>2150706.41</v>
      </c>
      <c r="AD138" s="28">
        <v>1989680</v>
      </c>
      <c r="AE138" s="28">
        <v>2150706.41</v>
      </c>
      <c r="AF138" s="28">
        <v>1989680</v>
      </c>
      <c r="AG138" s="28">
        <v>0</v>
      </c>
      <c r="AH138" s="28">
        <v>0</v>
      </c>
      <c r="AI138" s="28">
        <v>0</v>
      </c>
      <c r="AJ138" s="28">
        <v>0</v>
      </c>
      <c r="AK138" s="28">
        <v>3211071</v>
      </c>
      <c r="AL138" s="28">
        <v>3087012</v>
      </c>
      <c r="AM138" s="28">
        <v>3211071</v>
      </c>
      <c r="AN138" s="28">
        <v>3087012</v>
      </c>
    </row>
    <row r="139" spans="1:40" x14ac:dyDescent="0.25">
      <c r="A139" s="23">
        <v>255172</v>
      </c>
      <c r="B139" s="24" t="s">
        <v>312</v>
      </c>
      <c r="C139" s="27">
        <v>8122389.8799999999</v>
      </c>
      <c r="D139" s="27">
        <v>6772402.5199999996</v>
      </c>
      <c r="E139" s="28">
        <v>0</v>
      </c>
      <c r="F139" s="28">
        <v>0</v>
      </c>
      <c r="G139" s="28">
        <v>0</v>
      </c>
      <c r="H139" s="28">
        <v>0</v>
      </c>
      <c r="I139" s="28">
        <v>8114766.8799999999</v>
      </c>
      <c r="J139" s="28">
        <v>6752402.5199999996</v>
      </c>
      <c r="K139" s="28">
        <v>0</v>
      </c>
      <c r="L139" s="28">
        <v>0</v>
      </c>
      <c r="M139" s="28">
        <v>7623</v>
      </c>
      <c r="N139" s="28">
        <v>20000</v>
      </c>
      <c r="O139" s="28">
        <v>0</v>
      </c>
      <c r="P139" s="28">
        <v>0</v>
      </c>
      <c r="Q139" s="28">
        <v>0</v>
      </c>
      <c r="R139" s="28">
        <v>0</v>
      </c>
      <c r="S139" s="28">
        <v>0</v>
      </c>
      <c r="T139" s="28">
        <v>0</v>
      </c>
      <c r="U139" s="28">
        <v>0</v>
      </c>
      <c r="V139" s="28">
        <v>0</v>
      </c>
      <c r="W139" s="28">
        <v>1348876.15</v>
      </c>
      <c r="X139" s="28">
        <v>1342727.6</v>
      </c>
      <c r="Y139" s="28">
        <v>1348876.15</v>
      </c>
      <c r="Z139" s="28">
        <v>1342727.6</v>
      </c>
      <c r="AA139" s="28">
        <v>0</v>
      </c>
      <c r="AB139" s="28">
        <v>0</v>
      </c>
      <c r="AC139" s="28">
        <v>598642.19999999995</v>
      </c>
      <c r="AD139" s="28">
        <v>598642.19999999995</v>
      </c>
      <c r="AE139" s="28">
        <v>598642.19999999995</v>
      </c>
      <c r="AF139" s="28">
        <v>598642.19999999995</v>
      </c>
      <c r="AG139" s="28">
        <v>0</v>
      </c>
      <c r="AH139" s="28">
        <v>0</v>
      </c>
      <c r="AI139" s="28">
        <v>0</v>
      </c>
      <c r="AJ139" s="28">
        <v>0</v>
      </c>
      <c r="AK139" s="28">
        <v>1365722.8</v>
      </c>
      <c r="AL139" s="28">
        <v>1234579.2</v>
      </c>
      <c r="AM139" s="28">
        <v>1365722.8</v>
      </c>
      <c r="AN139" s="28">
        <v>1234579.2</v>
      </c>
    </row>
    <row r="140" spans="1:40" x14ac:dyDescent="0.25">
      <c r="A140" s="23">
        <v>255173</v>
      </c>
      <c r="B140" s="24" t="s">
        <v>313</v>
      </c>
      <c r="C140" s="27">
        <v>26154582.710000001</v>
      </c>
      <c r="D140" s="27">
        <v>20098169.120000001</v>
      </c>
      <c r="E140" s="28">
        <v>0</v>
      </c>
      <c r="F140" s="28">
        <v>0</v>
      </c>
      <c r="G140" s="28">
        <v>0</v>
      </c>
      <c r="H140" s="28">
        <v>0</v>
      </c>
      <c r="I140" s="28">
        <v>0</v>
      </c>
      <c r="J140" s="28">
        <v>0</v>
      </c>
      <c r="K140" s="28">
        <v>0</v>
      </c>
      <c r="L140" s="28">
        <v>0</v>
      </c>
      <c r="M140" s="28">
        <v>26154582.710000001</v>
      </c>
      <c r="N140" s="28">
        <v>20098169.120000001</v>
      </c>
      <c r="O140" s="28">
        <v>0</v>
      </c>
      <c r="P140" s="28">
        <v>0</v>
      </c>
      <c r="Q140" s="28">
        <v>0</v>
      </c>
      <c r="R140" s="28">
        <v>0</v>
      </c>
      <c r="S140" s="28">
        <v>0</v>
      </c>
      <c r="T140" s="28">
        <v>0</v>
      </c>
      <c r="U140" s="28">
        <v>0</v>
      </c>
      <c r="V140" s="28">
        <v>0</v>
      </c>
      <c r="W140" s="28">
        <v>7320281.1100000003</v>
      </c>
      <c r="X140" s="28">
        <v>6353588.3200000003</v>
      </c>
      <c r="Y140" s="28">
        <v>7320281.1100000003</v>
      </c>
      <c r="Z140" s="28">
        <v>6353588.3200000003</v>
      </c>
      <c r="AA140" s="28">
        <v>0</v>
      </c>
      <c r="AB140" s="28">
        <v>0</v>
      </c>
      <c r="AC140" s="28">
        <v>2174034.98</v>
      </c>
      <c r="AD140" s="28">
        <v>2008689.34</v>
      </c>
      <c r="AE140" s="28">
        <v>2174034.98</v>
      </c>
      <c r="AF140" s="28">
        <v>2008689.34</v>
      </c>
      <c r="AG140" s="28">
        <v>0</v>
      </c>
      <c r="AH140" s="28">
        <v>0</v>
      </c>
      <c r="AI140" s="28">
        <v>0</v>
      </c>
      <c r="AJ140" s="28">
        <v>0</v>
      </c>
      <c r="AK140" s="28">
        <v>2937973</v>
      </c>
      <c r="AL140" s="28">
        <v>2739218.16</v>
      </c>
      <c r="AM140" s="28">
        <v>2937973</v>
      </c>
      <c r="AN140" s="28">
        <v>2739218.16</v>
      </c>
    </row>
    <row r="141" spans="1:40" x14ac:dyDescent="0.25">
      <c r="A141" s="23">
        <v>255175</v>
      </c>
      <c r="B141" s="24" t="s">
        <v>314</v>
      </c>
      <c r="C141" s="27">
        <v>17111104.84</v>
      </c>
      <c r="D141" s="27">
        <v>13389786.52</v>
      </c>
      <c r="E141" s="28">
        <v>17111104.84</v>
      </c>
      <c r="F141" s="28">
        <v>13354586.52</v>
      </c>
      <c r="G141" s="28">
        <v>0</v>
      </c>
      <c r="H141" s="28">
        <v>0</v>
      </c>
      <c r="I141" s="28">
        <v>0</v>
      </c>
      <c r="J141" s="28">
        <v>0</v>
      </c>
      <c r="K141" s="28">
        <v>0</v>
      </c>
      <c r="L141" s="28">
        <v>0</v>
      </c>
      <c r="M141" s="28">
        <v>0</v>
      </c>
      <c r="N141" s="28">
        <v>35200</v>
      </c>
      <c r="O141" s="28">
        <v>0</v>
      </c>
      <c r="P141" s="28">
        <v>0</v>
      </c>
      <c r="Q141" s="28">
        <v>0</v>
      </c>
      <c r="R141" s="28">
        <v>0</v>
      </c>
      <c r="S141" s="28">
        <v>0</v>
      </c>
      <c r="T141" s="28">
        <v>0</v>
      </c>
      <c r="U141" s="28">
        <v>0</v>
      </c>
      <c r="V141" s="28">
        <v>0</v>
      </c>
      <c r="W141" s="28">
        <v>2906423.84</v>
      </c>
      <c r="X141" s="28">
        <v>2802253.92</v>
      </c>
      <c r="Y141" s="28">
        <v>2906423.84</v>
      </c>
      <c r="Z141" s="28">
        <v>2802253.92</v>
      </c>
      <c r="AA141" s="28">
        <v>0</v>
      </c>
      <c r="AB141" s="28">
        <v>0</v>
      </c>
      <c r="AC141" s="28">
        <v>1137626.73</v>
      </c>
      <c r="AD141" s="28">
        <v>1150489.04</v>
      </c>
      <c r="AE141" s="28">
        <v>1137626.73</v>
      </c>
      <c r="AF141" s="28">
        <v>1150489.04</v>
      </c>
      <c r="AG141" s="28">
        <v>0</v>
      </c>
      <c r="AH141" s="28">
        <v>0</v>
      </c>
      <c r="AI141" s="28">
        <v>0</v>
      </c>
      <c r="AJ141" s="28">
        <v>0</v>
      </c>
      <c r="AK141" s="28">
        <v>2120236</v>
      </c>
      <c r="AL141" s="28">
        <v>2106672.96</v>
      </c>
      <c r="AM141" s="28">
        <v>2120236</v>
      </c>
      <c r="AN141" s="28">
        <v>2106672.96</v>
      </c>
    </row>
    <row r="142" spans="1:40" x14ac:dyDescent="0.25">
      <c r="A142" s="23">
        <v>255176</v>
      </c>
      <c r="B142" s="24" t="s">
        <v>315</v>
      </c>
      <c r="C142" s="27">
        <v>12470255</v>
      </c>
      <c r="D142" s="27">
        <v>11489051.66</v>
      </c>
      <c r="E142" s="28">
        <v>12470255</v>
      </c>
      <c r="F142" s="28">
        <v>11460251.66</v>
      </c>
      <c r="G142" s="28">
        <v>0</v>
      </c>
      <c r="H142" s="28">
        <v>0</v>
      </c>
      <c r="I142" s="28">
        <v>0</v>
      </c>
      <c r="J142" s="28">
        <v>0</v>
      </c>
      <c r="K142" s="28">
        <v>0</v>
      </c>
      <c r="L142" s="28">
        <v>0</v>
      </c>
      <c r="M142" s="28">
        <v>0</v>
      </c>
      <c r="N142" s="28">
        <v>28800</v>
      </c>
      <c r="O142" s="28">
        <v>0</v>
      </c>
      <c r="P142" s="28">
        <v>0</v>
      </c>
      <c r="Q142" s="28">
        <v>699200</v>
      </c>
      <c r="R142" s="28">
        <v>0</v>
      </c>
      <c r="S142" s="28">
        <v>699200</v>
      </c>
      <c r="T142" s="28">
        <v>0</v>
      </c>
      <c r="U142" s="28">
        <v>0</v>
      </c>
      <c r="V142" s="28">
        <v>0</v>
      </c>
      <c r="W142" s="28">
        <v>2301204.3199999998</v>
      </c>
      <c r="X142" s="28">
        <v>2101665.2799999998</v>
      </c>
      <c r="Y142" s="28">
        <v>2301204.3199999998</v>
      </c>
      <c r="Z142" s="28">
        <v>2101665.2799999998</v>
      </c>
      <c r="AA142" s="28">
        <v>0</v>
      </c>
      <c r="AB142" s="28">
        <v>0</v>
      </c>
      <c r="AC142" s="28">
        <v>995054.74</v>
      </c>
      <c r="AD142" s="28">
        <v>877047.86</v>
      </c>
      <c r="AE142" s="28">
        <v>995054.74</v>
      </c>
      <c r="AF142" s="28">
        <v>877047.86</v>
      </c>
      <c r="AG142" s="28">
        <v>0</v>
      </c>
      <c r="AH142" s="28">
        <v>0</v>
      </c>
      <c r="AI142" s="28">
        <v>0</v>
      </c>
      <c r="AJ142" s="28">
        <v>0</v>
      </c>
      <c r="AK142" s="28">
        <v>1852073</v>
      </c>
      <c r="AL142" s="28">
        <v>1821254.64</v>
      </c>
      <c r="AM142" s="28">
        <v>1852073</v>
      </c>
      <c r="AN142" s="28">
        <v>1821254.64</v>
      </c>
    </row>
    <row r="143" spans="1:40" x14ac:dyDescent="0.25">
      <c r="A143" s="23">
        <v>255177</v>
      </c>
      <c r="B143" s="24" t="s">
        <v>316</v>
      </c>
      <c r="C143" s="27">
        <v>13631781.17</v>
      </c>
      <c r="D143" s="27">
        <v>7484707.8200000003</v>
      </c>
      <c r="E143" s="28">
        <v>13628621.17</v>
      </c>
      <c r="F143" s="28">
        <v>7461507.8200000003</v>
      </c>
      <c r="G143" s="28">
        <v>0</v>
      </c>
      <c r="H143" s="28">
        <v>0</v>
      </c>
      <c r="I143" s="28">
        <v>0</v>
      </c>
      <c r="J143" s="28">
        <v>0</v>
      </c>
      <c r="K143" s="28">
        <v>0</v>
      </c>
      <c r="L143" s="28">
        <v>0</v>
      </c>
      <c r="M143" s="28">
        <v>3160</v>
      </c>
      <c r="N143" s="28">
        <v>23200</v>
      </c>
      <c r="O143" s="28">
        <v>0</v>
      </c>
      <c r="P143" s="28">
        <v>0</v>
      </c>
      <c r="Q143" s="28">
        <v>0</v>
      </c>
      <c r="R143" s="28">
        <v>0</v>
      </c>
      <c r="S143" s="28">
        <v>0</v>
      </c>
      <c r="T143" s="28">
        <v>0</v>
      </c>
      <c r="U143" s="28">
        <v>0</v>
      </c>
      <c r="V143" s="28">
        <v>0</v>
      </c>
      <c r="W143" s="28">
        <v>1963815.68</v>
      </c>
      <c r="X143" s="28">
        <v>1644792.16</v>
      </c>
      <c r="Y143" s="28">
        <v>1963815.68</v>
      </c>
      <c r="Z143" s="28">
        <v>1644792.16</v>
      </c>
      <c r="AA143" s="28">
        <v>0</v>
      </c>
      <c r="AB143" s="28">
        <v>0</v>
      </c>
      <c r="AC143" s="28">
        <v>783094.24</v>
      </c>
      <c r="AD143" s="28">
        <v>720490.42</v>
      </c>
      <c r="AE143" s="28">
        <v>783094.24</v>
      </c>
      <c r="AF143" s="28">
        <v>720490.42</v>
      </c>
      <c r="AG143" s="28">
        <v>0</v>
      </c>
      <c r="AH143" s="28">
        <v>0</v>
      </c>
      <c r="AI143" s="28">
        <v>0</v>
      </c>
      <c r="AJ143" s="28">
        <v>0</v>
      </c>
      <c r="AK143" s="28">
        <v>1624234</v>
      </c>
      <c r="AL143" s="28">
        <v>1444744.08</v>
      </c>
      <c r="AM143" s="28">
        <v>1624234</v>
      </c>
      <c r="AN143" s="28">
        <v>1444744.08</v>
      </c>
    </row>
    <row r="144" spans="1:40" x14ac:dyDescent="0.25">
      <c r="A144" s="23">
        <v>255178</v>
      </c>
      <c r="B144" s="24" t="s">
        <v>317</v>
      </c>
      <c r="C144" s="27">
        <v>5877607.4800000004</v>
      </c>
      <c r="D144" s="27">
        <v>5080845.4000000004</v>
      </c>
      <c r="E144" s="28">
        <v>5687507.4800000004</v>
      </c>
      <c r="F144" s="28">
        <v>4860545.4000000004</v>
      </c>
      <c r="G144" s="28">
        <v>0</v>
      </c>
      <c r="H144" s="28">
        <v>0</v>
      </c>
      <c r="I144" s="28">
        <v>0</v>
      </c>
      <c r="J144" s="28">
        <v>0</v>
      </c>
      <c r="K144" s="28">
        <v>0</v>
      </c>
      <c r="L144" s="28">
        <v>0</v>
      </c>
      <c r="M144" s="28">
        <v>7200</v>
      </c>
      <c r="N144" s="28">
        <v>14400</v>
      </c>
      <c r="O144" s="28">
        <v>182900</v>
      </c>
      <c r="P144" s="28">
        <v>205900</v>
      </c>
      <c r="Q144" s="28">
        <v>0</v>
      </c>
      <c r="R144" s="28">
        <v>0</v>
      </c>
      <c r="S144" s="28">
        <v>0</v>
      </c>
      <c r="T144" s="28">
        <v>0</v>
      </c>
      <c r="U144" s="28">
        <v>0</v>
      </c>
      <c r="V144" s="28">
        <v>0</v>
      </c>
      <c r="W144" s="28">
        <v>1172870.5</v>
      </c>
      <c r="X144" s="28">
        <v>1041773.2</v>
      </c>
      <c r="Y144" s="28">
        <v>1172870.5</v>
      </c>
      <c r="Z144" s="28">
        <v>1041773.2</v>
      </c>
      <c r="AA144" s="28">
        <v>0</v>
      </c>
      <c r="AB144" s="28">
        <v>0</v>
      </c>
      <c r="AC144" s="28">
        <v>428610.37</v>
      </c>
      <c r="AD144" s="28">
        <v>409750.9</v>
      </c>
      <c r="AE144" s="28">
        <v>428610.37</v>
      </c>
      <c r="AF144" s="28">
        <v>409750.9</v>
      </c>
      <c r="AG144" s="28">
        <v>0</v>
      </c>
      <c r="AH144" s="28">
        <v>0</v>
      </c>
      <c r="AI144" s="28">
        <v>0</v>
      </c>
      <c r="AJ144" s="28">
        <v>0</v>
      </c>
      <c r="AK144" s="28">
        <v>877797</v>
      </c>
      <c r="AL144" s="28">
        <v>808659.6</v>
      </c>
      <c r="AM144" s="28">
        <v>877797</v>
      </c>
      <c r="AN144" s="28">
        <v>808659.6</v>
      </c>
    </row>
    <row r="145" spans="1:40" x14ac:dyDescent="0.25">
      <c r="A145" s="23">
        <v>255181</v>
      </c>
      <c r="B145" s="24" t="s">
        <v>318</v>
      </c>
      <c r="C145" s="27">
        <v>1135131791.6400001</v>
      </c>
      <c r="D145" s="27">
        <v>859788301.34000003</v>
      </c>
      <c r="E145" s="28">
        <v>1097830567.6400001</v>
      </c>
      <c r="F145" s="28">
        <v>821766547.34000003</v>
      </c>
      <c r="G145" s="28">
        <v>0</v>
      </c>
      <c r="H145" s="28">
        <v>0</v>
      </c>
      <c r="I145" s="28">
        <v>0</v>
      </c>
      <c r="J145" s="28">
        <v>0</v>
      </c>
      <c r="K145" s="28">
        <v>0</v>
      </c>
      <c r="L145" s="28">
        <v>0</v>
      </c>
      <c r="M145" s="28">
        <v>0</v>
      </c>
      <c r="N145" s="28">
        <v>78030</v>
      </c>
      <c r="O145" s="28">
        <v>37301224</v>
      </c>
      <c r="P145" s="28">
        <v>37943724</v>
      </c>
      <c r="Q145" s="28">
        <v>0</v>
      </c>
      <c r="R145" s="28">
        <v>0</v>
      </c>
      <c r="S145" s="28">
        <v>0</v>
      </c>
      <c r="T145" s="28">
        <v>0</v>
      </c>
      <c r="U145" s="28">
        <v>0</v>
      </c>
      <c r="V145" s="28">
        <v>0</v>
      </c>
      <c r="W145" s="28">
        <v>6661643.9199999999</v>
      </c>
      <c r="X145" s="28">
        <v>6015791.1500000004</v>
      </c>
      <c r="Y145" s="28">
        <v>6661643.9199999999</v>
      </c>
      <c r="Z145" s="28">
        <v>6015791.1500000004</v>
      </c>
      <c r="AA145" s="28">
        <v>0</v>
      </c>
      <c r="AB145" s="28">
        <v>0</v>
      </c>
      <c r="AC145" s="28">
        <v>2306658.48</v>
      </c>
      <c r="AD145" s="28">
        <v>2152364.61</v>
      </c>
      <c r="AE145" s="28">
        <v>2306658.48</v>
      </c>
      <c r="AF145" s="28">
        <v>2152364.61</v>
      </c>
      <c r="AG145" s="28">
        <v>0</v>
      </c>
      <c r="AH145" s="28">
        <v>0</v>
      </c>
      <c r="AI145" s="28">
        <v>0</v>
      </c>
      <c r="AJ145" s="28">
        <v>0</v>
      </c>
      <c r="AK145" s="28">
        <v>4130032</v>
      </c>
      <c r="AL145" s="28">
        <v>3846173.17</v>
      </c>
      <c r="AM145" s="28">
        <v>4130032</v>
      </c>
      <c r="AN145" s="28">
        <v>3846173.17</v>
      </c>
    </row>
    <row r="146" spans="1:40" x14ac:dyDescent="0.25">
      <c r="A146" s="23">
        <v>255184</v>
      </c>
      <c r="B146" s="24" t="s">
        <v>319</v>
      </c>
      <c r="C146" s="27">
        <v>34520626.109999999</v>
      </c>
      <c r="D146" s="27">
        <v>32956425.699999999</v>
      </c>
      <c r="E146" s="28">
        <v>2508</v>
      </c>
      <c r="F146" s="28">
        <v>0</v>
      </c>
      <c r="G146" s="28">
        <v>34011398.109999999</v>
      </c>
      <c r="H146" s="28">
        <v>32396898.699999999</v>
      </c>
      <c r="I146" s="28">
        <v>0</v>
      </c>
      <c r="J146" s="28">
        <v>0</v>
      </c>
      <c r="K146" s="28">
        <v>0</v>
      </c>
      <c r="L146" s="28">
        <v>0</v>
      </c>
      <c r="M146" s="28">
        <v>52800</v>
      </c>
      <c r="N146" s="28">
        <v>105600</v>
      </c>
      <c r="O146" s="28">
        <v>453920</v>
      </c>
      <c r="P146" s="28">
        <v>453927</v>
      </c>
      <c r="Q146" s="28">
        <v>0</v>
      </c>
      <c r="R146" s="28">
        <v>0</v>
      </c>
      <c r="S146" s="28">
        <v>0</v>
      </c>
      <c r="T146" s="28">
        <v>0</v>
      </c>
      <c r="U146" s="28">
        <v>0</v>
      </c>
      <c r="V146" s="28">
        <v>0</v>
      </c>
      <c r="W146" s="28">
        <v>15178637.51</v>
      </c>
      <c r="X146" s="28">
        <v>13607111.439999999</v>
      </c>
      <c r="Y146" s="28">
        <v>15178637.51</v>
      </c>
      <c r="Z146" s="28">
        <v>13607111.439999999</v>
      </c>
      <c r="AA146" s="28">
        <v>0</v>
      </c>
      <c r="AB146" s="28">
        <v>0</v>
      </c>
      <c r="AC146" s="28">
        <v>3789105.97</v>
      </c>
      <c r="AD146" s="28">
        <v>4068873.28</v>
      </c>
      <c r="AE146" s="28">
        <v>3789105.97</v>
      </c>
      <c r="AF146" s="28">
        <v>4068873.28</v>
      </c>
      <c r="AG146" s="28">
        <v>0</v>
      </c>
      <c r="AH146" s="28">
        <v>0</v>
      </c>
      <c r="AI146" s="28">
        <v>0</v>
      </c>
      <c r="AJ146" s="28">
        <v>0</v>
      </c>
      <c r="AK146" s="28">
        <v>6793101</v>
      </c>
      <c r="AL146" s="28">
        <v>6738882.7199999997</v>
      </c>
      <c r="AM146" s="28">
        <v>6793101</v>
      </c>
      <c r="AN146" s="28">
        <v>6738882.7199999997</v>
      </c>
    </row>
    <row r="147" spans="1:40" x14ac:dyDescent="0.25">
      <c r="A147" s="23">
        <v>255185</v>
      </c>
      <c r="B147" s="24" t="s">
        <v>320</v>
      </c>
      <c r="C147" s="27">
        <v>33679247.049999997</v>
      </c>
      <c r="D147" s="27">
        <v>28051014.52</v>
      </c>
      <c r="E147" s="28">
        <v>32406419.449999999</v>
      </c>
      <c r="F147" s="28">
        <v>26719532.52</v>
      </c>
      <c r="G147" s="28">
        <v>0</v>
      </c>
      <c r="H147" s="28">
        <v>0</v>
      </c>
      <c r="I147" s="28">
        <v>0</v>
      </c>
      <c r="J147" s="28">
        <v>0</v>
      </c>
      <c r="K147" s="28">
        <v>0</v>
      </c>
      <c r="L147" s="28">
        <v>0</v>
      </c>
      <c r="M147" s="28">
        <v>38000</v>
      </c>
      <c r="N147" s="28">
        <v>76000</v>
      </c>
      <c r="O147" s="28">
        <v>1234827.6000000001</v>
      </c>
      <c r="P147" s="28">
        <v>1255482</v>
      </c>
      <c r="Q147" s="28">
        <v>0</v>
      </c>
      <c r="R147" s="28">
        <v>0</v>
      </c>
      <c r="S147" s="28">
        <v>0</v>
      </c>
      <c r="T147" s="28">
        <v>0</v>
      </c>
      <c r="U147" s="28">
        <v>0</v>
      </c>
      <c r="V147" s="28">
        <v>0</v>
      </c>
      <c r="W147" s="28">
        <v>7111200.1600000001</v>
      </c>
      <c r="X147" s="28">
        <v>6023057.5999999996</v>
      </c>
      <c r="Y147" s="28">
        <v>7111200.1600000001</v>
      </c>
      <c r="Z147" s="28">
        <v>6023057.5999999996</v>
      </c>
      <c r="AA147" s="28">
        <v>0</v>
      </c>
      <c r="AB147" s="28">
        <v>0</v>
      </c>
      <c r="AC147" s="28">
        <v>3422441.49</v>
      </c>
      <c r="AD147" s="28">
        <v>2621267.7000000002</v>
      </c>
      <c r="AE147" s="28">
        <v>3422441.49</v>
      </c>
      <c r="AF147" s="28">
        <v>2621267.7000000002</v>
      </c>
      <c r="AG147" s="28">
        <v>0</v>
      </c>
      <c r="AH147" s="28">
        <v>0</v>
      </c>
      <c r="AI147" s="28">
        <v>0</v>
      </c>
      <c r="AJ147" s="28">
        <v>0</v>
      </c>
      <c r="AK147" s="28">
        <v>5836810</v>
      </c>
      <c r="AL147" s="28">
        <v>5157502.8</v>
      </c>
      <c r="AM147" s="28">
        <v>5836810</v>
      </c>
      <c r="AN147" s="28">
        <v>5157502.8</v>
      </c>
    </row>
    <row r="148" spans="1:40" x14ac:dyDescent="0.25">
      <c r="A148" s="23">
        <v>255186</v>
      </c>
      <c r="B148" s="24" t="s">
        <v>321</v>
      </c>
      <c r="C148" s="27">
        <v>31744004.350000001</v>
      </c>
      <c r="D148" s="27">
        <v>28312583.260000002</v>
      </c>
      <c r="E148" s="28">
        <v>31354054.350000001</v>
      </c>
      <c r="F148" s="28">
        <v>27837033.260000002</v>
      </c>
      <c r="G148" s="28">
        <v>0</v>
      </c>
      <c r="H148" s="28">
        <v>0</v>
      </c>
      <c r="I148" s="28">
        <v>0</v>
      </c>
      <c r="J148" s="28">
        <v>0</v>
      </c>
      <c r="K148" s="28">
        <v>0</v>
      </c>
      <c r="L148" s="28">
        <v>0</v>
      </c>
      <c r="M148" s="28">
        <v>0</v>
      </c>
      <c r="N148" s="28">
        <v>85600</v>
      </c>
      <c r="O148" s="28">
        <v>389950</v>
      </c>
      <c r="P148" s="28">
        <v>389950</v>
      </c>
      <c r="Q148" s="28">
        <v>0</v>
      </c>
      <c r="R148" s="28">
        <v>0</v>
      </c>
      <c r="S148" s="28">
        <v>0</v>
      </c>
      <c r="T148" s="28">
        <v>0</v>
      </c>
      <c r="U148" s="28">
        <v>0</v>
      </c>
      <c r="V148" s="28">
        <v>0</v>
      </c>
      <c r="W148" s="28">
        <v>5620877.2000000002</v>
      </c>
      <c r="X148" s="28">
        <v>5894092.96</v>
      </c>
      <c r="Y148" s="28">
        <v>5620877.2000000002</v>
      </c>
      <c r="Z148" s="28">
        <v>5894092.96</v>
      </c>
      <c r="AA148" s="28">
        <v>0</v>
      </c>
      <c r="AB148" s="28">
        <v>0</v>
      </c>
      <c r="AC148" s="28">
        <v>2611773.65</v>
      </c>
      <c r="AD148" s="28">
        <v>2651500.02</v>
      </c>
      <c r="AE148" s="28">
        <v>2611773.65</v>
      </c>
      <c r="AF148" s="28">
        <v>2651500.02</v>
      </c>
      <c r="AG148" s="28">
        <v>0</v>
      </c>
      <c r="AH148" s="28">
        <v>0</v>
      </c>
      <c r="AI148" s="28">
        <v>0</v>
      </c>
      <c r="AJ148" s="28">
        <v>0</v>
      </c>
      <c r="AK148" s="28">
        <v>5779154</v>
      </c>
      <c r="AL148" s="28">
        <v>5666094.4800000004</v>
      </c>
      <c r="AM148" s="28">
        <v>5779154</v>
      </c>
      <c r="AN148" s="28">
        <v>5666094.4800000004</v>
      </c>
    </row>
    <row r="149" spans="1:40" x14ac:dyDescent="0.25">
      <c r="A149" s="23">
        <v>255188</v>
      </c>
      <c r="B149" s="24" t="s">
        <v>322</v>
      </c>
      <c r="C149" s="27">
        <v>64477293.82</v>
      </c>
      <c r="D149" s="27">
        <v>39271277.770000003</v>
      </c>
      <c r="E149" s="28">
        <v>52321633.82</v>
      </c>
      <c r="F149" s="28">
        <v>26551964.77</v>
      </c>
      <c r="G149" s="28">
        <v>0</v>
      </c>
      <c r="H149" s="28">
        <v>0</v>
      </c>
      <c r="I149" s="28">
        <v>0</v>
      </c>
      <c r="J149" s="28">
        <v>0</v>
      </c>
      <c r="K149" s="28">
        <v>0</v>
      </c>
      <c r="L149" s="28">
        <v>0</v>
      </c>
      <c r="M149" s="28">
        <v>0</v>
      </c>
      <c r="N149" s="28">
        <v>33813</v>
      </c>
      <c r="O149" s="28">
        <v>12155660</v>
      </c>
      <c r="P149" s="28">
        <v>12685500</v>
      </c>
      <c r="Q149" s="28">
        <v>0</v>
      </c>
      <c r="R149" s="28">
        <v>0</v>
      </c>
      <c r="S149" s="28">
        <v>0</v>
      </c>
      <c r="T149" s="28">
        <v>0</v>
      </c>
      <c r="U149" s="28">
        <v>0</v>
      </c>
      <c r="V149" s="28">
        <v>0</v>
      </c>
      <c r="W149" s="28">
        <v>1909290.88</v>
      </c>
      <c r="X149" s="28">
        <v>2083047.36</v>
      </c>
      <c r="Y149" s="28">
        <v>1909290.88</v>
      </c>
      <c r="Z149" s="28">
        <v>2083047.36</v>
      </c>
      <c r="AA149" s="28">
        <v>0</v>
      </c>
      <c r="AB149" s="28">
        <v>0</v>
      </c>
      <c r="AC149" s="28">
        <v>960914.84</v>
      </c>
      <c r="AD149" s="28">
        <v>905003.32</v>
      </c>
      <c r="AE149" s="28">
        <v>960914.84</v>
      </c>
      <c r="AF149" s="28">
        <v>905003.32</v>
      </c>
      <c r="AG149" s="28">
        <v>0</v>
      </c>
      <c r="AH149" s="28">
        <v>0</v>
      </c>
      <c r="AI149" s="28">
        <v>0</v>
      </c>
      <c r="AJ149" s="28">
        <v>0</v>
      </c>
      <c r="AK149" s="28">
        <v>1893698</v>
      </c>
      <c r="AL149" s="28">
        <v>1818211.68</v>
      </c>
      <c r="AM149" s="28">
        <v>1893698</v>
      </c>
      <c r="AN149" s="28">
        <v>1818211.68</v>
      </c>
    </row>
    <row r="150" spans="1:40" x14ac:dyDescent="0.25">
      <c r="A150" s="23">
        <v>255190</v>
      </c>
      <c r="B150" s="24" t="s">
        <v>323</v>
      </c>
      <c r="C150" s="27">
        <v>13755186.970000001</v>
      </c>
      <c r="D150" s="27">
        <v>12479477.49</v>
      </c>
      <c r="E150" s="28">
        <v>13736399.33</v>
      </c>
      <c r="F150" s="28">
        <v>12438677.49</v>
      </c>
      <c r="G150" s="28">
        <v>0</v>
      </c>
      <c r="H150" s="28">
        <v>0</v>
      </c>
      <c r="I150" s="28">
        <v>0</v>
      </c>
      <c r="J150" s="28">
        <v>0</v>
      </c>
      <c r="K150" s="28">
        <v>0</v>
      </c>
      <c r="L150" s="28">
        <v>0</v>
      </c>
      <c r="M150" s="28">
        <v>18787.64</v>
      </c>
      <c r="N150" s="28">
        <v>40800</v>
      </c>
      <c r="O150" s="28">
        <v>0</v>
      </c>
      <c r="P150" s="28">
        <v>0</v>
      </c>
      <c r="Q150" s="28">
        <v>0</v>
      </c>
      <c r="R150" s="28">
        <v>0</v>
      </c>
      <c r="S150" s="28">
        <v>0</v>
      </c>
      <c r="T150" s="28">
        <v>0</v>
      </c>
      <c r="U150" s="28">
        <v>0</v>
      </c>
      <c r="V150" s="28">
        <v>0</v>
      </c>
      <c r="W150" s="28">
        <v>1577401.32</v>
      </c>
      <c r="X150" s="28">
        <v>2076082.96</v>
      </c>
      <c r="Y150" s="28">
        <v>1577401.32</v>
      </c>
      <c r="Z150" s="28">
        <v>2076082.96</v>
      </c>
      <c r="AA150" s="28">
        <v>0</v>
      </c>
      <c r="AB150" s="28">
        <v>0</v>
      </c>
      <c r="AC150" s="28">
        <v>1086999.32</v>
      </c>
      <c r="AD150" s="28">
        <v>1119632.02</v>
      </c>
      <c r="AE150" s="28">
        <v>1086999.32</v>
      </c>
      <c r="AF150" s="28">
        <v>1119632.02</v>
      </c>
      <c r="AG150" s="28">
        <v>0</v>
      </c>
      <c r="AH150" s="28">
        <v>0</v>
      </c>
      <c r="AI150" s="28">
        <v>0</v>
      </c>
      <c r="AJ150" s="28">
        <v>0</v>
      </c>
      <c r="AK150" s="28">
        <v>2221545.48</v>
      </c>
      <c r="AL150" s="28">
        <v>2136210.48</v>
      </c>
      <c r="AM150" s="28">
        <v>2221545.48</v>
      </c>
      <c r="AN150" s="28">
        <v>2136210.48</v>
      </c>
    </row>
    <row r="151" spans="1:40" x14ac:dyDescent="0.25">
      <c r="A151" s="23">
        <v>255191</v>
      </c>
      <c r="B151" s="24" t="s">
        <v>324</v>
      </c>
      <c r="C151" s="27">
        <v>14148654.189999999</v>
      </c>
      <c r="D151" s="27">
        <v>10298692.439999999</v>
      </c>
      <c r="E151" s="28">
        <v>14131454.189999999</v>
      </c>
      <c r="F151" s="28">
        <v>10264292.439999999</v>
      </c>
      <c r="G151" s="28">
        <v>0</v>
      </c>
      <c r="H151" s="28">
        <v>0</v>
      </c>
      <c r="I151" s="28">
        <v>0</v>
      </c>
      <c r="J151" s="28">
        <v>0</v>
      </c>
      <c r="K151" s="28">
        <v>0</v>
      </c>
      <c r="L151" s="28">
        <v>0</v>
      </c>
      <c r="M151" s="28">
        <v>17200</v>
      </c>
      <c r="N151" s="28">
        <v>34400</v>
      </c>
      <c r="O151" s="28">
        <v>0</v>
      </c>
      <c r="P151" s="28">
        <v>0</v>
      </c>
      <c r="Q151" s="28">
        <v>0</v>
      </c>
      <c r="R151" s="28">
        <v>0</v>
      </c>
      <c r="S151" s="28">
        <v>0</v>
      </c>
      <c r="T151" s="28">
        <v>0</v>
      </c>
      <c r="U151" s="28">
        <v>0</v>
      </c>
      <c r="V151" s="28">
        <v>0</v>
      </c>
      <c r="W151" s="28">
        <v>1534650.88</v>
      </c>
      <c r="X151" s="28">
        <v>1561296.16</v>
      </c>
      <c r="Y151" s="28">
        <v>1534650.88</v>
      </c>
      <c r="Z151" s="28">
        <v>1561296.16</v>
      </c>
      <c r="AA151" s="28">
        <v>0</v>
      </c>
      <c r="AB151" s="28">
        <v>0</v>
      </c>
      <c r="AC151" s="28">
        <v>903196.12</v>
      </c>
      <c r="AD151" s="28">
        <v>833707.42</v>
      </c>
      <c r="AE151" s="28">
        <v>903196.12</v>
      </c>
      <c r="AF151" s="28">
        <v>833707.42</v>
      </c>
      <c r="AG151" s="28">
        <v>0</v>
      </c>
      <c r="AH151" s="28">
        <v>0</v>
      </c>
      <c r="AI151" s="28">
        <v>0</v>
      </c>
      <c r="AJ151" s="28">
        <v>0</v>
      </c>
      <c r="AK151" s="28">
        <v>1987124</v>
      </c>
      <c r="AL151" s="28">
        <v>1740448.08</v>
      </c>
      <c r="AM151" s="28">
        <v>1987124</v>
      </c>
      <c r="AN151" s="28">
        <v>1740448.08</v>
      </c>
    </row>
    <row r="152" spans="1:40" x14ac:dyDescent="0.25">
      <c r="A152" s="23">
        <v>255192</v>
      </c>
      <c r="B152" s="24" t="s">
        <v>325</v>
      </c>
      <c r="C152" s="27">
        <v>30352605.989999998</v>
      </c>
      <c r="D152" s="27">
        <v>26078372.800000001</v>
      </c>
      <c r="E152" s="28">
        <v>30315005.989999998</v>
      </c>
      <c r="F152" s="28">
        <v>26003172.800000001</v>
      </c>
      <c r="G152" s="28">
        <v>0</v>
      </c>
      <c r="H152" s="28">
        <v>0</v>
      </c>
      <c r="I152" s="28">
        <v>0</v>
      </c>
      <c r="J152" s="28">
        <v>0</v>
      </c>
      <c r="K152" s="28">
        <v>0</v>
      </c>
      <c r="L152" s="28">
        <v>0</v>
      </c>
      <c r="M152" s="28">
        <v>37600</v>
      </c>
      <c r="N152" s="28">
        <v>75200</v>
      </c>
      <c r="O152" s="28">
        <v>0</v>
      </c>
      <c r="P152" s="28">
        <v>0</v>
      </c>
      <c r="Q152" s="28">
        <v>0</v>
      </c>
      <c r="R152" s="28">
        <v>0</v>
      </c>
      <c r="S152" s="28">
        <v>0</v>
      </c>
      <c r="T152" s="28">
        <v>0</v>
      </c>
      <c r="U152" s="28">
        <v>0</v>
      </c>
      <c r="V152" s="28">
        <v>0</v>
      </c>
      <c r="W152" s="28">
        <v>4894304.6399999997</v>
      </c>
      <c r="X152" s="28">
        <v>3950222.88</v>
      </c>
      <c r="Y152" s="28">
        <v>4894304.6399999997</v>
      </c>
      <c r="Z152" s="28">
        <v>3950222.88</v>
      </c>
      <c r="AA152" s="28">
        <v>0</v>
      </c>
      <c r="AB152" s="28">
        <v>0</v>
      </c>
      <c r="AC152" s="28">
        <v>2635379.9900000002</v>
      </c>
      <c r="AD152" s="28">
        <v>2139704.06</v>
      </c>
      <c r="AE152" s="28">
        <v>2635379.9900000002</v>
      </c>
      <c r="AF152" s="28">
        <v>2139704.06</v>
      </c>
      <c r="AG152" s="28">
        <v>0</v>
      </c>
      <c r="AH152" s="28">
        <v>0</v>
      </c>
      <c r="AI152" s="28">
        <v>0</v>
      </c>
      <c r="AJ152" s="28">
        <v>0</v>
      </c>
      <c r="AK152" s="28">
        <v>5066617.1399999997</v>
      </c>
      <c r="AL152" s="28">
        <v>4227751.4400000004</v>
      </c>
      <c r="AM152" s="28">
        <v>5066617.1399999997</v>
      </c>
      <c r="AN152" s="28">
        <v>4227751.4400000004</v>
      </c>
    </row>
    <row r="153" spans="1:40" x14ac:dyDescent="0.25">
      <c r="A153" s="23">
        <v>255193</v>
      </c>
      <c r="B153" s="24" t="s">
        <v>326</v>
      </c>
      <c r="C153" s="27">
        <v>15788326.050000001</v>
      </c>
      <c r="D153" s="27">
        <v>14642783.539999999</v>
      </c>
      <c r="E153" s="28">
        <v>15778326.050000001</v>
      </c>
      <c r="F153" s="28">
        <v>14594783.539999999</v>
      </c>
      <c r="G153" s="28">
        <v>0</v>
      </c>
      <c r="H153" s="28">
        <v>0</v>
      </c>
      <c r="I153" s="28">
        <v>0</v>
      </c>
      <c r="J153" s="28">
        <v>0</v>
      </c>
      <c r="K153" s="28">
        <v>0</v>
      </c>
      <c r="L153" s="28">
        <v>0</v>
      </c>
      <c r="M153" s="28">
        <v>10000</v>
      </c>
      <c r="N153" s="28">
        <v>48000</v>
      </c>
      <c r="O153" s="28">
        <v>0</v>
      </c>
      <c r="P153" s="28">
        <v>0</v>
      </c>
      <c r="Q153" s="28">
        <v>0</v>
      </c>
      <c r="R153" s="28">
        <v>0</v>
      </c>
      <c r="S153" s="28">
        <v>0</v>
      </c>
      <c r="T153" s="28">
        <v>0</v>
      </c>
      <c r="U153" s="28">
        <v>0</v>
      </c>
      <c r="V153" s="28">
        <v>0</v>
      </c>
      <c r="W153" s="28">
        <v>2022350.96</v>
      </c>
      <c r="X153" s="28">
        <v>2450156.39</v>
      </c>
      <c r="Y153" s="28">
        <v>2022350.96</v>
      </c>
      <c r="Z153" s="28">
        <v>2450156.39</v>
      </c>
      <c r="AA153" s="28">
        <v>0</v>
      </c>
      <c r="AB153" s="28">
        <v>0</v>
      </c>
      <c r="AC153" s="28">
        <v>1297895.3</v>
      </c>
      <c r="AD153" s="28">
        <v>1318230.54</v>
      </c>
      <c r="AE153" s="28">
        <v>1297895.3</v>
      </c>
      <c r="AF153" s="28">
        <v>1318230.54</v>
      </c>
      <c r="AG153" s="28">
        <v>0</v>
      </c>
      <c r="AH153" s="28">
        <v>0</v>
      </c>
      <c r="AI153" s="28">
        <v>0</v>
      </c>
      <c r="AJ153" s="28">
        <v>0</v>
      </c>
      <c r="AK153" s="28">
        <v>2715671</v>
      </c>
      <c r="AL153" s="28">
        <v>2459788.2000000002</v>
      </c>
      <c r="AM153" s="28">
        <v>2715671</v>
      </c>
      <c r="AN153" s="28">
        <v>2459788.2000000002</v>
      </c>
    </row>
    <row r="154" spans="1:40" x14ac:dyDescent="0.25">
      <c r="A154" s="23">
        <v>255194</v>
      </c>
      <c r="B154" s="24" t="s">
        <v>327</v>
      </c>
      <c r="C154" s="27">
        <v>13595867.310000001</v>
      </c>
      <c r="D154" s="27">
        <v>11142775.189999999</v>
      </c>
      <c r="E154" s="28">
        <v>12601997.310000001</v>
      </c>
      <c r="F154" s="28">
        <v>10119075.189999999</v>
      </c>
      <c r="G154" s="28">
        <v>0</v>
      </c>
      <c r="H154" s="28">
        <v>0</v>
      </c>
      <c r="I154" s="28">
        <v>0</v>
      </c>
      <c r="J154" s="28">
        <v>0</v>
      </c>
      <c r="K154" s="28">
        <v>0</v>
      </c>
      <c r="L154" s="28">
        <v>0</v>
      </c>
      <c r="M154" s="28">
        <v>15600</v>
      </c>
      <c r="N154" s="28">
        <v>31200</v>
      </c>
      <c r="O154" s="28">
        <v>978270</v>
      </c>
      <c r="P154" s="28">
        <v>992500</v>
      </c>
      <c r="Q154" s="28">
        <v>0</v>
      </c>
      <c r="R154" s="28">
        <v>0</v>
      </c>
      <c r="S154" s="28">
        <v>0</v>
      </c>
      <c r="T154" s="28">
        <v>0</v>
      </c>
      <c r="U154" s="28">
        <v>0</v>
      </c>
      <c r="V154" s="28">
        <v>0</v>
      </c>
      <c r="W154" s="28">
        <v>1387274.16</v>
      </c>
      <c r="X154" s="28">
        <v>1484616</v>
      </c>
      <c r="Y154" s="28">
        <v>1387274.16</v>
      </c>
      <c r="Z154" s="28">
        <v>1484616</v>
      </c>
      <c r="AA154" s="28">
        <v>0</v>
      </c>
      <c r="AB154" s="28">
        <v>0</v>
      </c>
      <c r="AC154" s="28">
        <v>861717.44</v>
      </c>
      <c r="AD154" s="28">
        <v>804167</v>
      </c>
      <c r="AE154" s="28">
        <v>861717.44</v>
      </c>
      <c r="AF154" s="28">
        <v>804167</v>
      </c>
      <c r="AG154" s="28">
        <v>0</v>
      </c>
      <c r="AH154" s="28">
        <v>0</v>
      </c>
      <c r="AI154" s="28">
        <v>0</v>
      </c>
      <c r="AJ154" s="28">
        <v>0</v>
      </c>
      <c r="AK154" s="28">
        <v>1714675</v>
      </c>
      <c r="AL154" s="28">
        <v>1507008</v>
      </c>
      <c r="AM154" s="28">
        <v>1714675</v>
      </c>
      <c r="AN154" s="28">
        <v>1507008</v>
      </c>
    </row>
    <row r="155" spans="1:40" x14ac:dyDescent="0.25">
      <c r="A155" s="23">
        <v>255195</v>
      </c>
      <c r="B155" s="24" t="s">
        <v>328</v>
      </c>
      <c r="C155" s="27">
        <v>9711694.3499999996</v>
      </c>
      <c r="D155" s="27">
        <v>8135033.04</v>
      </c>
      <c r="E155" s="28">
        <v>9694362.9700000007</v>
      </c>
      <c r="F155" s="28">
        <v>8094054.04</v>
      </c>
      <c r="G155" s="28">
        <v>0</v>
      </c>
      <c r="H155" s="28">
        <v>0</v>
      </c>
      <c r="I155" s="28">
        <v>0</v>
      </c>
      <c r="J155" s="28">
        <v>0</v>
      </c>
      <c r="K155" s="28">
        <v>0</v>
      </c>
      <c r="L155" s="28">
        <v>0</v>
      </c>
      <c r="M155" s="28">
        <v>6752.38</v>
      </c>
      <c r="N155" s="28">
        <v>30400</v>
      </c>
      <c r="O155" s="28">
        <v>10579</v>
      </c>
      <c r="P155" s="28">
        <v>10579</v>
      </c>
      <c r="Q155" s="28">
        <v>0</v>
      </c>
      <c r="R155" s="28">
        <v>0</v>
      </c>
      <c r="S155" s="28">
        <v>0</v>
      </c>
      <c r="T155" s="28">
        <v>0</v>
      </c>
      <c r="U155" s="28">
        <v>0</v>
      </c>
      <c r="V155" s="28">
        <v>0</v>
      </c>
      <c r="W155" s="28">
        <v>1275143.76</v>
      </c>
      <c r="X155" s="28">
        <v>1349996.64</v>
      </c>
      <c r="Y155" s="28">
        <v>1275143.76</v>
      </c>
      <c r="Z155" s="28">
        <v>1349996.64</v>
      </c>
      <c r="AA155" s="28">
        <v>0</v>
      </c>
      <c r="AB155" s="28">
        <v>0</v>
      </c>
      <c r="AC155" s="28">
        <v>820668.15</v>
      </c>
      <c r="AD155" s="28">
        <v>731248.18</v>
      </c>
      <c r="AE155" s="28">
        <v>820668.15</v>
      </c>
      <c r="AF155" s="28">
        <v>731248.18</v>
      </c>
      <c r="AG155" s="28">
        <v>0</v>
      </c>
      <c r="AH155" s="28">
        <v>0</v>
      </c>
      <c r="AI155" s="28">
        <v>0</v>
      </c>
      <c r="AJ155" s="28">
        <v>0</v>
      </c>
      <c r="AK155" s="28">
        <v>1742840</v>
      </c>
      <c r="AL155" s="28">
        <v>1480402.32</v>
      </c>
      <c r="AM155" s="28">
        <v>1742840</v>
      </c>
      <c r="AN155" s="28">
        <v>1480402.32</v>
      </c>
    </row>
    <row r="156" spans="1:40" x14ac:dyDescent="0.25">
      <c r="A156" s="23">
        <v>255196</v>
      </c>
      <c r="B156" s="24" t="s">
        <v>329</v>
      </c>
      <c r="C156" s="27">
        <v>10830819.77</v>
      </c>
      <c r="D156" s="27">
        <v>8606888.0199999996</v>
      </c>
      <c r="E156" s="28">
        <v>9745914.0500000007</v>
      </c>
      <c r="F156" s="28">
        <v>7501441.2999999998</v>
      </c>
      <c r="G156" s="28">
        <v>0</v>
      </c>
      <c r="H156" s="28">
        <v>0</v>
      </c>
      <c r="I156" s="28">
        <v>0</v>
      </c>
      <c r="J156" s="28">
        <v>0</v>
      </c>
      <c r="K156" s="28">
        <v>0</v>
      </c>
      <c r="L156" s="28">
        <v>0</v>
      </c>
      <c r="M156" s="28">
        <v>8850</v>
      </c>
      <c r="N156" s="28">
        <v>23200</v>
      </c>
      <c r="O156" s="28">
        <v>1076055.72</v>
      </c>
      <c r="P156" s="28">
        <v>1082246.72</v>
      </c>
      <c r="Q156" s="28">
        <v>0</v>
      </c>
      <c r="R156" s="28">
        <v>0</v>
      </c>
      <c r="S156" s="28">
        <v>0</v>
      </c>
      <c r="T156" s="28">
        <v>0</v>
      </c>
      <c r="U156" s="28">
        <v>0</v>
      </c>
      <c r="V156" s="28">
        <v>0</v>
      </c>
      <c r="W156" s="28">
        <v>894146.4</v>
      </c>
      <c r="X156" s="28">
        <v>981920.42</v>
      </c>
      <c r="Y156" s="28">
        <v>894146.4</v>
      </c>
      <c r="Z156" s="28">
        <v>981920.42</v>
      </c>
      <c r="AA156" s="28">
        <v>0</v>
      </c>
      <c r="AB156" s="28">
        <v>0</v>
      </c>
      <c r="AC156" s="28">
        <v>588249.87</v>
      </c>
      <c r="AD156" s="28">
        <v>531873.56000000006</v>
      </c>
      <c r="AE156" s="28">
        <v>588249.87</v>
      </c>
      <c r="AF156" s="28">
        <v>531873.56000000006</v>
      </c>
      <c r="AG156" s="28">
        <v>0</v>
      </c>
      <c r="AH156" s="28">
        <v>0</v>
      </c>
      <c r="AI156" s="28">
        <v>0</v>
      </c>
      <c r="AJ156" s="28">
        <v>0</v>
      </c>
      <c r="AK156" s="28">
        <v>1368999</v>
      </c>
      <c r="AL156" s="28">
        <v>1041760.21</v>
      </c>
      <c r="AM156" s="28">
        <v>1368999</v>
      </c>
      <c r="AN156" s="28">
        <v>1041760.21</v>
      </c>
    </row>
    <row r="157" spans="1:40" x14ac:dyDescent="0.25">
      <c r="A157" s="23">
        <v>255197</v>
      </c>
      <c r="B157" s="24" t="s">
        <v>330</v>
      </c>
      <c r="C157" s="27">
        <v>10912056.220000001</v>
      </c>
      <c r="D157" s="27">
        <v>8002087.2400000002</v>
      </c>
      <c r="E157" s="28">
        <v>10898456.220000001</v>
      </c>
      <c r="F157" s="28">
        <v>7974887.2400000002</v>
      </c>
      <c r="G157" s="28">
        <v>0</v>
      </c>
      <c r="H157" s="28">
        <v>0</v>
      </c>
      <c r="I157" s="28">
        <v>0</v>
      </c>
      <c r="J157" s="28">
        <v>0</v>
      </c>
      <c r="K157" s="28">
        <v>0</v>
      </c>
      <c r="L157" s="28">
        <v>0</v>
      </c>
      <c r="M157" s="28">
        <v>13600</v>
      </c>
      <c r="N157" s="28">
        <v>27200</v>
      </c>
      <c r="O157" s="28">
        <v>0</v>
      </c>
      <c r="P157" s="28">
        <v>0</v>
      </c>
      <c r="Q157" s="28">
        <v>0</v>
      </c>
      <c r="R157" s="28">
        <v>0</v>
      </c>
      <c r="S157" s="28">
        <v>0</v>
      </c>
      <c r="T157" s="28">
        <v>0</v>
      </c>
      <c r="U157" s="28">
        <v>0</v>
      </c>
      <c r="V157" s="28">
        <v>0</v>
      </c>
      <c r="W157" s="28">
        <v>1196225.68</v>
      </c>
      <c r="X157" s="28">
        <v>1271370.72</v>
      </c>
      <c r="Y157" s="28">
        <v>1196225.68</v>
      </c>
      <c r="Z157" s="28">
        <v>1271370.72</v>
      </c>
      <c r="AA157" s="28">
        <v>0</v>
      </c>
      <c r="AB157" s="28">
        <v>0</v>
      </c>
      <c r="AC157" s="28">
        <v>745014.75</v>
      </c>
      <c r="AD157" s="28">
        <v>688659.14</v>
      </c>
      <c r="AE157" s="28">
        <v>745014.75</v>
      </c>
      <c r="AF157" s="28">
        <v>688659.14</v>
      </c>
      <c r="AG157" s="28">
        <v>0</v>
      </c>
      <c r="AH157" s="28">
        <v>0</v>
      </c>
      <c r="AI157" s="28">
        <v>0</v>
      </c>
      <c r="AJ157" s="28">
        <v>0</v>
      </c>
      <c r="AK157" s="28">
        <v>1535026</v>
      </c>
      <c r="AL157" s="28">
        <v>1305849.3600000001</v>
      </c>
      <c r="AM157" s="28">
        <v>1535026</v>
      </c>
      <c r="AN157" s="28">
        <v>1305849.3600000001</v>
      </c>
    </row>
    <row r="158" spans="1:40" x14ac:dyDescent="0.25">
      <c r="A158" s="23">
        <v>255198</v>
      </c>
      <c r="B158" s="24" t="s">
        <v>331</v>
      </c>
      <c r="C158" s="27">
        <v>3985993.03</v>
      </c>
      <c r="D158" s="27">
        <v>3969410.8</v>
      </c>
      <c r="E158" s="28">
        <v>3831551.08</v>
      </c>
      <c r="F158" s="28">
        <v>3814848.8</v>
      </c>
      <c r="G158" s="28">
        <v>0</v>
      </c>
      <c r="H158" s="28">
        <v>0</v>
      </c>
      <c r="I158" s="28">
        <v>0</v>
      </c>
      <c r="J158" s="28">
        <v>0</v>
      </c>
      <c r="K158" s="28">
        <v>0</v>
      </c>
      <c r="L158" s="28">
        <v>0</v>
      </c>
      <c r="M158" s="28">
        <v>5082</v>
      </c>
      <c r="N158" s="28">
        <v>5202</v>
      </c>
      <c r="O158" s="28">
        <v>149359.95000000001</v>
      </c>
      <c r="P158" s="28">
        <v>149360</v>
      </c>
      <c r="Q158" s="28">
        <v>0</v>
      </c>
      <c r="R158" s="28">
        <v>0</v>
      </c>
      <c r="S158" s="28">
        <v>0</v>
      </c>
      <c r="T158" s="28">
        <v>0</v>
      </c>
      <c r="U158" s="28">
        <v>0</v>
      </c>
      <c r="V158" s="28">
        <v>0</v>
      </c>
      <c r="W158" s="28">
        <v>280200.71999999997</v>
      </c>
      <c r="X158" s="28">
        <v>302114.40000000002</v>
      </c>
      <c r="Y158" s="28">
        <v>280200.71999999997</v>
      </c>
      <c r="Z158" s="28">
        <v>302114.40000000002</v>
      </c>
      <c r="AA158" s="28">
        <v>0</v>
      </c>
      <c r="AB158" s="28">
        <v>0</v>
      </c>
      <c r="AC158" s="28">
        <v>166965.82999999999</v>
      </c>
      <c r="AD158" s="28">
        <v>163645.29999999999</v>
      </c>
      <c r="AE158" s="28">
        <v>166965.82999999999</v>
      </c>
      <c r="AF158" s="28">
        <v>163645.29999999999</v>
      </c>
      <c r="AG158" s="28">
        <v>0</v>
      </c>
      <c r="AH158" s="28">
        <v>0</v>
      </c>
      <c r="AI158" s="28">
        <v>0</v>
      </c>
      <c r="AJ158" s="28">
        <v>0</v>
      </c>
      <c r="AK158" s="28">
        <v>343484</v>
      </c>
      <c r="AL158" s="28">
        <v>318061.2</v>
      </c>
      <c r="AM158" s="28">
        <v>343484</v>
      </c>
      <c r="AN158" s="28">
        <v>318061.2</v>
      </c>
    </row>
    <row r="159" spans="1:40" x14ac:dyDescent="0.25">
      <c r="A159" s="23">
        <v>255200</v>
      </c>
      <c r="B159" s="24" t="s">
        <v>332</v>
      </c>
      <c r="C159" s="27">
        <v>1647827.13</v>
      </c>
      <c r="D159" s="27">
        <v>1638682.46</v>
      </c>
      <c r="E159" s="28">
        <v>1647827.13</v>
      </c>
      <c r="F159" s="28">
        <v>1632613.46</v>
      </c>
      <c r="G159" s="28">
        <v>0</v>
      </c>
      <c r="H159" s="28">
        <v>0</v>
      </c>
      <c r="I159" s="28">
        <v>0</v>
      </c>
      <c r="J159" s="28">
        <v>0</v>
      </c>
      <c r="K159" s="28">
        <v>0</v>
      </c>
      <c r="L159" s="28">
        <v>0</v>
      </c>
      <c r="M159" s="28">
        <v>0</v>
      </c>
      <c r="N159" s="28">
        <v>6069</v>
      </c>
      <c r="O159" s="28">
        <v>0</v>
      </c>
      <c r="P159" s="28">
        <v>0</v>
      </c>
      <c r="Q159" s="28">
        <v>0</v>
      </c>
      <c r="R159" s="28">
        <v>0</v>
      </c>
      <c r="S159" s="28">
        <v>0</v>
      </c>
      <c r="T159" s="28">
        <v>0</v>
      </c>
      <c r="U159" s="28">
        <v>0</v>
      </c>
      <c r="V159" s="28">
        <v>0</v>
      </c>
      <c r="W159" s="28">
        <v>317317.92</v>
      </c>
      <c r="X159" s="28">
        <v>301935.84000000003</v>
      </c>
      <c r="Y159" s="28">
        <v>317317.92</v>
      </c>
      <c r="Z159" s="28">
        <v>301935.84000000003</v>
      </c>
      <c r="AA159" s="28">
        <v>0</v>
      </c>
      <c r="AB159" s="28">
        <v>0</v>
      </c>
      <c r="AC159" s="28">
        <v>202583.64</v>
      </c>
      <c r="AD159" s="28">
        <v>163548.57999999999</v>
      </c>
      <c r="AE159" s="28">
        <v>202583.64</v>
      </c>
      <c r="AF159" s="28">
        <v>163548.57999999999</v>
      </c>
      <c r="AG159" s="28">
        <v>0</v>
      </c>
      <c r="AH159" s="28">
        <v>0</v>
      </c>
      <c r="AI159" s="28">
        <v>0</v>
      </c>
      <c r="AJ159" s="28">
        <v>0</v>
      </c>
      <c r="AK159" s="28">
        <v>459022</v>
      </c>
      <c r="AL159" s="28">
        <v>383695.92</v>
      </c>
      <c r="AM159" s="28">
        <v>459022</v>
      </c>
      <c r="AN159" s="28">
        <v>383695.92</v>
      </c>
    </row>
    <row r="160" spans="1:40" x14ac:dyDescent="0.25">
      <c r="A160" s="23">
        <v>255201</v>
      </c>
      <c r="B160" s="24" t="s">
        <v>333</v>
      </c>
      <c r="C160" s="27">
        <v>4318727.4800000004</v>
      </c>
      <c r="D160" s="27">
        <v>3803238.93</v>
      </c>
      <c r="E160" s="28">
        <v>3823527.48</v>
      </c>
      <c r="F160" s="28">
        <v>3291967.93</v>
      </c>
      <c r="G160" s="28">
        <v>0</v>
      </c>
      <c r="H160" s="28">
        <v>0</v>
      </c>
      <c r="I160" s="28">
        <v>0</v>
      </c>
      <c r="J160" s="28">
        <v>0</v>
      </c>
      <c r="K160" s="28">
        <v>0</v>
      </c>
      <c r="L160" s="28">
        <v>0</v>
      </c>
      <c r="M160" s="28">
        <v>0</v>
      </c>
      <c r="N160" s="28">
        <v>11271</v>
      </c>
      <c r="O160" s="28">
        <v>495200</v>
      </c>
      <c r="P160" s="28">
        <v>500000</v>
      </c>
      <c r="Q160" s="28">
        <v>0</v>
      </c>
      <c r="R160" s="28">
        <v>0</v>
      </c>
      <c r="S160" s="28">
        <v>0</v>
      </c>
      <c r="T160" s="28">
        <v>0</v>
      </c>
      <c r="U160" s="28">
        <v>0</v>
      </c>
      <c r="V160" s="28">
        <v>0</v>
      </c>
      <c r="W160" s="28">
        <v>517836.24</v>
      </c>
      <c r="X160" s="28">
        <v>497182.08</v>
      </c>
      <c r="Y160" s="28">
        <v>517836.24</v>
      </c>
      <c r="Z160" s="28">
        <v>497182.08</v>
      </c>
      <c r="AA160" s="28">
        <v>0</v>
      </c>
      <c r="AB160" s="28">
        <v>0</v>
      </c>
      <c r="AC160" s="28">
        <v>302650.59999999998</v>
      </c>
      <c r="AD160" s="28">
        <v>269306.96000000002</v>
      </c>
      <c r="AE160" s="28">
        <v>302650.59999999998</v>
      </c>
      <c r="AF160" s="28">
        <v>269306.96000000002</v>
      </c>
      <c r="AG160" s="28">
        <v>0</v>
      </c>
      <c r="AH160" s="28">
        <v>0</v>
      </c>
      <c r="AI160" s="28">
        <v>0</v>
      </c>
      <c r="AJ160" s="28">
        <v>0</v>
      </c>
      <c r="AK160" s="28">
        <v>611758</v>
      </c>
      <c r="AL160" s="28">
        <v>546635.04</v>
      </c>
      <c r="AM160" s="28">
        <v>611758</v>
      </c>
      <c r="AN160" s="28">
        <v>546635.04</v>
      </c>
    </row>
    <row r="161" spans="1:40" x14ac:dyDescent="0.25">
      <c r="A161" s="23">
        <v>255202</v>
      </c>
      <c r="B161" s="24" t="s">
        <v>334</v>
      </c>
      <c r="C161" s="27">
        <v>1466071.68</v>
      </c>
      <c r="D161" s="27">
        <v>1118120</v>
      </c>
      <c r="E161" s="28">
        <v>1466071.68</v>
      </c>
      <c r="F161" s="28">
        <v>1118120</v>
      </c>
      <c r="G161" s="28">
        <v>0</v>
      </c>
      <c r="H161" s="28">
        <v>0</v>
      </c>
      <c r="I161" s="28">
        <v>0</v>
      </c>
      <c r="J161" s="28">
        <v>0</v>
      </c>
      <c r="K161" s="28">
        <v>0</v>
      </c>
      <c r="L161" s="28">
        <v>0</v>
      </c>
      <c r="M161" s="28">
        <v>0</v>
      </c>
      <c r="N161" s="28">
        <v>0</v>
      </c>
      <c r="O161" s="28">
        <v>0</v>
      </c>
      <c r="P161" s="28">
        <v>0</v>
      </c>
      <c r="Q161" s="28">
        <v>0</v>
      </c>
      <c r="R161" s="28">
        <v>0</v>
      </c>
      <c r="S161" s="28">
        <v>0</v>
      </c>
      <c r="T161" s="28">
        <v>0</v>
      </c>
      <c r="U161" s="28">
        <v>0</v>
      </c>
      <c r="V161" s="28">
        <v>0</v>
      </c>
      <c r="W161" s="28">
        <v>79041.600000000006</v>
      </c>
      <c r="X161" s="28">
        <v>0</v>
      </c>
      <c r="Y161" s="28">
        <v>79041.600000000006</v>
      </c>
      <c r="Z161" s="28">
        <v>0</v>
      </c>
      <c r="AA161" s="28">
        <v>0</v>
      </c>
      <c r="AB161" s="28">
        <v>0</v>
      </c>
      <c r="AC161" s="28">
        <v>48350.2</v>
      </c>
      <c r="AD161" s="28">
        <v>0</v>
      </c>
      <c r="AE161" s="28">
        <v>48350.2</v>
      </c>
      <c r="AF161" s="28">
        <v>0</v>
      </c>
      <c r="AG161" s="28">
        <v>0</v>
      </c>
      <c r="AH161" s="28">
        <v>0</v>
      </c>
      <c r="AI161" s="28">
        <v>0</v>
      </c>
      <c r="AJ161" s="28">
        <v>0</v>
      </c>
      <c r="AK161" s="28">
        <v>71283</v>
      </c>
      <c r="AL161" s="28">
        <v>0</v>
      </c>
      <c r="AM161" s="28">
        <v>71283</v>
      </c>
      <c r="AN161" s="28">
        <v>0</v>
      </c>
    </row>
    <row r="162" spans="1:40" x14ac:dyDescent="0.25">
      <c r="A162" s="23">
        <v>255203</v>
      </c>
      <c r="B162" s="24" t="s">
        <v>335</v>
      </c>
      <c r="C162" s="27">
        <v>5959412.0899999999</v>
      </c>
      <c r="D162" s="27">
        <v>8342799.2699999996</v>
      </c>
      <c r="E162" s="28">
        <v>5959412.0899999999</v>
      </c>
      <c r="F162" s="28">
        <v>8336399.2699999996</v>
      </c>
      <c r="G162" s="28">
        <v>0</v>
      </c>
      <c r="H162" s="28">
        <v>0</v>
      </c>
      <c r="I162" s="28">
        <v>0</v>
      </c>
      <c r="J162" s="28">
        <v>0</v>
      </c>
      <c r="K162" s="28">
        <v>0</v>
      </c>
      <c r="L162" s="28">
        <v>0</v>
      </c>
      <c r="M162" s="28">
        <v>0</v>
      </c>
      <c r="N162" s="28">
        <v>6400</v>
      </c>
      <c r="O162" s="28">
        <v>0</v>
      </c>
      <c r="P162" s="28">
        <v>0</v>
      </c>
      <c r="Q162" s="28">
        <v>0</v>
      </c>
      <c r="R162" s="28">
        <v>0</v>
      </c>
      <c r="S162" s="28">
        <v>0</v>
      </c>
      <c r="T162" s="28">
        <v>0</v>
      </c>
      <c r="U162" s="28">
        <v>0</v>
      </c>
      <c r="V162" s="28">
        <v>0</v>
      </c>
      <c r="W162" s="28">
        <v>406102.24</v>
      </c>
      <c r="X162" s="28">
        <v>426557.28</v>
      </c>
      <c r="Y162" s="28">
        <v>406102.24</v>
      </c>
      <c r="Z162" s="28">
        <v>426557.28</v>
      </c>
      <c r="AA162" s="28">
        <v>0</v>
      </c>
      <c r="AB162" s="28">
        <v>0</v>
      </c>
      <c r="AC162" s="28">
        <v>260979.9</v>
      </c>
      <c r="AD162" s="28">
        <v>231051.86</v>
      </c>
      <c r="AE162" s="28">
        <v>260979.9</v>
      </c>
      <c r="AF162" s="28">
        <v>231051.86</v>
      </c>
      <c r="AG162" s="28">
        <v>0</v>
      </c>
      <c r="AH162" s="28">
        <v>0</v>
      </c>
      <c r="AI162" s="28">
        <v>0</v>
      </c>
      <c r="AJ162" s="28">
        <v>0</v>
      </c>
      <c r="AK162" s="28">
        <v>423537</v>
      </c>
      <c r="AL162" s="28">
        <v>324398.64</v>
      </c>
      <c r="AM162" s="28">
        <v>423537</v>
      </c>
      <c r="AN162" s="28">
        <v>324398.64</v>
      </c>
    </row>
    <row r="163" spans="1:40" x14ac:dyDescent="0.25">
      <c r="A163" s="23">
        <v>255204</v>
      </c>
      <c r="B163" s="24" t="s">
        <v>336</v>
      </c>
      <c r="C163" s="27">
        <v>15552883.970000001</v>
      </c>
      <c r="D163" s="27">
        <v>10082216.1</v>
      </c>
      <c r="E163" s="28">
        <v>13476141.970000001</v>
      </c>
      <c r="F163" s="28">
        <v>7990088.0999999996</v>
      </c>
      <c r="G163" s="28">
        <v>0</v>
      </c>
      <c r="H163" s="28">
        <v>0</v>
      </c>
      <c r="I163" s="28">
        <v>0</v>
      </c>
      <c r="J163" s="28">
        <v>0</v>
      </c>
      <c r="K163" s="28">
        <v>0</v>
      </c>
      <c r="L163" s="28">
        <v>0</v>
      </c>
      <c r="M163" s="28">
        <v>9600</v>
      </c>
      <c r="N163" s="28">
        <v>19200</v>
      </c>
      <c r="O163" s="28">
        <v>2067142</v>
      </c>
      <c r="P163" s="28">
        <v>2072928</v>
      </c>
      <c r="Q163" s="28">
        <v>0</v>
      </c>
      <c r="R163" s="28">
        <v>0</v>
      </c>
      <c r="S163" s="28">
        <v>0</v>
      </c>
      <c r="T163" s="28">
        <v>0</v>
      </c>
      <c r="U163" s="28">
        <v>0</v>
      </c>
      <c r="V163" s="28">
        <v>0</v>
      </c>
      <c r="W163" s="28">
        <v>1636802.4</v>
      </c>
      <c r="X163" s="28">
        <v>1033515.84</v>
      </c>
      <c r="Y163" s="28">
        <v>1636802.4</v>
      </c>
      <c r="Z163" s="28">
        <v>1033515.84</v>
      </c>
      <c r="AA163" s="28">
        <v>0</v>
      </c>
      <c r="AB163" s="28">
        <v>0</v>
      </c>
      <c r="AC163" s="28">
        <v>938976.06</v>
      </c>
      <c r="AD163" s="28">
        <v>559821.07999999996</v>
      </c>
      <c r="AE163" s="28">
        <v>938976.06</v>
      </c>
      <c r="AF163" s="28">
        <v>559821.07999999996</v>
      </c>
      <c r="AG163" s="28">
        <v>0</v>
      </c>
      <c r="AH163" s="28">
        <v>0</v>
      </c>
      <c r="AI163" s="28">
        <v>0</v>
      </c>
      <c r="AJ163" s="28">
        <v>0</v>
      </c>
      <c r="AK163" s="28">
        <v>943202</v>
      </c>
      <c r="AL163" s="28">
        <v>568597.92000000004</v>
      </c>
      <c r="AM163" s="28">
        <v>943202</v>
      </c>
      <c r="AN163" s="28">
        <v>568597.92000000004</v>
      </c>
    </row>
    <row r="164" spans="1:40" x14ac:dyDescent="0.25">
      <c r="A164" s="23">
        <v>255205</v>
      </c>
      <c r="B164" s="24" t="s">
        <v>337</v>
      </c>
      <c r="C164" s="27">
        <v>8690363.8599999994</v>
      </c>
      <c r="D164" s="27">
        <v>6678526.1600000001</v>
      </c>
      <c r="E164" s="28">
        <v>8683963.8599999994</v>
      </c>
      <c r="F164" s="28">
        <v>6665726.1600000001</v>
      </c>
      <c r="G164" s="28">
        <v>0</v>
      </c>
      <c r="H164" s="28">
        <v>0</v>
      </c>
      <c r="I164" s="28">
        <v>0</v>
      </c>
      <c r="J164" s="28">
        <v>0</v>
      </c>
      <c r="K164" s="28">
        <v>0</v>
      </c>
      <c r="L164" s="28">
        <v>0</v>
      </c>
      <c r="M164" s="28">
        <v>6400</v>
      </c>
      <c r="N164" s="28">
        <v>12800</v>
      </c>
      <c r="O164" s="28">
        <v>0</v>
      </c>
      <c r="P164" s="28">
        <v>0</v>
      </c>
      <c r="Q164" s="28">
        <v>0</v>
      </c>
      <c r="R164" s="28">
        <v>0</v>
      </c>
      <c r="S164" s="28">
        <v>0</v>
      </c>
      <c r="T164" s="28">
        <v>0</v>
      </c>
      <c r="U164" s="28">
        <v>0</v>
      </c>
      <c r="V164" s="28">
        <v>0</v>
      </c>
      <c r="W164" s="28">
        <v>943060.75</v>
      </c>
      <c r="X164" s="28">
        <v>773177.75</v>
      </c>
      <c r="Y164" s="28">
        <v>943060.75</v>
      </c>
      <c r="Z164" s="28">
        <v>773177.75</v>
      </c>
      <c r="AA164" s="28">
        <v>0</v>
      </c>
      <c r="AB164" s="28">
        <v>0</v>
      </c>
      <c r="AC164" s="28">
        <v>418804.61</v>
      </c>
      <c r="AD164" s="28">
        <v>418804.61</v>
      </c>
      <c r="AE164" s="28">
        <v>418804.61</v>
      </c>
      <c r="AF164" s="28">
        <v>418804.61</v>
      </c>
      <c r="AG164" s="28">
        <v>0</v>
      </c>
      <c r="AH164" s="28">
        <v>0</v>
      </c>
      <c r="AI164" s="28">
        <v>0</v>
      </c>
      <c r="AJ164" s="28">
        <v>0</v>
      </c>
      <c r="AK164" s="28">
        <v>855139.08</v>
      </c>
      <c r="AL164" s="28">
        <v>850323.6</v>
      </c>
      <c r="AM164" s="28">
        <v>855139.08</v>
      </c>
      <c r="AN164" s="28">
        <v>850323.6</v>
      </c>
    </row>
    <row r="165" spans="1:40" x14ac:dyDescent="0.25">
      <c r="A165" s="23">
        <v>255</v>
      </c>
      <c r="B165" s="24" t="s">
        <v>384</v>
      </c>
      <c r="C165" s="27">
        <v>8108134924.8199997</v>
      </c>
      <c r="D165" s="27">
        <v>6612658794.7399998</v>
      </c>
      <c r="E165" s="28">
        <v>7474892705.6800003</v>
      </c>
      <c r="F165" s="28">
        <v>6005234135.04</v>
      </c>
      <c r="G165" s="28">
        <v>176662960.13</v>
      </c>
      <c r="H165" s="28">
        <v>166629289.75999999</v>
      </c>
      <c r="I165" s="28">
        <v>27207686.059999999</v>
      </c>
      <c r="J165" s="28">
        <v>23675231.120000001</v>
      </c>
      <c r="K165" s="28">
        <v>97416586.959999993</v>
      </c>
      <c r="L165" s="28">
        <v>78475319.319999993</v>
      </c>
      <c r="M165" s="28">
        <v>126826311.40000001</v>
      </c>
      <c r="N165" s="28">
        <v>111763715.68000001</v>
      </c>
      <c r="O165" s="28">
        <v>205128199.59</v>
      </c>
      <c r="P165" s="28">
        <v>226881103.81999999</v>
      </c>
      <c r="Q165" s="28">
        <v>2248513.59</v>
      </c>
      <c r="R165" s="28">
        <v>0</v>
      </c>
      <c r="S165" s="28">
        <v>2025200</v>
      </c>
      <c r="T165" s="28">
        <v>0</v>
      </c>
      <c r="U165" s="28">
        <v>223313.59</v>
      </c>
      <c r="V165" s="28">
        <v>0</v>
      </c>
      <c r="W165" s="28">
        <v>1185512400.02</v>
      </c>
      <c r="X165" s="28">
        <v>1112694295.3800001</v>
      </c>
      <c r="Y165" s="28">
        <v>1183953688.02</v>
      </c>
      <c r="Z165" s="28">
        <v>1112694295.3800001</v>
      </c>
      <c r="AA165" s="28">
        <v>1558712</v>
      </c>
      <c r="AB165" s="28">
        <v>0</v>
      </c>
      <c r="AC165" s="28">
        <v>527817017.47000003</v>
      </c>
      <c r="AD165" s="28">
        <v>476785927.98000002</v>
      </c>
      <c r="AE165" s="28">
        <v>527817017.47000003</v>
      </c>
      <c r="AF165" s="28">
        <v>476785927.98000002</v>
      </c>
      <c r="AG165" s="28">
        <v>0</v>
      </c>
      <c r="AH165" s="28">
        <v>0</v>
      </c>
      <c r="AI165" s="28">
        <v>0</v>
      </c>
      <c r="AJ165" s="28">
        <v>0</v>
      </c>
      <c r="AK165" s="28">
        <v>976902545.63999999</v>
      </c>
      <c r="AL165" s="28">
        <v>894358238.87</v>
      </c>
      <c r="AM165" s="28">
        <v>976902545.63999999</v>
      </c>
      <c r="AN165" s="28">
        <v>894358238.87</v>
      </c>
    </row>
    <row r="166" spans="1:40" s="22" customFormat="1" x14ac:dyDescent="0.25">
      <c r="A166" s="29">
        <v>255</v>
      </c>
      <c r="B166" s="30" t="s">
        <v>339</v>
      </c>
      <c r="C166" s="31">
        <f>C165/10000</f>
        <v>810813.49248199991</v>
      </c>
      <c r="D166" s="31">
        <f t="shared" ref="D166:AN166" si="0">D165/10000</f>
        <v>661265.87947399996</v>
      </c>
      <c r="E166" s="31">
        <f t="shared" si="0"/>
        <v>747489.27056800004</v>
      </c>
      <c r="F166" s="31">
        <f t="shared" si="0"/>
        <v>600523.41350399994</v>
      </c>
      <c r="G166" s="31">
        <f t="shared" si="0"/>
        <v>17666.296012999999</v>
      </c>
      <c r="H166" s="31">
        <f t="shared" si="0"/>
        <v>16662.928975999999</v>
      </c>
      <c r="I166" s="31">
        <f t="shared" si="0"/>
        <v>2720.7686060000001</v>
      </c>
      <c r="J166" s="31">
        <f t="shared" si="0"/>
        <v>2367.5231120000003</v>
      </c>
      <c r="K166" s="31">
        <f t="shared" si="0"/>
        <v>9741.6586959999986</v>
      </c>
      <c r="L166" s="31">
        <f t="shared" si="0"/>
        <v>7847.531931999999</v>
      </c>
      <c r="M166" s="31">
        <f t="shared" si="0"/>
        <v>12682.631140000001</v>
      </c>
      <c r="N166" s="31">
        <f t="shared" si="0"/>
        <v>11176.371568</v>
      </c>
      <c r="O166" s="31">
        <f t="shared" si="0"/>
        <v>20512.819959</v>
      </c>
      <c r="P166" s="31">
        <f t="shared" si="0"/>
        <v>22688.110381999999</v>
      </c>
      <c r="Q166" s="31">
        <f t="shared" si="0"/>
        <v>224.85135899999997</v>
      </c>
      <c r="R166" s="31">
        <f t="shared" si="0"/>
        <v>0</v>
      </c>
      <c r="S166" s="31">
        <f t="shared" si="0"/>
        <v>202.52</v>
      </c>
      <c r="T166" s="31">
        <f t="shared" si="0"/>
        <v>0</v>
      </c>
      <c r="U166" s="31">
        <f t="shared" si="0"/>
        <v>22.331358999999999</v>
      </c>
      <c r="V166" s="31">
        <f t="shared" si="0"/>
        <v>0</v>
      </c>
      <c r="W166" s="31">
        <f t="shared" si="0"/>
        <v>118551.24000199999</v>
      </c>
      <c r="X166" s="31">
        <f t="shared" si="0"/>
        <v>111269.42953800001</v>
      </c>
      <c r="Y166" s="31">
        <f t="shared" si="0"/>
        <v>118395.368802</v>
      </c>
      <c r="Z166" s="31">
        <f t="shared" si="0"/>
        <v>111269.42953800001</v>
      </c>
      <c r="AA166" s="31">
        <f t="shared" si="0"/>
        <v>155.87119999999999</v>
      </c>
      <c r="AB166" s="31">
        <f t="shared" si="0"/>
        <v>0</v>
      </c>
      <c r="AC166" s="31">
        <f t="shared" si="0"/>
        <v>52781.701747000006</v>
      </c>
      <c r="AD166" s="31">
        <f t="shared" si="0"/>
        <v>47678.592798000005</v>
      </c>
      <c r="AE166" s="31">
        <f t="shared" si="0"/>
        <v>52781.701747000006</v>
      </c>
      <c r="AF166" s="31">
        <f t="shared" si="0"/>
        <v>47678.592798000005</v>
      </c>
      <c r="AG166" s="31">
        <f t="shared" si="0"/>
        <v>0</v>
      </c>
      <c r="AH166" s="31">
        <f t="shared" si="0"/>
        <v>0</v>
      </c>
      <c r="AI166" s="31">
        <f t="shared" si="0"/>
        <v>0</v>
      </c>
      <c r="AJ166" s="31">
        <f t="shared" si="0"/>
        <v>0</v>
      </c>
      <c r="AK166" s="31">
        <f t="shared" si="0"/>
        <v>97690.254564000003</v>
      </c>
      <c r="AL166" s="31">
        <f t="shared" si="0"/>
        <v>89435.823887000006</v>
      </c>
      <c r="AM166" s="31">
        <f t="shared" si="0"/>
        <v>97690.254564000003</v>
      </c>
      <c r="AN166" s="31">
        <f t="shared" si="0"/>
        <v>89435.823887000006</v>
      </c>
    </row>
    <row r="167" spans="1:40" x14ac:dyDescent="0.25">
      <c r="B167" s="24" t="s">
        <v>340</v>
      </c>
      <c r="C167" s="32">
        <f>SUM(C2:C164)/10000</f>
        <v>810813.49248199991</v>
      </c>
      <c r="D167" s="32">
        <f t="shared" ref="D167:AN167" si="1">SUM(D2:D164)/10000</f>
        <v>661265.87947399984</v>
      </c>
      <c r="E167" s="32">
        <f t="shared" si="1"/>
        <v>747489.27056800004</v>
      </c>
      <c r="F167" s="32">
        <f t="shared" si="1"/>
        <v>600523.41350399994</v>
      </c>
      <c r="G167" s="32">
        <f t="shared" si="1"/>
        <v>17666.296012999999</v>
      </c>
      <c r="H167" s="32">
        <f t="shared" si="1"/>
        <v>16662.928975999999</v>
      </c>
      <c r="I167" s="32">
        <f t="shared" si="1"/>
        <v>2720.7686060000001</v>
      </c>
      <c r="J167" s="32">
        <f t="shared" si="1"/>
        <v>2367.5231120000003</v>
      </c>
      <c r="K167" s="32">
        <f t="shared" si="1"/>
        <v>9741.6586959999986</v>
      </c>
      <c r="L167" s="32">
        <f t="shared" si="1"/>
        <v>7847.531931999999</v>
      </c>
      <c r="M167" s="32">
        <f t="shared" si="1"/>
        <v>12682.631140000001</v>
      </c>
      <c r="N167" s="32">
        <f t="shared" si="1"/>
        <v>11176.371568</v>
      </c>
      <c r="O167" s="32">
        <f t="shared" si="1"/>
        <v>20512.819958999997</v>
      </c>
      <c r="P167" s="32">
        <f t="shared" si="1"/>
        <v>22688.110382000003</v>
      </c>
      <c r="Q167" s="32">
        <f t="shared" si="1"/>
        <v>224.85135899999997</v>
      </c>
      <c r="R167" s="32">
        <f t="shared" si="1"/>
        <v>0</v>
      </c>
      <c r="S167" s="32">
        <f t="shared" si="1"/>
        <v>202.52</v>
      </c>
      <c r="T167" s="32">
        <f t="shared" si="1"/>
        <v>0</v>
      </c>
      <c r="U167" s="32">
        <f t="shared" si="1"/>
        <v>22.331358999999999</v>
      </c>
      <c r="V167" s="32">
        <f t="shared" si="1"/>
        <v>0</v>
      </c>
      <c r="W167" s="32">
        <f t="shared" si="1"/>
        <v>118551.24000200012</v>
      </c>
      <c r="X167" s="32">
        <f t="shared" si="1"/>
        <v>111269.42953800005</v>
      </c>
      <c r="Y167" s="32">
        <f t="shared" si="1"/>
        <v>118395.36880200011</v>
      </c>
      <c r="Z167" s="32">
        <f t="shared" si="1"/>
        <v>111269.42953800005</v>
      </c>
      <c r="AA167" s="32">
        <f t="shared" si="1"/>
        <v>155.87119999999999</v>
      </c>
      <c r="AB167" s="32">
        <f t="shared" si="1"/>
        <v>0</v>
      </c>
      <c r="AC167" s="32">
        <f t="shared" si="1"/>
        <v>52781.701746999992</v>
      </c>
      <c r="AD167" s="32">
        <f t="shared" si="1"/>
        <v>47678.592797999991</v>
      </c>
      <c r="AE167" s="32">
        <f t="shared" si="1"/>
        <v>52781.701746999992</v>
      </c>
      <c r="AF167" s="32">
        <f t="shared" si="1"/>
        <v>47678.592797999991</v>
      </c>
      <c r="AG167" s="32">
        <f t="shared" si="1"/>
        <v>0</v>
      </c>
      <c r="AH167" s="32">
        <f t="shared" si="1"/>
        <v>0</v>
      </c>
      <c r="AI167" s="32">
        <f t="shared" si="1"/>
        <v>0</v>
      </c>
      <c r="AJ167" s="32">
        <f t="shared" si="1"/>
        <v>0</v>
      </c>
      <c r="AK167" s="32">
        <f t="shared" si="1"/>
        <v>97690.254564000017</v>
      </c>
      <c r="AL167" s="32">
        <f t="shared" si="1"/>
        <v>89435.823886999977</v>
      </c>
      <c r="AM167" s="32">
        <f t="shared" si="1"/>
        <v>97690.254564000017</v>
      </c>
      <c r="AN167" s="32">
        <f t="shared" si="1"/>
        <v>89435.823886999977</v>
      </c>
    </row>
    <row r="168" spans="1:40" x14ac:dyDescent="0.25">
      <c r="C168" s="32">
        <f>C166-C167</f>
        <v>0</v>
      </c>
      <c r="D168" s="32">
        <f t="shared" ref="D168:AN168" si="2">D166-D167</f>
        <v>0</v>
      </c>
      <c r="E168" s="32">
        <f t="shared" si="2"/>
        <v>0</v>
      </c>
      <c r="F168" s="32">
        <f t="shared" si="2"/>
        <v>0</v>
      </c>
      <c r="G168" s="32">
        <f t="shared" si="2"/>
        <v>0</v>
      </c>
      <c r="H168" s="32">
        <f t="shared" si="2"/>
        <v>0</v>
      </c>
      <c r="I168" s="32">
        <f t="shared" si="2"/>
        <v>0</v>
      </c>
      <c r="J168" s="32">
        <f t="shared" si="2"/>
        <v>0</v>
      </c>
      <c r="K168" s="32">
        <f t="shared" si="2"/>
        <v>0</v>
      </c>
      <c r="L168" s="32">
        <f t="shared" si="2"/>
        <v>0</v>
      </c>
      <c r="M168" s="32">
        <f t="shared" si="2"/>
        <v>0</v>
      </c>
      <c r="N168" s="32">
        <f t="shared" si="2"/>
        <v>0</v>
      </c>
      <c r="O168" s="32">
        <f t="shared" si="2"/>
        <v>0</v>
      </c>
      <c r="P168" s="32">
        <f t="shared" si="2"/>
        <v>0</v>
      </c>
      <c r="Q168" s="32">
        <f t="shared" si="2"/>
        <v>0</v>
      </c>
      <c r="R168" s="32">
        <f t="shared" si="2"/>
        <v>0</v>
      </c>
      <c r="S168" s="32">
        <f t="shared" si="2"/>
        <v>0</v>
      </c>
      <c r="T168" s="32">
        <f t="shared" si="2"/>
        <v>0</v>
      </c>
      <c r="U168" s="32">
        <f t="shared" si="2"/>
        <v>0</v>
      </c>
      <c r="V168" s="32">
        <f t="shared" si="2"/>
        <v>0</v>
      </c>
      <c r="W168" s="32">
        <f t="shared" si="2"/>
        <v>-1.3096723705530167E-10</v>
      </c>
      <c r="X168" s="32">
        <f t="shared" si="2"/>
        <v>0</v>
      </c>
      <c r="Y168" s="32">
        <f t="shared" si="2"/>
        <v>-1.1641532182693481E-10</v>
      </c>
      <c r="Z168" s="32">
        <f t="shared" si="2"/>
        <v>0</v>
      </c>
      <c r="AA168" s="32">
        <f t="shared" si="2"/>
        <v>0</v>
      </c>
      <c r="AB168" s="32">
        <f t="shared" si="2"/>
        <v>0</v>
      </c>
      <c r="AC168" s="32">
        <f t="shared" si="2"/>
        <v>0</v>
      </c>
      <c r="AD168" s="32">
        <f t="shared" si="2"/>
        <v>0</v>
      </c>
      <c r="AE168" s="32">
        <f t="shared" si="2"/>
        <v>0</v>
      </c>
      <c r="AF168" s="32">
        <f t="shared" si="2"/>
        <v>0</v>
      </c>
      <c r="AG168" s="32">
        <f t="shared" si="2"/>
        <v>0</v>
      </c>
      <c r="AH168" s="32">
        <f t="shared" si="2"/>
        <v>0</v>
      </c>
      <c r="AI168" s="32">
        <f t="shared" si="2"/>
        <v>0</v>
      </c>
      <c r="AJ168" s="32">
        <f t="shared" si="2"/>
        <v>0</v>
      </c>
      <c r="AK168" s="32">
        <f t="shared" si="2"/>
        <v>0</v>
      </c>
      <c r="AL168" s="32">
        <f t="shared" si="2"/>
        <v>0</v>
      </c>
      <c r="AM168" s="32">
        <f t="shared" si="2"/>
        <v>0</v>
      </c>
      <c r="AN168" s="32">
        <f t="shared" si="2"/>
        <v>0</v>
      </c>
    </row>
  </sheetData>
  <phoneticPr fontId="2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499984740745262"/>
  </sheetPr>
  <dimension ref="A1:F164"/>
  <sheetViews>
    <sheetView workbookViewId="0">
      <pane xSplit="2" ySplit="1" topLeftCell="C134" activePane="bottomRight" state="frozen"/>
      <selection pane="topRight"/>
      <selection pane="bottomLeft"/>
      <selection pane="bottomRight" activeCell="D169" sqref="D169"/>
    </sheetView>
  </sheetViews>
  <sheetFormatPr defaultColWidth="8.9140625" defaultRowHeight="14" x14ac:dyDescent="0.3"/>
  <cols>
    <col min="1" max="1" width="8.9140625" style="4"/>
    <col min="2" max="2" width="24.25" style="4" customWidth="1"/>
    <col min="3" max="3" width="16.58203125" style="4" customWidth="1"/>
    <col min="4" max="4" width="13.08203125" style="4" customWidth="1"/>
    <col min="5" max="5" width="14.4140625" style="4" customWidth="1"/>
    <col min="6" max="6" width="15.25" style="4" customWidth="1"/>
    <col min="7" max="16384" width="8.9140625" style="4"/>
  </cols>
  <sheetData>
    <row r="1" spans="1:6" ht="26" x14ac:dyDescent="0.3">
      <c r="A1" s="18" t="s">
        <v>0</v>
      </c>
      <c r="B1" s="12" t="s">
        <v>136</v>
      </c>
      <c r="C1" s="12" t="s">
        <v>385</v>
      </c>
      <c r="D1" s="12" t="s">
        <v>386</v>
      </c>
      <c r="E1" s="12" t="s">
        <v>387</v>
      </c>
      <c r="F1" s="12" t="s">
        <v>388</v>
      </c>
    </row>
    <row r="2" spans="1:6" x14ac:dyDescent="0.3">
      <c r="A2" s="19">
        <v>255001</v>
      </c>
      <c r="B2" s="20" t="s">
        <v>175</v>
      </c>
      <c r="C2" s="17">
        <v>204815739.16</v>
      </c>
      <c r="D2" s="17">
        <v>193117149.16</v>
      </c>
      <c r="E2" s="17">
        <v>183925313.88999999</v>
      </c>
      <c r="F2" s="17">
        <v>203068589.16</v>
      </c>
    </row>
    <row r="3" spans="1:6" x14ac:dyDescent="0.3">
      <c r="A3" s="19">
        <v>255002</v>
      </c>
      <c r="B3" s="20" t="s">
        <v>176</v>
      </c>
      <c r="C3" s="17">
        <v>77073647.299999997</v>
      </c>
      <c r="D3" s="17">
        <v>76818874.090000004</v>
      </c>
      <c r="E3" s="17">
        <v>76680481.849999994</v>
      </c>
      <c r="F3" s="17">
        <v>76829347.299999997</v>
      </c>
    </row>
    <row r="4" spans="1:6" x14ac:dyDescent="0.3">
      <c r="A4" s="19">
        <v>255003</v>
      </c>
      <c r="B4" s="20" t="s">
        <v>177</v>
      </c>
      <c r="C4" s="17">
        <v>283764654.63</v>
      </c>
      <c r="D4" s="17">
        <v>278344977.98000002</v>
      </c>
      <c r="E4" s="17">
        <v>280967247.49000001</v>
      </c>
      <c r="F4" s="17">
        <v>260923178.55000001</v>
      </c>
    </row>
    <row r="5" spans="1:6" x14ac:dyDescent="0.3">
      <c r="A5" s="19">
        <v>255004</v>
      </c>
      <c r="B5" s="20" t="s">
        <v>178</v>
      </c>
      <c r="C5" s="17">
        <v>60141801.469999999</v>
      </c>
      <c r="D5" s="17">
        <v>59700435.799999997</v>
      </c>
      <c r="E5" s="17">
        <v>59605702.039999999</v>
      </c>
      <c r="F5" s="17">
        <v>59936701.469999999</v>
      </c>
    </row>
    <row r="6" spans="1:6" x14ac:dyDescent="0.3">
      <c r="A6" s="19">
        <v>255005</v>
      </c>
      <c r="B6" s="20" t="s">
        <v>179</v>
      </c>
      <c r="C6" s="17">
        <v>290214790.73000002</v>
      </c>
      <c r="D6" s="17">
        <v>288463120.30000001</v>
      </c>
      <c r="E6" s="17">
        <v>287299250.93000001</v>
      </c>
      <c r="F6" s="17">
        <v>270463479.11000001</v>
      </c>
    </row>
    <row r="7" spans="1:6" x14ac:dyDescent="0.3">
      <c r="A7" s="19">
        <v>255006</v>
      </c>
      <c r="B7" s="20" t="s">
        <v>180</v>
      </c>
      <c r="C7" s="17">
        <v>90558479.890000001</v>
      </c>
      <c r="D7" s="17">
        <v>90014905.989999995</v>
      </c>
      <c r="E7" s="17">
        <v>90105987.989999995</v>
      </c>
      <c r="F7" s="17">
        <v>89382479.890000001</v>
      </c>
    </row>
    <row r="8" spans="1:6" x14ac:dyDescent="0.3">
      <c r="A8" s="19">
        <v>255007</v>
      </c>
      <c r="B8" s="20" t="s">
        <v>181</v>
      </c>
      <c r="C8" s="17">
        <v>61029504.25</v>
      </c>
      <c r="D8" s="17">
        <v>59785760.729999997</v>
      </c>
      <c r="E8" s="17">
        <v>59807073.509999998</v>
      </c>
      <c r="F8" s="17">
        <v>60247324.25</v>
      </c>
    </row>
    <row r="9" spans="1:6" x14ac:dyDescent="0.3">
      <c r="A9" s="19">
        <v>255009</v>
      </c>
      <c r="B9" s="20" t="s">
        <v>182</v>
      </c>
      <c r="C9" s="17">
        <v>199601268.06</v>
      </c>
      <c r="D9" s="17">
        <v>196390061.94</v>
      </c>
      <c r="E9" s="17">
        <v>196468056.69</v>
      </c>
      <c r="F9" s="17">
        <v>178141868.06</v>
      </c>
    </row>
    <row r="10" spans="1:6" x14ac:dyDescent="0.3">
      <c r="A10" s="19">
        <v>255010</v>
      </c>
      <c r="B10" s="20" t="s">
        <v>183</v>
      </c>
      <c r="C10" s="17">
        <v>59363865.189999998</v>
      </c>
      <c r="D10" s="17">
        <v>59016079.68</v>
      </c>
      <c r="E10" s="17">
        <v>59030210.130000003</v>
      </c>
      <c r="F10" s="17">
        <v>55606151.119999997</v>
      </c>
    </row>
    <row r="11" spans="1:6" x14ac:dyDescent="0.3">
      <c r="A11" s="19">
        <v>255012</v>
      </c>
      <c r="B11" s="20" t="s">
        <v>184</v>
      </c>
      <c r="C11" s="17">
        <v>61557524.640000001</v>
      </c>
      <c r="D11" s="17">
        <v>61104391.159999996</v>
      </c>
      <c r="E11" s="17">
        <v>60984539.880000003</v>
      </c>
      <c r="F11" s="17">
        <v>60374206.920000002</v>
      </c>
    </row>
    <row r="12" spans="1:6" x14ac:dyDescent="0.3">
      <c r="A12" s="19">
        <v>255013</v>
      </c>
      <c r="B12" s="20" t="s">
        <v>185</v>
      </c>
      <c r="C12" s="17">
        <v>54242717.960000001</v>
      </c>
      <c r="D12" s="17">
        <v>54014280.210000001</v>
      </c>
      <c r="E12" s="17">
        <v>53943851.270000003</v>
      </c>
      <c r="F12" s="17">
        <v>54081717.960000001</v>
      </c>
    </row>
    <row r="13" spans="1:6" x14ac:dyDescent="0.3">
      <c r="A13" s="19">
        <v>255015</v>
      </c>
      <c r="B13" s="20" t="s">
        <v>186</v>
      </c>
      <c r="C13" s="17">
        <v>66964861.920000002</v>
      </c>
      <c r="D13" s="17">
        <v>66281214.68</v>
      </c>
      <c r="E13" s="17">
        <v>66716338.969999999</v>
      </c>
      <c r="F13" s="17">
        <v>66622211.920000002</v>
      </c>
    </row>
    <row r="14" spans="1:6" x14ac:dyDescent="0.3">
      <c r="A14" s="19">
        <v>255016</v>
      </c>
      <c r="B14" s="20" t="s">
        <v>187</v>
      </c>
      <c r="C14" s="17">
        <v>78267034.700000003</v>
      </c>
      <c r="D14" s="17">
        <v>77682139.659999996</v>
      </c>
      <c r="E14" s="17">
        <v>77312690.640000001</v>
      </c>
      <c r="F14" s="17">
        <v>78022034.700000003</v>
      </c>
    </row>
    <row r="15" spans="1:6" x14ac:dyDescent="0.3">
      <c r="A15" s="19">
        <v>255017</v>
      </c>
      <c r="B15" s="20" t="s">
        <v>188</v>
      </c>
      <c r="C15" s="17">
        <v>145498946.91</v>
      </c>
      <c r="D15" s="17">
        <v>144166212.02000001</v>
      </c>
      <c r="E15" s="17">
        <v>144182376.97999999</v>
      </c>
      <c r="F15" s="17">
        <v>144159788.43000001</v>
      </c>
    </row>
    <row r="16" spans="1:6" x14ac:dyDescent="0.3">
      <c r="A16" s="19">
        <v>255018</v>
      </c>
      <c r="B16" s="20" t="s">
        <v>189</v>
      </c>
      <c r="C16" s="17">
        <v>46846969.619999997</v>
      </c>
      <c r="D16" s="17">
        <v>46598684.630000003</v>
      </c>
      <c r="E16" s="17">
        <v>46529540.039999999</v>
      </c>
      <c r="F16" s="17">
        <v>46663379.68</v>
      </c>
    </row>
    <row r="17" spans="1:6" x14ac:dyDescent="0.3">
      <c r="A17" s="19">
        <v>255019</v>
      </c>
      <c r="B17" s="20" t="s">
        <v>190</v>
      </c>
      <c r="C17" s="17">
        <v>51428352.770000003</v>
      </c>
      <c r="D17" s="17">
        <v>51306052.770000003</v>
      </c>
      <c r="E17" s="17">
        <v>51397365.329999998</v>
      </c>
      <c r="F17" s="17">
        <v>51407352.770000003</v>
      </c>
    </row>
    <row r="18" spans="1:6" x14ac:dyDescent="0.3">
      <c r="A18" s="19">
        <v>255020</v>
      </c>
      <c r="B18" s="20" t="s">
        <v>191</v>
      </c>
      <c r="C18" s="17">
        <v>60091869.57</v>
      </c>
      <c r="D18" s="17">
        <v>59662475.479999997</v>
      </c>
      <c r="E18" s="17">
        <v>59384709.479999997</v>
      </c>
      <c r="F18" s="17">
        <v>59859119.57</v>
      </c>
    </row>
    <row r="19" spans="1:6" x14ac:dyDescent="0.3">
      <c r="A19" s="19">
        <v>255021</v>
      </c>
      <c r="B19" s="20" t="s">
        <v>192</v>
      </c>
      <c r="C19" s="17">
        <v>74098399.700000003</v>
      </c>
      <c r="D19" s="17">
        <v>73936257.609999999</v>
      </c>
      <c r="E19" s="17">
        <v>73593510.269999996</v>
      </c>
      <c r="F19" s="17">
        <v>73777999.590000004</v>
      </c>
    </row>
    <row r="20" spans="1:6" x14ac:dyDescent="0.3">
      <c r="A20" s="19">
        <v>255022</v>
      </c>
      <c r="B20" s="20" t="s">
        <v>343</v>
      </c>
      <c r="C20" s="17">
        <v>40910879.530000001</v>
      </c>
      <c r="D20" s="17">
        <v>40702768.310000002</v>
      </c>
      <c r="E20" s="17">
        <v>40587317.490000002</v>
      </c>
      <c r="F20" s="17">
        <v>40772294.530000001</v>
      </c>
    </row>
    <row r="21" spans="1:6" x14ac:dyDescent="0.3">
      <c r="A21" s="19">
        <v>255025</v>
      </c>
      <c r="B21" s="20" t="s">
        <v>194</v>
      </c>
      <c r="C21" s="17">
        <v>54997219.270000003</v>
      </c>
      <c r="D21" s="17">
        <v>54628763.789999999</v>
      </c>
      <c r="E21" s="17">
        <v>54219300.32</v>
      </c>
      <c r="F21" s="17">
        <v>54902019.270000003</v>
      </c>
    </row>
    <row r="22" spans="1:6" x14ac:dyDescent="0.3">
      <c r="A22" s="19">
        <v>255026</v>
      </c>
      <c r="B22" s="20" t="s">
        <v>195</v>
      </c>
      <c r="C22" s="17">
        <v>93097841.760000005</v>
      </c>
      <c r="D22" s="17">
        <v>91645383.560000002</v>
      </c>
      <c r="E22" s="17">
        <v>92000674.569999993</v>
      </c>
      <c r="F22" s="17">
        <v>93019238.760000005</v>
      </c>
    </row>
    <row r="23" spans="1:6" x14ac:dyDescent="0.3">
      <c r="A23" s="19">
        <v>255027</v>
      </c>
      <c r="B23" s="20" t="s">
        <v>196</v>
      </c>
      <c r="C23" s="17">
        <v>134597530.41999999</v>
      </c>
      <c r="D23" s="17">
        <v>134113876.48999999</v>
      </c>
      <c r="E23" s="17">
        <v>134316087.00999999</v>
      </c>
      <c r="F23" s="17">
        <v>134221339.16</v>
      </c>
    </row>
    <row r="24" spans="1:6" x14ac:dyDescent="0.3">
      <c r="A24" s="19">
        <v>255028</v>
      </c>
      <c r="B24" s="20" t="s">
        <v>197</v>
      </c>
      <c r="C24" s="17">
        <v>24526482.23</v>
      </c>
      <c r="D24" s="17">
        <v>22651444.800000001</v>
      </c>
      <c r="E24" s="17">
        <v>21792152.239999998</v>
      </c>
      <c r="F24" s="17">
        <v>24526482.23</v>
      </c>
    </row>
    <row r="25" spans="1:6" x14ac:dyDescent="0.3">
      <c r="A25" s="19">
        <v>255029</v>
      </c>
      <c r="B25" s="20" t="s">
        <v>198</v>
      </c>
      <c r="C25" s="17">
        <v>92803696.890000001</v>
      </c>
      <c r="D25" s="17">
        <v>91064660.829999998</v>
      </c>
      <c r="E25" s="17">
        <v>89894331.769999996</v>
      </c>
      <c r="F25" s="17">
        <v>92803696.890000001</v>
      </c>
    </row>
    <row r="26" spans="1:6" x14ac:dyDescent="0.3">
      <c r="A26" s="19">
        <v>255030</v>
      </c>
      <c r="B26" s="20" t="s">
        <v>199</v>
      </c>
      <c r="C26" s="17">
        <v>87080901.659999996</v>
      </c>
      <c r="D26" s="17">
        <v>86670944.349999994</v>
      </c>
      <c r="E26" s="17">
        <v>86339583.859999999</v>
      </c>
      <c r="F26" s="17">
        <v>86670944.349999994</v>
      </c>
    </row>
    <row r="27" spans="1:6" x14ac:dyDescent="0.3">
      <c r="A27" s="19">
        <v>255031</v>
      </c>
      <c r="B27" s="20" t="s">
        <v>200</v>
      </c>
      <c r="C27" s="17">
        <v>146379127.59999999</v>
      </c>
      <c r="D27" s="17">
        <v>145679602.59999999</v>
      </c>
      <c r="E27" s="17">
        <v>146379127.59999999</v>
      </c>
      <c r="F27" s="17">
        <v>144631462.59999999</v>
      </c>
    </row>
    <row r="28" spans="1:6" x14ac:dyDescent="0.3">
      <c r="A28" s="19">
        <v>255033</v>
      </c>
      <c r="B28" s="20" t="s">
        <v>201</v>
      </c>
      <c r="C28" s="17">
        <v>133502048.23</v>
      </c>
      <c r="D28" s="17">
        <v>132219013.53</v>
      </c>
      <c r="E28" s="17">
        <v>132368103.14</v>
      </c>
      <c r="F28" s="17">
        <v>131813447.40000001</v>
      </c>
    </row>
    <row r="29" spans="1:6" x14ac:dyDescent="0.3">
      <c r="A29" s="19">
        <v>255034</v>
      </c>
      <c r="B29" s="20" t="s">
        <v>202</v>
      </c>
      <c r="C29" s="17">
        <v>49082773.710000001</v>
      </c>
      <c r="D29" s="17">
        <v>47950635.509999998</v>
      </c>
      <c r="E29" s="17">
        <v>46999479.700000003</v>
      </c>
      <c r="F29" s="17">
        <v>49082773.710000001</v>
      </c>
    </row>
    <row r="30" spans="1:6" x14ac:dyDescent="0.3">
      <c r="A30" s="19">
        <v>255035</v>
      </c>
      <c r="B30" s="20" t="s">
        <v>203</v>
      </c>
      <c r="C30" s="17">
        <v>26234893.140000001</v>
      </c>
      <c r="D30" s="17">
        <v>26234865.91</v>
      </c>
      <c r="E30" s="17">
        <v>26234893.140000001</v>
      </c>
      <c r="F30" s="17">
        <v>26234893.140000001</v>
      </c>
    </row>
    <row r="31" spans="1:6" x14ac:dyDescent="0.3">
      <c r="A31" s="19">
        <v>255036</v>
      </c>
      <c r="B31" s="20" t="s">
        <v>204</v>
      </c>
      <c r="C31" s="17">
        <v>17050265.359999999</v>
      </c>
      <c r="D31" s="17">
        <v>16856253.34</v>
      </c>
      <c r="E31" s="17">
        <v>16882066.48</v>
      </c>
      <c r="F31" s="17">
        <v>17025705.02</v>
      </c>
    </row>
    <row r="32" spans="1:6" x14ac:dyDescent="0.3">
      <c r="A32" s="19">
        <v>255038</v>
      </c>
      <c r="B32" s="20" t="s">
        <v>205</v>
      </c>
      <c r="C32" s="17">
        <v>31667538.699999999</v>
      </c>
      <c r="D32" s="17">
        <v>31331384.870000001</v>
      </c>
      <c r="E32" s="17">
        <v>31136205.16</v>
      </c>
      <c r="F32" s="17">
        <v>31459030.940000001</v>
      </c>
    </row>
    <row r="33" spans="1:6" x14ac:dyDescent="0.3">
      <c r="A33" s="19">
        <v>255039</v>
      </c>
      <c r="B33" s="20" t="s">
        <v>206</v>
      </c>
      <c r="C33" s="17">
        <v>23541888.77</v>
      </c>
      <c r="D33" s="17">
        <v>23354670.32</v>
      </c>
      <c r="E33" s="17">
        <v>23299896.870000001</v>
      </c>
      <c r="F33" s="17">
        <v>23541888.77</v>
      </c>
    </row>
    <row r="34" spans="1:6" x14ac:dyDescent="0.3">
      <c r="A34" s="19">
        <v>255040</v>
      </c>
      <c r="B34" s="20" t="s">
        <v>207</v>
      </c>
      <c r="C34" s="17">
        <v>20626209.93</v>
      </c>
      <c r="D34" s="17">
        <v>20456148.059999999</v>
      </c>
      <c r="E34" s="17">
        <v>20602714.059999999</v>
      </c>
      <c r="F34" s="17">
        <v>20626209.93</v>
      </c>
    </row>
    <row r="35" spans="1:6" x14ac:dyDescent="0.3">
      <c r="A35" s="19">
        <v>255042</v>
      </c>
      <c r="B35" s="20" t="s">
        <v>208</v>
      </c>
      <c r="C35" s="17">
        <v>144050390.06</v>
      </c>
      <c r="D35" s="17">
        <v>143344006.50999999</v>
      </c>
      <c r="E35" s="17">
        <v>143498204.62</v>
      </c>
      <c r="F35" s="17">
        <v>144050390.06</v>
      </c>
    </row>
    <row r="36" spans="1:6" x14ac:dyDescent="0.3">
      <c r="A36" s="19">
        <v>255043</v>
      </c>
      <c r="B36" s="20" t="s">
        <v>209</v>
      </c>
      <c r="C36" s="17">
        <v>17585376.199999999</v>
      </c>
      <c r="D36" s="17">
        <v>17443067.850000001</v>
      </c>
      <c r="E36" s="17">
        <v>17585376.199999999</v>
      </c>
      <c r="F36" s="17">
        <v>17471415.199999999</v>
      </c>
    </row>
    <row r="37" spans="1:6" x14ac:dyDescent="0.3">
      <c r="A37" s="19">
        <v>255044</v>
      </c>
      <c r="B37" s="20" t="s">
        <v>210</v>
      </c>
      <c r="C37" s="17">
        <v>49476188.119999997</v>
      </c>
      <c r="D37" s="17">
        <v>49361896</v>
      </c>
      <c r="E37" s="17">
        <v>49168996.530000001</v>
      </c>
      <c r="F37" s="17">
        <v>49470188.119999997</v>
      </c>
    </row>
    <row r="38" spans="1:6" x14ac:dyDescent="0.3">
      <c r="A38" s="19">
        <v>255047</v>
      </c>
      <c r="B38" s="20" t="s">
        <v>211</v>
      </c>
      <c r="C38" s="17">
        <v>51369710.640000001</v>
      </c>
      <c r="D38" s="17">
        <v>51117256.899999999</v>
      </c>
      <c r="E38" s="17">
        <v>50523843.670000002</v>
      </c>
      <c r="F38" s="17">
        <v>51369710.640000001</v>
      </c>
    </row>
    <row r="39" spans="1:6" x14ac:dyDescent="0.3">
      <c r="A39" s="19">
        <v>255048</v>
      </c>
      <c r="B39" s="20" t="s">
        <v>212</v>
      </c>
      <c r="C39" s="17">
        <v>116164444.64</v>
      </c>
      <c r="D39" s="17">
        <v>115141194.66</v>
      </c>
      <c r="E39" s="17">
        <v>114247611.29000001</v>
      </c>
      <c r="F39" s="17">
        <v>116164444.64</v>
      </c>
    </row>
    <row r="40" spans="1:6" x14ac:dyDescent="0.3">
      <c r="A40" s="19">
        <v>255049</v>
      </c>
      <c r="B40" s="20" t="s">
        <v>213</v>
      </c>
      <c r="C40" s="17">
        <v>29078572.629999999</v>
      </c>
      <c r="D40" s="17">
        <v>28058422.41</v>
      </c>
      <c r="E40" s="17">
        <v>27943172.829999998</v>
      </c>
      <c r="F40" s="17">
        <v>29051948.629999999</v>
      </c>
    </row>
    <row r="41" spans="1:6" x14ac:dyDescent="0.3">
      <c r="A41" s="19">
        <v>255050</v>
      </c>
      <c r="B41" s="20" t="s">
        <v>214</v>
      </c>
      <c r="C41" s="17">
        <v>41139422.689999998</v>
      </c>
      <c r="D41" s="17">
        <v>41139422.689999998</v>
      </c>
      <c r="E41" s="17">
        <v>40656540.100000001</v>
      </c>
      <c r="F41" s="17">
        <v>41139422.689999998</v>
      </c>
    </row>
    <row r="42" spans="1:6" x14ac:dyDescent="0.3">
      <c r="A42" s="19">
        <v>255052</v>
      </c>
      <c r="B42" s="20" t="s">
        <v>215</v>
      </c>
      <c r="C42" s="17">
        <v>26181148.239999998</v>
      </c>
      <c r="D42" s="17">
        <v>26021995.170000002</v>
      </c>
      <c r="E42" s="17">
        <v>26081356.210000001</v>
      </c>
      <c r="F42" s="17">
        <v>26181148.239999998</v>
      </c>
    </row>
    <row r="43" spans="1:6" x14ac:dyDescent="0.3">
      <c r="A43" s="19">
        <v>255053</v>
      </c>
      <c r="B43" s="20" t="s">
        <v>216</v>
      </c>
      <c r="C43" s="17">
        <v>45086875.380000003</v>
      </c>
      <c r="D43" s="17">
        <v>44578555.979999997</v>
      </c>
      <c r="E43" s="17">
        <v>44262196.509999998</v>
      </c>
      <c r="F43" s="17">
        <v>44888820.979999997</v>
      </c>
    </row>
    <row r="44" spans="1:6" x14ac:dyDescent="0.3">
      <c r="A44" s="19">
        <v>255055</v>
      </c>
      <c r="B44" s="20" t="s">
        <v>217</v>
      </c>
      <c r="C44" s="17">
        <v>59364899.109999999</v>
      </c>
      <c r="D44" s="17">
        <v>59207616.460000001</v>
      </c>
      <c r="E44" s="17">
        <v>59224352</v>
      </c>
      <c r="F44" s="17">
        <v>59364899.109999999</v>
      </c>
    </row>
    <row r="45" spans="1:6" x14ac:dyDescent="0.3">
      <c r="A45" s="19">
        <v>255056</v>
      </c>
      <c r="B45" s="20" t="s">
        <v>218</v>
      </c>
      <c r="C45" s="17">
        <v>33996752.439999998</v>
      </c>
      <c r="D45" s="17">
        <v>33913722.140000001</v>
      </c>
      <c r="E45" s="17">
        <v>33994952.439999998</v>
      </c>
      <c r="F45" s="17">
        <v>33996752.439999998</v>
      </c>
    </row>
    <row r="46" spans="1:6" x14ac:dyDescent="0.3">
      <c r="A46" s="19">
        <v>255058</v>
      </c>
      <c r="B46" s="20" t="s">
        <v>219</v>
      </c>
      <c r="C46" s="17">
        <v>56146575.280000001</v>
      </c>
      <c r="D46" s="17">
        <v>56088412.07</v>
      </c>
      <c r="E46" s="17">
        <v>56146575.280000001</v>
      </c>
      <c r="F46" s="17">
        <v>56146575.280000001</v>
      </c>
    </row>
    <row r="47" spans="1:6" x14ac:dyDescent="0.3">
      <c r="A47" s="19">
        <v>255059</v>
      </c>
      <c r="B47" s="20" t="s">
        <v>220</v>
      </c>
      <c r="C47" s="17">
        <v>30041455.039999999</v>
      </c>
      <c r="D47" s="17">
        <v>30031890.59</v>
      </c>
      <c r="E47" s="17">
        <v>30032065.039999999</v>
      </c>
      <c r="F47" s="17">
        <v>30041455.039999999</v>
      </c>
    </row>
    <row r="48" spans="1:6" x14ac:dyDescent="0.3">
      <c r="A48" s="19">
        <v>255060</v>
      </c>
      <c r="B48" s="20" t="s">
        <v>221</v>
      </c>
      <c r="C48" s="17">
        <v>29726721.039999999</v>
      </c>
      <c r="D48" s="17">
        <v>29159938.629999999</v>
      </c>
      <c r="E48" s="17">
        <v>29188076.219999999</v>
      </c>
      <c r="F48" s="17">
        <v>29726721.039999999</v>
      </c>
    </row>
    <row r="49" spans="1:6" x14ac:dyDescent="0.3">
      <c r="A49" s="19">
        <v>255061</v>
      </c>
      <c r="B49" s="20" t="s">
        <v>222</v>
      </c>
      <c r="C49" s="17">
        <v>106038821.53</v>
      </c>
      <c r="D49" s="17">
        <v>104908225.18000001</v>
      </c>
      <c r="E49" s="17">
        <v>105246887.62</v>
      </c>
      <c r="F49" s="17">
        <v>106038821.53</v>
      </c>
    </row>
    <row r="50" spans="1:6" x14ac:dyDescent="0.3">
      <c r="A50" s="19">
        <v>255062</v>
      </c>
      <c r="B50" s="20" t="s">
        <v>223</v>
      </c>
      <c r="C50" s="17">
        <v>207822821.84999999</v>
      </c>
      <c r="D50" s="17">
        <v>201765023.19</v>
      </c>
      <c r="E50" s="17">
        <v>203205124.15000001</v>
      </c>
      <c r="F50" s="17">
        <v>207822821.84999999</v>
      </c>
    </row>
    <row r="51" spans="1:6" x14ac:dyDescent="0.3">
      <c r="A51" s="19">
        <v>255063</v>
      </c>
      <c r="B51" s="20" t="s">
        <v>224</v>
      </c>
      <c r="C51" s="17">
        <v>19777568.829999998</v>
      </c>
      <c r="D51" s="17">
        <v>19145149.23</v>
      </c>
      <c r="E51" s="17">
        <v>19343552.75</v>
      </c>
      <c r="F51" s="17">
        <v>19284168.989999998</v>
      </c>
    </row>
    <row r="52" spans="1:6" x14ac:dyDescent="0.3">
      <c r="A52" s="19">
        <v>255064</v>
      </c>
      <c r="B52" s="20" t="s">
        <v>225</v>
      </c>
      <c r="C52" s="17">
        <v>65113446.850000001</v>
      </c>
      <c r="D52" s="17">
        <v>64957254.280000001</v>
      </c>
      <c r="E52" s="17">
        <v>64391895.719999999</v>
      </c>
      <c r="F52" s="17">
        <v>65113446.850000001</v>
      </c>
    </row>
    <row r="53" spans="1:6" x14ac:dyDescent="0.3">
      <c r="A53" s="19">
        <v>255065</v>
      </c>
      <c r="B53" s="20" t="s">
        <v>226</v>
      </c>
      <c r="C53" s="17">
        <v>67069193.829999998</v>
      </c>
      <c r="D53" s="17">
        <v>66985899.390000001</v>
      </c>
      <c r="E53" s="17">
        <v>66163452.960000001</v>
      </c>
      <c r="F53" s="17">
        <v>67069193.829999998</v>
      </c>
    </row>
    <row r="54" spans="1:6" x14ac:dyDescent="0.3">
      <c r="A54" s="19">
        <v>255066</v>
      </c>
      <c r="B54" s="20" t="s">
        <v>227</v>
      </c>
      <c r="C54" s="17">
        <v>63016027.649999999</v>
      </c>
      <c r="D54" s="17">
        <v>62889269.619999997</v>
      </c>
      <c r="E54" s="17">
        <v>62841559.960000001</v>
      </c>
      <c r="F54" s="17">
        <v>63016027.649999999</v>
      </c>
    </row>
    <row r="55" spans="1:6" x14ac:dyDescent="0.3">
      <c r="A55" s="19">
        <v>255067</v>
      </c>
      <c r="B55" s="20" t="s">
        <v>228</v>
      </c>
      <c r="C55" s="17">
        <v>79009819.019999996</v>
      </c>
      <c r="D55" s="17">
        <v>76577877.450000003</v>
      </c>
      <c r="E55" s="17">
        <v>77292937.030000001</v>
      </c>
      <c r="F55" s="17">
        <v>79009819.019999996</v>
      </c>
    </row>
    <row r="56" spans="1:6" x14ac:dyDescent="0.3">
      <c r="A56" s="19">
        <v>255068</v>
      </c>
      <c r="B56" s="20" t="s">
        <v>229</v>
      </c>
      <c r="C56" s="17">
        <v>36977966.140000001</v>
      </c>
      <c r="D56" s="17">
        <v>36904873.200000003</v>
      </c>
      <c r="E56" s="17">
        <v>35991897.299999997</v>
      </c>
      <c r="F56" s="17">
        <v>36977966.140000001</v>
      </c>
    </row>
    <row r="57" spans="1:6" x14ac:dyDescent="0.3">
      <c r="A57" s="19">
        <v>255070</v>
      </c>
      <c r="B57" s="20" t="s">
        <v>230</v>
      </c>
      <c r="C57" s="17">
        <v>36470260.32</v>
      </c>
      <c r="D57" s="17">
        <v>36158539.68</v>
      </c>
      <c r="E57" s="17">
        <v>35982637.520000003</v>
      </c>
      <c r="F57" s="17">
        <v>36470260.32</v>
      </c>
    </row>
    <row r="58" spans="1:6" x14ac:dyDescent="0.3">
      <c r="A58" s="19">
        <v>255072</v>
      </c>
      <c r="B58" s="20" t="s">
        <v>231</v>
      </c>
      <c r="C58" s="17">
        <v>70151511.530000001</v>
      </c>
      <c r="D58" s="17">
        <v>69411508.959999993</v>
      </c>
      <c r="E58" s="17">
        <v>69503059.150000006</v>
      </c>
      <c r="F58" s="17">
        <v>69609308.959999993</v>
      </c>
    </row>
    <row r="59" spans="1:6" x14ac:dyDescent="0.3">
      <c r="A59" s="19">
        <v>255073</v>
      </c>
      <c r="B59" s="20" t="s">
        <v>232</v>
      </c>
      <c r="C59" s="17">
        <v>23177694.82</v>
      </c>
      <c r="D59" s="17">
        <v>22325147.98</v>
      </c>
      <c r="E59" s="17">
        <v>22543869.210000001</v>
      </c>
      <c r="F59" s="17">
        <v>23164094.82</v>
      </c>
    </row>
    <row r="60" spans="1:6" x14ac:dyDescent="0.3">
      <c r="A60" s="19">
        <v>255074</v>
      </c>
      <c r="B60" s="20" t="s">
        <v>233</v>
      </c>
      <c r="C60" s="17">
        <v>32213311.77</v>
      </c>
      <c r="D60" s="17">
        <v>32049606.16</v>
      </c>
      <c r="E60" s="17">
        <v>31737149.129999999</v>
      </c>
      <c r="F60" s="17">
        <v>32213311.77</v>
      </c>
    </row>
    <row r="61" spans="1:6" x14ac:dyDescent="0.3">
      <c r="A61" s="19">
        <v>255075</v>
      </c>
      <c r="B61" s="20" t="s">
        <v>234</v>
      </c>
      <c r="C61" s="17">
        <v>45417378.710000001</v>
      </c>
      <c r="D61" s="17">
        <v>45147632.850000001</v>
      </c>
      <c r="E61" s="17">
        <v>44823774.289999999</v>
      </c>
      <c r="F61" s="17">
        <v>45417378.710000001</v>
      </c>
    </row>
    <row r="62" spans="1:6" x14ac:dyDescent="0.3">
      <c r="A62" s="19">
        <v>255076</v>
      </c>
      <c r="B62" s="20" t="s">
        <v>235</v>
      </c>
      <c r="C62" s="17">
        <v>60867960.579999998</v>
      </c>
      <c r="D62" s="17">
        <v>60845808.579999998</v>
      </c>
      <c r="E62" s="17">
        <v>60867940.579999998</v>
      </c>
      <c r="F62" s="17">
        <v>60845808.579999998</v>
      </c>
    </row>
    <row r="63" spans="1:6" x14ac:dyDescent="0.3">
      <c r="A63" s="19">
        <v>255077</v>
      </c>
      <c r="B63" s="20" t="s">
        <v>236</v>
      </c>
      <c r="C63" s="17">
        <v>30917427.399999999</v>
      </c>
      <c r="D63" s="17">
        <v>30917427.399999999</v>
      </c>
      <c r="E63" s="17">
        <v>30687427.399999999</v>
      </c>
      <c r="F63" s="17">
        <v>30917427.399999999</v>
      </c>
    </row>
    <row r="64" spans="1:6" x14ac:dyDescent="0.3">
      <c r="A64" s="19">
        <v>255078</v>
      </c>
      <c r="B64" s="20" t="s">
        <v>237</v>
      </c>
      <c r="C64" s="17">
        <v>61389233.759999998</v>
      </c>
      <c r="D64" s="17">
        <v>61389233.759999998</v>
      </c>
      <c r="E64" s="17">
        <v>61329227.259999998</v>
      </c>
      <c r="F64" s="17">
        <v>61389233.759999998</v>
      </c>
    </row>
    <row r="65" spans="1:6" x14ac:dyDescent="0.3">
      <c r="A65" s="19">
        <v>255079</v>
      </c>
      <c r="B65" s="20" t="s">
        <v>238</v>
      </c>
      <c r="C65" s="17">
        <v>23492417.289999999</v>
      </c>
      <c r="D65" s="17">
        <v>23492417.289999999</v>
      </c>
      <c r="E65" s="17">
        <v>21992417.289999999</v>
      </c>
      <c r="F65" s="17">
        <v>23492417.289999999</v>
      </c>
    </row>
    <row r="66" spans="1:6" x14ac:dyDescent="0.3">
      <c r="A66" s="19">
        <v>255080</v>
      </c>
      <c r="B66" s="20" t="s">
        <v>239</v>
      </c>
      <c r="C66" s="17">
        <v>31180128.280000001</v>
      </c>
      <c r="D66" s="17">
        <v>31180128.280000001</v>
      </c>
      <c r="E66" s="17">
        <v>31080128.280000001</v>
      </c>
      <c r="F66" s="17">
        <v>31180128.280000001</v>
      </c>
    </row>
    <row r="67" spans="1:6" x14ac:dyDescent="0.3">
      <c r="A67" s="19">
        <v>255081</v>
      </c>
      <c r="B67" s="20" t="s">
        <v>240</v>
      </c>
      <c r="C67" s="17">
        <v>23048107.719999999</v>
      </c>
      <c r="D67" s="17">
        <v>23048107.719999999</v>
      </c>
      <c r="E67" s="17">
        <v>23028107.719999999</v>
      </c>
      <c r="F67" s="17">
        <v>23048107.719999999</v>
      </c>
    </row>
    <row r="68" spans="1:6" x14ac:dyDescent="0.3">
      <c r="A68" s="19">
        <v>255082</v>
      </c>
      <c r="B68" s="20" t="s">
        <v>241</v>
      </c>
      <c r="C68" s="17">
        <v>22447644.920000002</v>
      </c>
      <c r="D68" s="17">
        <v>22447644.920000002</v>
      </c>
      <c r="E68" s="17">
        <v>22447644.920000002</v>
      </c>
      <c r="F68" s="17">
        <v>22447644.920000002</v>
      </c>
    </row>
    <row r="69" spans="1:6" x14ac:dyDescent="0.3">
      <c r="A69" s="19">
        <v>255083</v>
      </c>
      <c r="B69" s="20" t="s">
        <v>242</v>
      </c>
      <c r="C69" s="17">
        <v>22992162.440000001</v>
      </c>
      <c r="D69" s="17">
        <v>22702349.190000001</v>
      </c>
      <c r="E69" s="17">
        <v>22992162.440000001</v>
      </c>
      <c r="F69" s="17">
        <v>22992162.440000001</v>
      </c>
    </row>
    <row r="70" spans="1:6" x14ac:dyDescent="0.3">
      <c r="A70" s="19">
        <v>255085</v>
      </c>
      <c r="B70" s="20" t="s">
        <v>243</v>
      </c>
      <c r="C70" s="17">
        <v>283316</v>
      </c>
      <c r="D70" s="17">
        <v>283316</v>
      </c>
      <c r="E70" s="17">
        <v>283316</v>
      </c>
      <c r="F70" s="17">
        <v>283316</v>
      </c>
    </row>
    <row r="71" spans="1:6" x14ac:dyDescent="0.3">
      <c r="A71" s="19">
        <v>255087</v>
      </c>
      <c r="B71" s="20" t="s">
        <v>244</v>
      </c>
      <c r="C71" s="17">
        <v>52272433.560000002</v>
      </c>
      <c r="D71" s="17">
        <v>51940909.060000002</v>
      </c>
      <c r="E71" s="17">
        <v>51460072.799999997</v>
      </c>
      <c r="F71" s="17">
        <v>52258633.560000002</v>
      </c>
    </row>
    <row r="72" spans="1:6" x14ac:dyDescent="0.3">
      <c r="A72" s="19">
        <v>255088</v>
      </c>
      <c r="B72" s="20" t="s">
        <v>245</v>
      </c>
      <c r="C72" s="17">
        <v>57078234.310000002</v>
      </c>
      <c r="D72" s="17">
        <v>56537550.810000002</v>
      </c>
      <c r="E72" s="17">
        <v>56058837.509999998</v>
      </c>
      <c r="F72" s="17">
        <v>57078234.310000002</v>
      </c>
    </row>
    <row r="73" spans="1:6" x14ac:dyDescent="0.3">
      <c r="A73" s="19">
        <v>255089</v>
      </c>
      <c r="B73" s="20" t="s">
        <v>246</v>
      </c>
      <c r="C73" s="17">
        <v>16426150.560000001</v>
      </c>
      <c r="D73" s="17">
        <v>16426150.560000001</v>
      </c>
      <c r="E73" s="17">
        <v>16423600.560000001</v>
      </c>
      <c r="F73" s="17">
        <v>16426150.560000001</v>
      </c>
    </row>
    <row r="74" spans="1:6" x14ac:dyDescent="0.3">
      <c r="A74" s="19">
        <v>255090</v>
      </c>
      <c r="B74" s="20" t="s">
        <v>247</v>
      </c>
      <c r="C74" s="17">
        <v>20922083.43</v>
      </c>
      <c r="D74" s="17">
        <v>20620028.039999999</v>
      </c>
      <c r="E74" s="17">
        <v>20860854.420000002</v>
      </c>
      <c r="F74" s="17">
        <v>18825692.039999999</v>
      </c>
    </row>
    <row r="75" spans="1:6" x14ac:dyDescent="0.3">
      <c r="A75" s="19">
        <v>255091</v>
      </c>
      <c r="B75" s="20" t="s">
        <v>248</v>
      </c>
      <c r="C75" s="17">
        <v>17157107.93</v>
      </c>
      <c r="D75" s="17">
        <v>16761510.93</v>
      </c>
      <c r="E75" s="17">
        <v>16942235.91</v>
      </c>
      <c r="F75" s="17">
        <v>16495307.93</v>
      </c>
    </row>
    <row r="76" spans="1:6" x14ac:dyDescent="0.3">
      <c r="A76" s="19">
        <v>255092</v>
      </c>
      <c r="B76" s="20" t="s">
        <v>249</v>
      </c>
      <c r="C76" s="17">
        <v>7922876.0199999996</v>
      </c>
      <c r="D76" s="17">
        <v>7922876.0199999996</v>
      </c>
      <c r="E76" s="17">
        <v>7901772.8399999999</v>
      </c>
      <c r="F76" s="17">
        <v>7389596.0199999996</v>
      </c>
    </row>
    <row r="77" spans="1:6" x14ac:dyDescent="0.3">
      <c r="A77" s="19">
        <v>255093</v>
      </c>
      <c r="B77" s="20" t="s">
        <v>250</v>
      </c>
      <c r="C77" s="17">
        <v>10881332.949999999</v>
      </c>
      <c r="D77" s="17">
        <v>11063665.91</v>
      </c>
      <c r="E77" s="17">
        <v>10881332.949999999</v>
      </c>
      <c r="F77" s="17">
        <v>9713366.4100000001</v>
      </c>
    </row>
    <row r="78" spans="1:6" x14ac:dyDescent="0.3">
      <c r="A78" s="19">
        <v>255094</v>
      </c>
      <c r="B78" s="20" t="s">
        <v>251</v>
      </c>
      <c r="C78" s="17">
        <v>9770853.5500000007</v>
      </c>
      <c r="D78" s="17">
        <v>9369100.2300000004</v>
      </c>
      <c r="E78" s="17">
        <v>9758712.5500000007</v>
      </c>
      <c r="F78" s="17">
        <v>8895505.2300000004</v>
      </c>
    </row>
    <row r="79" spans="1:6" x14ac:dyDescent="0.3">
      <c r="A79" s="19">
        <v>255095</v>
      </c>
      <c r="B79" s="20" t="s">
        <v>252</v>
      </c>
      <c r="C79" s="17">
        <v>8689488.7100000009</v>
      </c>
      <c r="D79" s="17">
        <v>8689488.7100000009</v>
      </c>
      <c r="E79" s="17">
        <v>8596792.1899999995</v>
      </c>
      <c r="F79" s="17">
        <v>8443650.7100000009</v>
      </c>
    </row>
    <row r="80" spans="1:6" x14ac:dyDescent="0.3">
      <c r="A80" s="19">
        <v>255096</v>
      </c>
      <c r="B80" s="20" t="s">
        <v>253</v>
      </c>
      <c r="C80" s="17">
        <v>14072666.23</v>
      </c>
      <c r="D80" s="17">
        <v>13878089.01</v>
      </c>
      <c r="E80" s="17">
        <v>14060423.18</v>
      </c>
      <c r="F80" s="17">
        <v>12603636.51</v>
      </c>
    </row>
    <row r="81" spans="1:6" x14ac:dyDescent="0.3">
      <c r="A81" s="19">
        <v>255097</v>
      </c>
      <c r="B81" s="20" t="s">
        <v>254</v>
      </c>
      <c r="C81" s="17">
        <v>98449476.739999995</v>
      </c>
      <c r="D81" s="17">
        <v>97089348.260000005</v>
      </c>
      <c r="E81" s="17">
        <v>96323685.260000005</v>
      </c>
      <c r="F81" s="17">
        <v>97016860.469999999</v>
      </c>
    </row>
    <row r="82" spans="1:6" x14ac:dyDescent="0.3">
      <c r="A82" s="19">
        <v>255100</v>
      </c>
      <c r="B82" s="20" t="s">
        <v>255</v>
      </c>
      <c r="C82" s="17">
        <v>20655937.559999999</v>
      </c>
      <c r="D82" s="17">
        <v>20335339.149999999</v>
      </c>
      <c r="E82" s="17">
        <v>20655937.559999999</v>
      </c>
      <c r="F82" s="17">
        <v>20335339.149999999</v>
      </c>
    </row>
    <row r="83" spans="1:6" x14ac:dyDescent="0.3">
      <c r="A83" s="19">
        <v>255101</v>
      </c>
      <c r="B83" s="20" t="s">
        <v>256</v>
      </c>
      <c r="C83" s="17">
        <v>66993070.700000003</v>
      </c>
      <c r="D83" s="17">
        <v>66993070.700000003</v>
      </c>
      <c r="E83" s="17">
        <v>66993070.700000003</v>
      </c>
      <c r="F83" s="17">
        <v>66993070.700000003</v>
      </c>
    </row>
    <row r="84" spans="1:6" x14ac:dyDescent="0.3">
      <c r="A84" s="19">
        <v>255102</v>
      </c>
      <c r="B84" s="20" t="s">
        <v>257</v>
      </c>
      <c r="C84" s="17">
        <v>26978475.440000001</v>
      </c>
      <c r="D84" s="17">
        <v>26978475.440000001</v>
      </c>
      <c r="E84" s="17">
        <v>26978475.440000001</v>
      </c>
      <c r="F84" s="17">
        <v>26978475.440000001</v>
      </c>
    </row>
    <row r="85" spans="1:6" x14ac:dyDescent="0.3">
      <c r="A85" s="19">
        <v>255103</v>
      </c>
      <c r="B85" s="20" t="s">
        <v>258</v>
      </c>
      <c r="C85" s="17">
        <v>19049859.440000001</v>
      </c>
      <c r="D85" s="17">
        <v>19049859.440000001</v>
      </c>
      <c r="E85" s="17">
        <v>19049859.440000001</v>
      </c>
      <c r="F85" s="17">
        <v>19049859.440000001</v>
      </c>
    </row>
    <row r="86" spans="1:6" x14ac:dyDescent="0.3">
      <c r="A86" s="19">
        <v>255106</v>
      </c>
      <c r="B86" s="20" t="s">
        <v>259</v>
      </c>
      <c r="C86" s="17">
        <v>7650391.3600000003</v>
      </c>
      <c r="D86" s="17">
        <v>7650391.3600000003</v>
      </c>
      <c r="E86" s="17">
        <v>7650391.3600000003</v>
      </c>
      <c r="F86" s="17">
        <v>7650391.3600000003</v>
      </c>
    </row>
    <row r="87" spans="1:6" x14ac:dyDescent="0.3">
      <c r="A87" s="19">
        <v>255108</v>
      </c>
      <c r="B87" s="20" t="s">
        <v>344</v>
      </c>
      <c r="C87" s="17">
        <v>1838643.05</v>
      </c>
      <c r="D87" s="17">
        <v>1838643.05</v>
      </c>
      <c r="E87" s="17">
        <v>1838643.05</v>
      </c>
      <c r="F87" s="17">
        <v>1838643.05</v>
      </c>
    </row>
    <row r="88" spans="1:6" x14ac:dyDescent="0.3">
      <c r="A88" s="19">
        <v>255109</v>
      </c>
      <c r="B88" s="20" t="s">
        <v>261</v>
      </c>
      <c r="C88" s="17">
        <v>48684129.240000002</v>
      </c>
      <c r="D88" s="17">
        <v>48684129.240000002</v>
      </c>
      <c r="E88" s="17">
        <v>48177451.969999999</v>
      </c>
      <c r="F88" s="17">
        <v>46640477.240000002</v>
      </c>
    </row>
    <row r="89" spans="1:6" x14ac:dyDescent="0.3">
      <c r="A89" s="19">
        <v>255110</v>
      </c>
      <c r="B89" s="20" t="s">
        <v>262</v>
      </c>
      <c r="C89" s="17">
        <v>14263472.68</v>
      </c>
      <c r="D89" s="17">
        <v>14263472.68</v>
      </c>
      <c r="E89" s="17">
        <v>14263472.68</v>
      </c>
      <c r="F89" s="17">
        <v>14263472.68</v>
      </c>
    </row>
    <row r="90" spans="1:6" x14ac:dyDescent="0.3">
      <c r="A90" s="19">
        <v>255111</v>
      </c>
      <c r="B90" s="20" t="s">
        <v>263</v>
      </c>
      <c r="C90" s="17">
        <v>26553723.77</v>
      </c>
      <c r="D90" s="17">
        <v>26553723.77</v>
      </c>
      <c r="E90" s="17">
        <v>25653723.77</v>
      </c>
      <c r="F90" s="17">
        <v>26553723.77</v>
      </c>
    </row>
    <row r="91" spans="1:6" x14ac:dyDescent="0.3">
      <c r="A91" s="19">
        <v>255112</v>
      </c>
      <c r="B91" s="20" t="s">
        <v>264</v>
      </c>
      <c r="C91" s="17">
        <v>120030400.23999999</v>
      </c>
      <c r="D91" s="17">
        <v>119494103.59</v>
      </c>
      <c r="E91" s="17">
        <v>119615651.88</v>
      </c>
      <c r="F91" s="17">
        <v>120030400.23999999</v>
      </c>
    </row>
    <row r="92" spans="1:6" x14ac:dyDescent="0.3">
      <c r="A92" s="19">
        <v>255113</v>
      </c>
      <c r="B92" s="20" t="s">
        <v>265</v>
      </c>
      <c r="C92" s="17">
        <v>6123256.8600000003</v>
      </c>
      <c r="D92" s="17">
        <v>6123256.8600000003</v>
      </c>
      <c r="E92" s="17">
        <v>6074541.1399999997</v>
      </c>
      <c r="F92" s="17">
        <v>5755451.8600000003</v>
      </c>
    </row>
    <row r="93" spans="1:6" x14ac:dyDescent="0.3">
      <c r="A93" s="19">
        <v>255114</v>
      </c>
      <c r="B93" s="20" t="s">
        <v>266</v>
      </c>
      <c r="C93" s="17">
        <v>129830791.88</v>
      </c>
      <c r="D93" s="17">
        <v>129092399.3</v>
      </c>
      <c r="E93" s="17">
        <v>128441139.77</v>
      </c>
      <c r="F93" s="17">
        <v>128833391.88</v>
      </c>
    </row>
    <row r="94" spans="1:6" x14ac:dyDescent="0.3">
      <c r="A94" s="19">
        <v>255115</v>
      </c>
      <c r="B94" s="20" t="s">
        <v>267</v>
      </c>
      <c r="C94" s="17">
        <v>181418354.44999999</v>
      </c>
      <c r="D94" s="17">
        <v>179724896.65000001</v>
      </c>
      <c r="E94" s="17">
        <v>180361322.55000001</v>
      </c>
      <c r="F94" s="17">
        <v>179789761.44999999</v>
      </c>
    </row>
    <row r="95" spans="1:6" x14ac:dyDescent="0.3">
      <c r="A95" s="19">
        <v>255116</v>
      </c>
      <c r="B95" s="20" t="s">
        <v>268</v>
      </c>
      <c r="C95" s="17">
        <v>54999354.899999999</v>
      </c>
      <c r="D95" s="17">
        <v>54246149.899999999</v>
      </c>
      <c r="E95" s="17">
        <v>54763389.719999999</v>
      </c>
      <c r="F95" s="17">
        <v>54742654.899999999</v>
      </c>
    </row>
    <row r="96" spans="1:6" x14ac:dyDescent="0.3">
      <c r="A96" s="19">
        <v>255117</v>
      </c>
      <c r="B96" s="20" t="s">
        <v>269</v>
      </c>
      <c r="C96" s="17">
        <v>53124870.969999999</v>
      </c>
      <c r="D96" s="17">
        <v>52361346.119999997</v>
      </c>
      <c r="E96" s="17">
        <v>53041140.969999999</v>
      </c>
      <c r="F96" s="17">
        <v>53124870.969999999</v>
      </c>
    </row>
    <row r="97" spans="1:6" x14ac:dyDescent="0.3">
      <c r="A97" s="19">
        <v>255119</v>
      </c>
      <c r="B97" s="20" t="s">
        <v>270</v>
      </c>
      <c r="C97" s="17">
        <v>121358622.34999999</v>
      </c>
      <c r="D97" s="17">
        <v>121061908.95999999</v>
      </c>
      <c r="E97" s="17">
        <v>120980517.87</v>
      </c>
      <c r="F97" s="17">
        <v>120402481.04000001</v>
      </c>
    </row>
    <row r="98" spans="1:6" x14ac:dyDescent="0.3">
      <c r="A98" s="19">
        <v>255122</v>
      </c>
      <c r="B98" s="20" t="s">
        <v>271</v>
      </c>
      <c r="C98" s="17">
        <v>46884253.079999998</v>
      </c>
      <c r="D98" s="17">
        <v>46747428.200000003</v>
      </c>
      <c r="E98" s="17">
        <v>46698410.369999997</v>
      </c>
      <c r="F98" s="17">
        <v>46884253.079999998</v>
      </c>
    </row>
    <row r="99" spans="1:6" x14ac:dyDescent="0.3">
      <c r="A99" s="19">
        <v>255124</v>
      </c>
      <c r="B99" s="20" t="s">
        <v>272</v>
      </c>
      <c r="C99" s="17">
        <v>25211707.23</v>
      </c>
      <c r="D99" s="17">
        <v>25070747.23</v>
      </c>
      <c r="E99" s="17">
        <v>24972476.23</v>
      </c>
      <c r="F99" s="17">
        <v>25211707.23</v>
      </c>
    </row>
    <row r="100" spans="1:6" x14ac:dyDescent="0.3">
      <c r="A100" s="19">
        <v>255126</v>
      </c>
      <c r="B100" s="20" t="s">
        <v>273</v>
      </c>
      <c r="C100" s="17">
        <v>115866556.81999999</v>
      </c>
      <c r="D100" s="17">
        <v>114782881.55</v>
      </c>
      <c r="E100" s="17">
        <v>113953584.61</v>
      </c>
      <c r="F100" s="17">
        <v>114770041.81999999</v>
      </c>
    </row>
    <row r="101" spans="1:6" x14ac:dyDescent="0.3">
      <c r="A101" s="19">
        <v>255127</v>
      </c>
      <c r="B101" s="20" t="s">
        <v>274</v>
      </c>
      <c r="C101" s="17">
        <v>66743668.990000002</v>
      </c>
      <c r="D101" s="17">
        <v>66410523.700000003</v>
      </c>
      <c r="E101" s="17">
        <v>66326776.189999998</v>
      </c>
      <c r="F101" s="17">
        <v>66539268.990000002</v>
      </c>
    </row>
    <row r="102" spans="1:6" x14ac:dyDescent="0.3">
      <c r="A102" s="19">
        <v>255129</v>
      </c>
      <c r="B102" s="20" t="s">
        <v>275</v>
      </c>
      <c r="C102" s="17">
        <v>276960123.80000001</v>
      </c>
      <c r="D102" s="17">
        <v>272798451.95999998</v>
      </c>
      <c r="E102" s="17">
        <v>272167027.04000002</v>
      </c>
      <c r="F102" s="17">
        <v>269783625.5</v>
      </c>
    </row>
    <row r="103" spans="1:6" x14ac:dyDescent="0.3">
      <c r="A103" s="19">
        <v>255131</v>
      </c>
      <c r="B103" s="20" t="s">
        <v>276</v>
      </c>
      <c r="C103" s="17">
        <v>81648723.230000004</v>
      </c>
      <c r="D103" s="17">
        <v>80922095.659999996</v>
      </c>
      <c r="E103" s="17">
        <v>80899483.090000004</v>
      </c>
      <c r="F103" s="17">
        <v>81648723.230000004</v>
      </c>
    </row>
    <row r="104" spans="1:6" x14ac:dyDescent="0.3">
      <c r="A104" s="19">
        <v>255132</v>
      </c>
      <c r="B104" s="20" t="s">
        <v>277</v>
      </c>
      <c r="C104" s="17">
        <v>50650999.789999999</v>
      </c>
      <c r="D104" s="17">
        <v>49646625.710000001</v>
      </c>
      <c r="E104" s="17">
        <v>49167416.530000001</v>
      </c>
      <c r="F104" s="17">
        <v>50649798.289999999</v>
      </c>
    </row>
    <row r="105" spans="1:6" x14ac:dyDescent="0.3">
      <c r="A105" s="19">
        <v>255133</v>
      </c>
      <c r="B105" s="20" t="s">
        <v>278</v>
      </c>
      <c r="C105" s="17">
        <v>105379181.66</v>
      </c>
      <c r="D105" s="17">
        <v>104486387.59999999</v>
      </c>
      <c r="E105" s="17">
        <v>104744780.26000001</v>
      </c>
      <c r="F105" s="17">
        <v>105379181.66</v>
      </c>
    </row>
    <row r="106" spans="1:6" x14ac:dyDescent="0.3">
      <c r="A106" s="19">
        <v>255134</v>
      </c>
      <c r="B106" s="20" t="s">
        <v>279</v>
      </c>
      <c r="C106" s="17">
        <v>38807983.770000003</v>
      </c>
      <c r="D106" s="17">
        <v>38494462.770000003</v>
      </c>
      <c r="E106" s="17">
        <v>38010337.799999997</v>
      </c>
      <c r="F106" s="17">
        <v>38807983.770000003</v>
      </c>
    </row>
    <row r="107" spans="1:6" x14ac:dyDescent="0.3">
      <c r="A107" s="19">
        <v>255135</v>
      </c>
      <c r="B107" s="20" t="s">
        <v>280</v>
      </c>
      <c r="C107" s="17">
        <v>104606760.79000001</v>
      </c>
      <c r="D107" s="17">
        <v>104606760.79000001</v>
      </c>
      <c r="E107" s="17">
        <v>103514350.90000001</v>
      </c>
      <c r="F107" s="17">
        <v>104606760.79000001</v>
      </c>
    </row>
    <row r="108" spans="1:6" x14ac:dyDescent="0.3">
      <c r="A108" s="19">
        <v>255137</v>
      </c>
      <c r="B108" s="20" t="s">
        <v>281</v>
      </c>
      <c r="C108" s="17">
        <v>24116439.280000001</v>
      </c>
      <c r="D108" s="17">
        <v>24116139.280000001</v>
      </c>
      <c r="E108" s="17">
        <v>23838527.32</v>
      </c>
      <c r="F108" s="17">
        <v>24116439.280000001</v>
      </c>
    </row>
    <row r="109" spans="1:6" x14ac:dyDescent="0.3">
      <c r="A109" s="19">
        <v>255138</v>
      </c>
      <c r="B109" s="20" t="s">
        <v>282</v>
      </c>
      <c r="C109" s="17">
        <v>31746153.739999998</v>
      </c>
      <c r="D109" s="17">
        <v>31367131.370000001</v>
      </c>
      <c r="E109" s="17">
        <v>31370172.739999998</v>
      </c>
      <c r="F109" s="17">
        <v>31655931.370000001</v>
      </c>
    </row>
    <row r="110" spans="1:6" x14ac:dyDescent="0.3">
      <c r="A110" s="19">
        <v>255139</v>
      </c>
      <c r="B110" s="20" t="s">
        <v>283</v>
      </c>
      <c r="C110" s="17">
        <v>21530473.82</v>
      </c>
      <c r="D110" s="17">
        <v>21396237.48</v>
      </c>
      <c r="E110" s="17">
        <v>21349078.030000001</v>
      </c>
      <c r="F110" s="17">
        <v>21530473.82</v>
      </c>
    </row>
    <row r="111" spans="1:6" x14ac:dyDescent="0.3">
      <c r="A111" s="19">
        <v>255140</v>
      </c>
      <c r="B111" s="20" t="s">
        <v>284</v>
      </c>
      <c r="C111" s="17">
        <v>28881166.670000002</v>
      </c>
      <c r="D111" s="17">
        <v>28747600.300000001</v>
      </c>
      <c r="E111" s="17">
        <v>28782750.82</v>
      </c>
      <c r="F111" s="17">
        <v>28881166.670000002</v>
      </c>
    </row>
    <row r="112" spans="1:6" x14ac:dyDescent="0.3">
      <c r="A112" s="19">
        <v>255141</v>
      </c>
      <c r="B112" s="20" t="s">
        <v>285</v>
      </c>
      <c r="C112" s="17">
        <v>105086202.09999999</v>
      </c>
      <c r="D112" s="17">
        <v>104522399.95999999</v>
      </c>
      <c r="E112" s="17">
        <v>104101664.7</v>
      </c>
      <c r="F112" s="17">
        <v>105083179.09999999</v>
      </c>
    </row>
    <row r="113" spans="1:6" x14ac:dyDescent="0.3">
      <c r="A113" s="19">
        <v>255144</v>
      </c>
      <c r="B113" s="20" t="s">
        <v>286</v>
      </c>
      <c r="C113" s="17">
        <v>21494841.629999999</v>
      </c>
      <c r="D113" s="17">
        <v>21424438.050000001</v>
      </c>
      <c r="E113" s="17">
        <v>21021241.989999998</v>
      </c>
      <c r="F113" s="17">
        <v>21494841.629999999</v>
      </c>
    </row>
    <row r="114" spans="1:6" x14ac:dyDescent="0.3">
      <c r="A114" s="19">
        <v>255145</v>
      </c>
      <c r="B114" s="20" t="s">
        <v>287</v>
      </c>
      <c r="C114" s="17">
        <v>34342405.939999998</v>
      </c>
      <c r="D114" s="17">
        <v>34018301.43</v>
      </c>
      <c r="E114" s="17">
        <v>33638293.710000001</v>
      </c>
      <c r="F114" s="17">
        <v>34342405.939999998</v>
      </c>
    </row>
    <row r="115" spans="1:6" x14ac:dyDescent="0.3">
      <c r="A115" s="19">
        <v>255147</v>
      </c>
      <c r="B115" s="20" t="s">
        <v>288</v>
      </c>
      <c r="C115" s="17">
        <v>63600023.100000001</v>
      </c>
      <c r="D115" s="17">
        <v>63129423.100000001</v>
      </c>
      <c r="E115" s="17">
        <v>63011626.57</v>
      </c>
      <c r="F115" s="17">
        <v>63600023.100000001</v>
      </c>
    </row>
    <row r="116" spans="1:6" x14ac:dyDescent="0.3">
      <c r="A116" s="19">
        <v>255148</v>
      </c>
      <c r="B116" s="20" t="s">
        <v>289</v>
      </c>
      <c r="C116" s="17">
        <v>29480103.129999999</v>
      </c>
      <c r="D116" s="17">
        <v>29269447.25</v>
      </c>
      <c r="E116" s="17">
        <v>29165267.859999999</v>
      </c>
      <c r="F116" s="17">
        <v>29480103.129999999</v>
      </c>
    </row>
    <row r="117" spans="1:6" x14ac:dyDescent="0.3">
      <c r="A117" s="19">
        <v>255149</v>
      </c>
      <c r="B117" s="20" t="s">
        <v>290</v>
      </c>
      <c r="C117" s="17">
        <v>42396929.789999999</v>
      </c>
      <c r="D117" s="17">
        <v>42156168.729999997</v>
      </c>
      <c r="E117" s="17">
        <v>41874186.060000002</v>
      </c>
      <c r="F117" s="17">
        <v>42396929.789999999</v>
      </c>
    </row>
    <row r="118" spans="1:6" x14ac:dyDescent="0.3">
      <c r="A118" s="19">
        <v>255150</v>
      </c>
      <c r="B118" s="20" t="s">
        <v>291</v>
      </c>
      <c r="C118" s="17">
        <v>24052731.960000001</v>
      </c>
      <c r="D118" s="17">
        <v>23964283.460000001</v>
      </c>
      <c r="E118" s="17">
        <v>23787102.27</v>
      </c>
      <c r="F118" s="17">
        <v>24052731.960000001</v>
      </c>
    </row>
    <row r="119" spans="1:6" x14ac:dyDescent="0.3">
      <c r="A119" s="19">
        <v>255151</v>
      </c>
      <c r="B119" s="20" t="s">
        <v>292</v>
      </c>
      <c r="C119" s="17">
        <v>58245722.490000002</v>
      </c>
      <c r="D119" s="17">
        <v>58142631.899999999</v>
      </c>
      <c r="E119" s="17">
        <v>57439184.270000003</v>
      </c>
      <c r="F119" s="17">
        <v>58245722.490000002</v>
      </c>
    </row>
    <row r="120" spans="1:6" x14ac:dyDescent="0.3">
      <c r="A120" s="19">
        <v>255152</v>
      </c>
      <c r="B120" s="20" t="s">
        <v>293</v>
      </c>
      <c r="C120" s="17">
        <v>46180737.189999998</v>
      </c>
      <c r="D120" s="17">
        <v>45136771.649999999</v>
      </c>
      <c r="E120" s="17">
        <v>45507579.82</v>
      </c>
      <c r="F120" s="17">
        <v>46166161.079999998</v>
      </c>
    </row>
    <row r="121" spans="1:6" x14ac:dyDescent="0.3">
      <c r="A121" s="19">
        <v>255153</v>
      </c>
      <c r="B121" s="20" t="s">
        <v>294</v>
      </c>
      <c r="C121" s="17">
        <v>21117064.02</v>
      </c>
      <c r="D121" s="17">
        <v>20990189.59</v>
      </c>
      <c r="E121" s="17">
        <v>20943793.710000001</v>
      </c>
      <c r="F121" s="17">
        <v>21117064.02</v>
      </c>
    </row>
    <row r="122" spans="1:6" x14ac:dyDescent="0.3">
      <c r="A122" s="19">
        <v>255154</v>
      </c>
      <c r="B122" s="20" t="s">
        <v>389</v>
      </c>
      <c r="C122" s="17">
        <v>29021964.690000001</v>
      </c>
      <c r="D122" s="17">
        <v>28195750.780000001</v>
      </c>
      <c r="E122" s="17">
        <v>28272052.379999999</v>
      </c>
      <c r="F122" s="17">
        <v>29021964.690000001</v>
      </c>
    </row>
    <row r="123" spans="1:6" x14ac:dyDescent="0.3">
      <c r="A123" s="19">
        <v>255155</v>
      </c>
      <c r="B123" s="20" t="s">
        <v>296</v>
      </c>
      <c r="C123" s="17">
        <v>34126858.039999999</v>
      </c>
      <c r="D123" s="17">
        <v>34125358.039999999</v>
      </c>
      <c r="E123" s="17">
        <v>34071964.729999997</v>
      </c>
      <c r="F123" s="17">
        <v>34126858.039999999</v>
      </c>
    </row>
    <row r="124" spans="1:6" x14ac:dyDescent="0.3">
      <c r="A124" s="19">
        <v>255156</v>
      </c>
      <c r="B124" s="20" t="s">
        <v>297</v>
      </c>
      <c r="C124" s="17">
        <v>24139505.510000002</v>
      </c>
      <c r="D124" s="17">
        <v>23631108.620000001</v>
      </c>
      <c r="E124" s="17">
        <v>23589363.949999999</v>
      </c>
      <c r="F124" s="17">
        <v>24139505.510000002</v>
      </c>
    </row>
    <row r="125" spans="1:6" x14ac:dyDescent="0.3">
      <c r="A125" s="19">
        <v>255158</v>
      </c>
      <c r="B125" s="20" t="s">
        <v>298</v>
      </c>
      <c r="C125" s="17">
        <v>26309824.149999999</v>
      </c>
      <c r="D125" s="17">
        <v>26309824.149999999</v>
      </c>
      <c r="E125" s="17">
        <v>26229824.149999999</v>
      </c>
      <c r="F125" s="17">
        <v>26309824.149999999</v>
      </c>
    </row>
    <row r="126" spans="1:6" x14ac:dyDescent="0.3">
      <c r="A126" s="19">
        <v>255159</v>
      </c>
      <c r="B126" s="20" t="s">
        <v>299</v>
      </c>
      <c r="C126" s="17">
        <v>32001219.84</v>
      </c>
      <c r="D126" s="17">
        <v>32001219.84</v>
      </c>
      <c r="E126" s="17">
        <v>31831219.84</v>
      </c>
      <c r="F126" s="17">
        <v>32001219.84</v>
      </c>
    </row>
    <row r="127" spans="1:6" x14ac:dyDescent="0.3">
      <c r="A127" s="19">
        <v>255160</v>
      </c>
      <c r="B127" s="20" t="s">
        <v>300</v>
      </c>
      <c r="C127" s="17">
        <v>25577298.390000001</v>
      </c>
      <c r="D127" s="17">
        <v>25577298.390000001</v>
      </c>
      <c r="E127" s="17">
        <v>25477298.390000001</v>
      </c>
      <c r="F127" s="17">
        <v>25577298.390000001</v>
      </c>
    </row>
    <row r="128" spans="1:6" x14ac:dyDescent="0.3">
      <c r="A128" s="19">
        <v>255161</v>
      </c>
      <c r="B128" s="20" t="s">
        <v>301</v>
      </c>
      <c r="C128" s="17">
        <v>25082143.82</v>
      </c>
      <c r="D128" s="17">
        <v>25082143.82</v>
      </c>
      <c r="E128" s="17">
        <v>24182143.82</v>
      </c>
      <c r="F128" s="17">
        <v>25082143.82</v>
      </c>
    </row>
    <row r="129" spans="1:6" x14ac:dyDescent="0.3">
      <c r="A129" s="19">
        <v>255162</v>
      </c>
      <c r="B129" s="20" t="s">
        <v>302</v>
      </c>
      <c r="C129" s="17">
        <v>23962990.620000001</v>
      </c>
      <c r="D129" s="17">
        <v>23962990.620000001</v>
      </c>
      <c r="E129" s="17">
        <v>23518443.620000001</v>
      </c>
      <c r="F129" s="17">
        <v>23962990.620000001</v>
      </c>
    </row>
    <row r="130" spans="1:6" x14ac:dyDescent="0.3">
      <c r="A130" s="19">
        <v>255163</v>
      </c>
      <c r="B130" s="20" t="s">
        <v>303</v>
      </c>
      <c r="C130" s="17">
        <v>22615640.969999999</v>
      </c>
      <c r="D130" s="17">
        <v>22391821.969999999</v>
      </c>
      <c r="E130" s="17">
        <v>22495640.969999999</v>
      </c>
      <c r="F130" s="17">
        <v>22611821.969999999</v>
      </c>
    </row>
    <row r="131" spans="1:6" x14ac:dyDescent="0.3">
      <c r="A131" s="19">
        <v>255164</v>
      </c>
      <c r="B131" s="20" t="s">
        <v>304</v>
      </c>
      <c r="C131" s="17">
        <v>22419271.66</v>
      </c>
      <c r="D131" s="17">
        <v>22419271.66</v>
      </c>
      <c r="E131" s="17">
        <v>22359271.66</v>
      </c>
      <c r="F131" s="17">
        <v>22419271.66</v>
      </c>
    </row>
    <row r="132" spans="1:6" x14ac:dyDescent="0.3">
      <c r="A132" s="19">
        <v>255165</v>
      </c>
      <c r="B132" s="20" t="s">
        <v>305</v>
      </c>
      <c r="C132" s="17">
        <v>33420898.25</v>
      </c>
      <c r="D132" s="17">
        <v>33420898.25</v>
      </c>
      <c r="E132" s="17">
        <v>32587755.25</v>
      </c>
      <c r="F132" s="17">
        <v>33420898.25</v>
      </c>
    </row>
    <row r="133" spans="1:6" x14ac:dyDescent="0.3">
      <c r="A133" s="19">
        <v>255166</v>
      </c>
      <c r="B133" s="20" t="s">
        <v>306</v>
      </c>
      <c r="C133" s="17">
        <v>14603959.33</v>
      </c>
      <c r="D133" s="17">
        <v>14603959.33</v>
      </c>
      <c r="E133" s="17">
        <v>14603959.33</v>
      </c>
      <c r="F133" s="17">
        <v>14603959.33</v>
      </c>
    </row>
    <row r="134" spans="1:6" x14ac:dyDescent="0.3">
      <c r="A134" s="19">
        <v>255167</v>
      </c>
      <c r="B134" s="20" t="s">
        <v>307</v>
      </c>
      <c r="C134" s="17">
        <v>34408238.780000001</v>
      </c>
      <c r="D134" s="17">
        <v>34408238.780000001</v>
      </c>
      <c r="E134" s="17">
        <v>33538238.780000001</v>
      </c>
      <c r="F134" s="17">
        <v>34408238.780000001</v>
      </c>
    </row>
    <row r="135" spans="1:6" x14ac:dyDescent="0.3">
      <c r="A135" s="19">
        <v>255168</v>
      </c>
      <c r="B135" s="20" t="s">
        <v>308</v>
      </c>
      <c r="C135" s="17">
        <v>12847074.66</v>
      </c>
      <c r="D135" s="17">
        <v>12847074.66</v>
      </c>
      <c r="E135" s="17">
        <v>12767074.66</v>
      </c>
      <c r="F135" s="17">
        <v>12847074.66</v>
      </c>
    </row>
    <row r="136" spans="1:6" x14ac:dyDescent="0.3">
      <c r="A136" s="19">
        <v>255169</v>
      </c>
      <c r="B136" s="20" t="s">
        <v>309</v>
      </c>
      <c r="C136" s="17">
        <v>13135957.48</v>
      </c>
      <c r="D136" s="17">
        <v>13135957.48</v>
      </c>
      <c r="E136" s="17">
        <v>13135957.48</v>
      </c>
      <c r="F136" s="17">
        <v>13135957.48</v>
      </c>
    </row>
    <row r="137" spans="1:6" x14ac:dyDescent="0.3">
      <c r="A137" s="19">
        <v>255170</v>
      </c>
      <c r="B137" s="20" t="s">
        <v>310</v>
      </c>
      <c r="C137" s="17">
        <v>12244430.01</v>
      </c>
      <c r="D137" s="17">
        <v>12244430.01</v>
      </c>
      <c r="E137" s="17">
        <v>12244430.01</v>
      </c>
      <c r="F137" s="17">
        <v>12244430.01</v>
      </c>
    </row>
    <row r="138" spans="1:6" x14ac:dyDescent="0.3">
      <c r="A138" s="19">
        <v>255171</v>
      </c>
      <c r="B138" s="20" t="s">
        <v>311</v>
      </c>
      <c r="C138" s="17">
        <v>31935033.710000001</v>
      </c>
      <c r="D138" s="17">
        <v>31935033.710000001</v>
      </c>
      <c r="E138" s="17">
        <v>31542486.59</v>
      </c>
      <c r="F138" s="17">
        <v>29644775.48</v>
      </c>
    </row>
    <row r="139" spans="1:6" x14ac:dyDescent="0.3">
      <c r="A139" s="19">
        <v>255172</v>
      </c>
      <c r="B139" s="20" t="s">
        <v>345</v>
      </c>
      <c r="C139" s="17">
        <v>9818329.5800000001</v>
      </c>
      <c r="D139" s="17">
        <v>9818329.5800000001</v>
      </c>
      <c r="E139" s="17">
        <v>9818329.5800000001</v>
      </c>
      <c r="F139" s="17">
        <v>9248629.5800000001</v>
      </c>
    </row>
    <row r="140" spans="1:6" x14ac:dyDescent="0.3">
      <c r="A140" s="19">
        <v>255173</v>
      </c>
      <c r="B140" s="20" t="s">
        <v>313</v>
      </c>
      <c r="C140" s="17">
        <v>45041496.890000001</v>
      </c>
      <c r="D140" s="17">
        <v>44863748.890000001</v>
      </c>
      <c r="E140" s="17">
        <v>44921496.890000001</v>
      </c>
      <c r="F140" s="17">
        <v>44863748.890000001</v>
      </c>
    </row>
    <row r="141" spans="1:6" x14ac:dyDescent="0.3">
      <c r="A141" s="19">
        <v>255175</v>
      </c>
      <c r="B141" s="20" t="s">
        <v>314</v>
      </c>
      <c r="C141" s="17">
        <v>23360185.280000001</v>
      </c>
      <c r="D141" s="17">
        <v>22771817.32</v>
      </c>
      <c r="E141" s="17">
        <v>23188418.739999998</v>
      </c>
      <c r="F141" s="17">
        <v>21234553.34</v>
      </c>
    </row>
    <row r="142" spans="1:6" x14ac:dyDescent="0.3">
      <c r="A142" s="19">
        <v>255176</v>
      </c>
      <c r="B142" s="20" t="s">
        <v>315</v>
      </c>
      <c r="C142" s="17">
        <v>19624934.02</v>
      </c>
      <c r="D142" s="17">
        <v>19562498.670000002</v>
      </c>
      <c r="E142" s="17">
        <v>19572327.109999999</v>
      </c>
      <c r="F142" s="17">
        <v>19171723.670000002</v>
      </c>
    </row>
    <row r="143" spans="1:6" x14ac:dyDescent="0.3">
      <c r="A143" s="19">
        <v>255177</v>
      </c>
      <c r="B143" s="20" t="s">
        <v>316</v>
      </c>
      <c r="C143" s="17">
        <v>13279533.99</v>
      </c>
      <c r="D143" s="17">
        <v>13279533.99</v>
      </c>
      <c r="E143" s="17">
        <v>13207626.960000001</v>
      </c>
      <c r="F143" s="17">
        <v>12662603.99</v>
      </c>
    </row>
    <row r="144" spans="1:6" x14ac:dyDescent="0.3">
      <c r="A144" s="19">
        <v>255178</v>
      </c>
      <c r="B144" s="20" t="s">
        <v>317</v>
      </c>
      <c r="C144" s="17">
        <v>7743369.8499999996</v>
      </c>
      <c r="D144" s="17">
        <v>7672572.0499999998</v>
      </c>
      <c r="E144" s="17">
        <v>7743369.8499999996</v>
      </c>
      <c r="F144" s="17">
        <v>7314312.0499999998</v>
      </c>
    </row>
    <row r="145" spans="1:6" x14ac:dyDescent="0.3">
      <c r="A145" s="19">
        <v>255181</v>
      </c>
      <c r="B145" s="20" t="s">
        <v>318</v>
      </c>
      <c r="C145" s="17">
        <v>524206266.81</v>
      </c>
      <c r="D145" s="17">
        <v>524206266.81</v>
      </c>
      <c r="E145" s="17">
        <v>524206266.81</v>
      </c>
      <c r="F145" s="17">
        <v>524206266.81</v>
      </c>
    </row>
    <row r="146" spans="1:6" x14ac:dyDescent="0.3">
      <c r="A146" s="19">
        <v>255184</v>
      </c>
      <c r="B146" s="20" t="s">
        <v>319</v>
      </c>
      <c r="C146" s="17">
        <v>68042422.359999999</v>
      </c>
      <c r="D146" s="17">
        <v>68042422.359999999</v>
      </c>
      <c r="E146" s="17">
        <v>67946412.700000003</v>
      </c>
      <c r="F146" s="17">
        <v>68042422.359999999</v>
      </c>
    </row>
    <row r="147" spans="1:6" x14ac:dyDescent="0.3">
      <c r="A147" s="19">
        <v>255185</v>
      </c>
      <c r="B147" s="20" t="s">
        <v>320</v>
      </c>
      <c r="C147" s="17">
        <v>46148281.259999998</v>
      </c>
      <c r="D147" s="17">
        <v>45714779.119999997</v>
      </c>
      <c r="E147" s="17">
        <v>45868919.549999997</v>
      </c>
      <c r="F147" s="17">
        <v>46008281.259999998</v>
      </c>
    </row>
    <row r="148" spans="1:6" x14ac:dyDescent="0.3">
      <c r="A148" s="19">
        <v>255186</v>
      </c>
      <c r="B148" s="20" t="s">
        <v>321</v>
      </c>
      <c r="C148" s="17">
        <v>46306282.57</v>
      </c>
      <c r="D148" s="17">
        <v>45992010.159999996</v>
      </c>
      <c r="E148" s="17">
        <v>46167327.619999997</v>
      </c>
      <c r="F148" s="17">
        <v>46071302.57</v>
      </c>
    </row>
    <row r="149" spans="1:6" x14ac:dyDescent="0.3">
      <c r="A149" s="19">
        <v>255187</v>
      </c>
      <c r="B149" s="20" t="s">
        <v>390</v>
      </c>
      <c r="C149" s="17">
        <v>1327107.32</v>
      </c>
      <c r="D149" s="17">
        <v>1327107.32</v>
      </c>
      <c r="E149" s="17">
        <v>1327107.32</v>
      </c>
      <c r="F149" s="17">
        <v>1303971.1000000001</v>
      </c>
    </row>
    <row r="150" spans="1:6" x14ac:dyDescent="0.3">
      <c r="A150" s="19">
        <v>255188</v>
      </c>
      <c r="B150" s="20" t="s">
        <v>322</v>
      </c>
      <c r="C150" s="17">
        <v>40709929.380000003</v>
      </c>
      <c r="D150" s="17">
        <v>40709929.380000003</v>
      </c>
      <c r="E150" s="17">
        <v>40709929.380000003</v>
      </c>
      <c r="F150" s="17">
        <v>40709929.380000003</v>
      </c>
    </row>
    <row r="151" spans="1:6" x14ac:dyDescent="0.3">
      <c r="A151" s="19">
        <v>255189</v>
      </c>
      <c r="B151" s="20" t="s">
        <v>391</v>
      </c>
      <c r="C151" s="17">
        <v>621146.81000000006</v>
      </c>
      <c r="D151" s="17">
        <v>621146.81000000006</v>
      </c>
      <c r="E151" s="17">
        <v>621146.81000000006</v>
      </c>
      <c r="F151" s="17">
        <v>621146.81000000006</v>
      </c>
    </row>
    <row r="152" spans="1:6" x14ac:dyDescent="0.3">
      <c r="A152" s="19">
        <v>255190</v>
      </c>
      <c r="B152" s="20" t="s">
        <v>323</v>
      </c>
      <c r="C152" s="17">
        <v>17407567.719999999</v>
      </c>
      <c r="D152" s="17">
        <v>17407567.719999999</v>
      </c>
      <c r="E152" s="17">
        <v>17407567.719999999</v>
      </c>
      <c r="F152" s="17">
        <v>17407567.719999999</v>
      </c>
    </row>
    <row r="153" spans="1:6" x14ac:dyDescent="0.3">
      <c r="A153" s="19">
        <v>255191</v>
      </c>
      <c r="B153" s="20" t="s">
        <v>324</v>
      </c>
      <c r="C153" s="17">
        <v>12246658.98</v>
      </c>
      <c r="D153" s="17">
        <v>12246658.98</v>
      </c>
      <c r="E153" s="17">
        <v>12246658.98</v>
      </c>
      <c r="F153" s="17">
        <v>12246658.98</v>
      </c>
    </row>
    <row r="154" spans="1:6" x14ac:dyDescent="0.3">
      <c r="A154" s="19">
        <v>255192</v>
      </c>
      <c r="B154" s="20" t="s">
        <v>325</v>
      </c>
      <c r="C154" s="17">
        <v>23887474.030000001</v>
      </c>
      <c r="D154" s="17">
        <v>23853336.710000001</v>
      </c>
      <c r="E154" s="17">
        <v>23669861.93</v>
      </c>
      <c r="F154" s="17">
        <v>23887474.030000001</v>
      </c>
    </row>
    <row r="155" spans="1:6" x14ac:dyDescent="0.3">
      <c r="A155" s="19">
        <v>255193</v>
      </c>
      <c r="B155" s="20" t="s">
        <v>326</v>
      </c>
      <c r="C155" s="17">
        <v>21733709.440000001</v>
      </c>
      <c r="D155" s="17">
        <v>21593709.440000001</v>
      </c>
      <c r="E155" s="17">
        <v>21683709.440000001</v>
      </c>
      <c r="F155" s="17">
        <v>21733709.440000001</v>
      </c>
    </row>
    <row r="156" spans="1:6" x14ac:dyDescent="0.3">
      <c r="A156" s="19">
        <v>255194</v>
      </c>
      <c r="B156" s="20" t="s">
        <v>327</v>
      </c>
      <c r="C156" s="17">
        <v>9407792.8300000001</v>
      </c>
      <c r="D156" s="17">
        <v>8616989.8300000001</v>
      </c>
      <c r="E156" s="17">
        <v>9346792.8300000001</v>
      </c>
      <c r="F156" s="17">
        <v>9407792.8300000001</v>
      </c>
    </row>
    <row r="157" spans="1:6" x14ac:dyDescent="0.3">
      <c r="A157" s="19">
        <v>255195</v>
      </c>
      <c r="B157" s="20" t="s">
        <v>328</v>
      </c>
      <c r="C157" s="17">
        <v>11165901.560000001</v>
      </c>
      <c r="D157" s="17">
        <v>10204461.560000001</v>
      </c>
      <c r="E157" s="17">
        <v>10955901.560000001</v>
      </c>
      <c r="F157" s="17">
        <v>11165901.560000001</v>
      </c>
    </row>
    <row r="158" spans="1:6" x14ac:dyDescent="0.3">
      <c r="A158" s="19">
        <v>255196</v>
      </c>
      <c r="B158" s="20" t="s">
        <v>329</v>
      </c>
      <c r="C158" s="17">
        <v>5051716.17</v>
      </c>
      <c r="D158" s="17">
        <v>5051716.17</v>
      </c>
      <c r="E158" s="17">
        <v>3851716.17</v>
      </c>
      <c r="F158" s="17">
        <v>5051716.17</v>
      </c>
    </row>
    <row r="159" spans="1:6" x14ac:dyDescent="0.3">
      <c r="A159" s="19">
        <v>255197</v>
      </c>
      <c r="B159" s="20" t="s">
        <v>330</v>
      </c>
      <c r="C159" s="17">
        <v>8799815.1799999997</v>
      </c>
      <c r="D159" s="17">
        <v>8670963.1799999997</v>
      </c>
      <c r="E159" s="17">
        <v>6999815.1799999997</v>
      </c>
      <c r="F159" s="17">
        <v>8799815.1799999997</v>
      </c>
    </row>
    <row r="160" spans="1:6" x14ac:dyDescent="0.3">
      <c r="A160" s="19">
        <v>255198</v>
      </c>
      <c r="B160" s="20" t="s">
        <v>331</v>
      </c>
      <c r="C160" s="17">
        <v>1621379.26</v>
      </c>
      <c r="D160" s="17">
        <v>1621379.26</v>
      </c>
      <c r="E160" s="17">
        <v>1621379.26</v>
      </c>
      <c r="F160" s="17">
        <v>1621379.26</v>
      </c>
    </row>
    <row r="161" spans="1:6" x14ac:dyDescent="0.3">
      <c r="A161" s="19">
        <v>255200</v>
      </c>
      <c r="B161" s="20" t="s">
        <v>332</v>
      </c>
      <c r="C161" s="17">
        <v>0</v>
      </c>
      <c r="D161" s="17">
        <v>0</v>
      </c>
      <c r="E161" s="17">
        <v>0</v>
      </c>
      <c r="F161" s="17">
        <v>0</v>
      </c>
    </row>
    <row r="162" spans="1:6" x14ac:dyDescent="0.3">
      <c r="A162" s="19">
        <v>255201</v>
      </c>
      <c r="B162" s="20" t="s">
        <v>333</v>
      </c>
      <c r="C162" s="17">
        <v>3374870.52</v>
      </c>
      <c r="D162" s="17">
        <v>3374870.52</v>
      </c>
      <c r="E162" s="17">
        <v>3374870.52</v>
      </c>
      <c r="F162" s="17">
        <v>3374870.52</v>
      </c>
    </row>
    <row r="163" spans="1:6" x14ac:dyDescent="0.3">
      <c r="A163" s="19">
        <v>255203</v>
      </c>
      <c r="B163" s="20" t="s">
        <v>335</v>
      </c>
      <c r="C163" s="17">
        <v>2033660.56</v>
      </c>
      <c r="D163" s="17">
        <v>2033660.56</v>
      </c>
      <c r="E163" s="17">
        <v>2025427.56</v>
      </c>
      <c r="F163" s="17">
        <v>2033660.56</v>
      </c>
    </row>
    <row r="164" spans="1:6" x14ac:dyDescent="0.3">
      <c r="A164" s="19">
        <v>255</v>
      </c>
      <c r="B164" s="20" t="s">
        <v>338</v>
      </c>
      <c r="C164" s="17">
        <v>8858981633.6000004</v>
      </c>
      <c r="D164" s="17">
        <v>8774750597.5</v>
      </c>
      <c r="E164" s="17">
        <v>8748337337.4200001</v>
      </c>
      <c r="F164" s="17">
        <v>8746086403.4899998</v>
      </c>
    </row>
  </sheetData>
  <phoneticPr fontId="2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0" tint="-0.499984740745262"/>
  </sheetPr>
  <dimension ref="A1:H1860"/>
  <sheetViews>
    <sheetView workbookViewId="0">
      <pane xSplit="5" ySplit="1" topLeftCell="F2" activePane="bottomRight" state="frozen"/>
      <selection pane="topRight"/>
      <selection pane="bottomLeft"/>
      <selection pane="bottomRight" activeCell="D169" sqref="D169"/>
    </sheetView>
  </sheetViews>
  <sheetFormatPr defaultColWidth="8.9140625" defaultRowHeight="14" x14ac:dyDescent="0.3"/>
  <cols>
    <col min="1" max="1" width="11.4140625" style="4" customWidth="1"/>
    <col min="2" max="2" width="23.6640625" style="4" customWidth="1"/>
    <col min="3" max="4" width="7.25" style="5" customWidth="1"/>
    <col min="5" max="5" width="8.58203125" style="6" customWidth="1"/>
    <col min="6" max="6" width="25.4140625" style="4" customWidth="1"/>
    <col min="7" max="7" width="13.33203125" style="4" customWidth="1"/>
    <col min="8" max="8" width="13.6640625" style="4" customWidth="1"/>
    <col min="9" max="16384" width="8.9140625" style="7"/>
  </cols>
  <sheetData>
    <row r="1" spans="1:8" ht="26" x14ac:dyDescent="0.3">
      <c r="A1" s="8" t="s">
        <v>392</v>
      </c>
      <c r="B1" s="9" t="s">
        <v>136</v>
      </c>
      <c r="C1" s="10" t="s">
        <v>393</v>
      </c>
      <c r="D1" s="10" t="s">
        <v>394</v>
      </c>
      <c r="E1" s="11" t="s">
        <v>395</v>
      </c>
      <c r="F1" s="9" t="s">
        <v>396</v>
      </c>
      <c r="G1" s="9" t="s">
        <v>397</v>
      </c>
      <c r="H1" s="12"/>
    </row>
    <row r="2" spans="1:8" x14ac:dyDescent="0.3">
      <c r="A2" s="13">
        <v>255001</v>
      </c>
      <c r="B2" s="14" t="s">
        <v>175</v>
      </c>
      <c r="C2" s="15" t="str">
        <f>LEFT(D2,3)</f>
        <v>205</v>
      </c>
      <c r="D2" s="15" t="str">
        <f>LEFT(E2,5)</f>
        <v>20502</v>
      </c>
      <c r="E2" s="15">
        <f>IF(ISNA(VLOOKUP(F2,功能科目!A:B,2,FALSE)),"",VLOOKUP(F2,功能科目!A:B,2,FALSE))</f>
        <v>2050201</v>
      </c>
      <c r="F2" s="14" t="s">
        <v>398</v>
      </c>
      <c r="G2" s="16">
        <v>122528959.40000001</v>
      </c>
      <c r="H2" s="17"/>
    </row>
    <row r="3" spans="1:8" x14ac:dyDescent="0.3">
      <c r="A3" s="13">
        <v>255001</v>
      </c>
      <c r="B3" s="14" t="s">
        <v>175</v>
      </c>
      <c r="C3" s="15" t="str">
        <f t="shared" ref="C3:C66" si="0">LEFT(D3,3)</f>
        <v>205</v>
      </c>
      <c r="D3" s="15" t="str">
        <f t="shared" ref="D3:D66" si="1">LEFT(E3,5)</f>
        <v>20502</v>
      </c>
      <c r="E3" s="15">
        <f>IF(ISNA(VLOOKUP(F3,功能科目!A:B,2,FALSE)),"",VLOOKUP(F3,功能科目!A:B,2,FALSE))</f>
        <v>2050204</v>
      </c>
      <c r="F3" s="14" t="s">
        <v>399</v>
      </c>
      <c r="G3" s="16">
        <v>850000</v>
      </c>
      <c r="H3" s="17"/>
    </row>
    <row r="4" spans="1:8" x14ac:dyDescent="0.3">
      <c r="A4" s="13">
        <v>255001</v>
      </c>
      <c r="B4" s="14" t="s">
        <v>175</v>
      </c>
      <c r="C4" s="15" t="str">
        <f t="shared" si="0"/>
        <v>205</v>
      </c>
      <c r="D4" s="15" t="str">
        <f t="shared" si="1"/>
        <v>20502</v>
      </c>
      <c r="E4" s="15">
        <f>IF(ISNA(VLOOKUP(F4,功能科目!A:B,2,FALSE)),"",VLOOKUP(F4,功能科目!A:B,2,FALSE))</f>
        <v>2050299</v>
      </c>
      <c r="F4" s="14" t="s">
        <v>400</v>
      </c>
      <c r="G4" s="16">
        <v>225665434.08000001</v>
      </c>
      <c r="H4" s="17"/>
    </row>
    <row r="5" spans="1:8" x14ac:dyDescent="0.3">
      <c r="A5" s="13">
        <v>255001</v>
      </c>
      <c r="B5" s="14" t="s">
        <v>175</v>
      </c>
      <c r="C5" s="15" t="str">
        <f t="shared" si="0"/>
        <v>205</v>
      </c>
      <c r="D5" s="15" t="str">
        <f t="shared" si="1"/>
        <v>20599</v>
      </c>
      <c r="E5" s="15">
        <f>IF(ISNA(VLOOKUP(F5,功能科目!A:B,2,FALSE)),"",VLOOKUP(F5,功能科目!A:B,2,FALSE))</f>
        <v>2059999</v>
      </c>
      <c r="F5" s="14" t="s">
        <v>401</v>
      </c>
      <c r="G5" s="16">
        <v>475</v>
      </c>
      <c r="H5" s="17"/>
    </row>
    <row r="6" spans="1:8" x14ac:dyDescent="0.3">
      <c r="A6" s="13">
        <v>255002</v>
      </c>
      <c r="B6" s="14" t="s">
        <v>176</v>
      </c>
      <c r="C6" s="15" t="str">
        <f t="shared" si="0"/>
        <v>205</v>
      </c>
      <c r="D6" s="15" t="str">
        <f t="shared" si="1"/>
        <v>20502</v>
      </c>
      <c r="E6" s="15">
        <f>IF(ISNA(VLOOKUP(F6,功能科目!A:B,2,FALSE)),"",VLOOKUP(F6,功能科目!A:B,2,FALSE))</f>
        <v>2050203</v>
      </c>
      <c r="F6" s="14" t="s">
        <v>402</v>
      </c>
      <c r="G6" s="16">
        <v>192300</v>
      </c>
      <c r="H6" s="17"/>
    </row>
    <row r="7" spans="1:8" x14ac:dyDescent="0.3">
      <c r="A7" s="13">
        <v>255002</v>
      </c>
      <c r="B7" s="14" t="s">
        <v>176</v>
      </c>
      <c r="C7" s="15" t="str">
        <f t="shared" si="0"/>
        <v>205</v>
      </c>
      <c r="D7" s="15" t="str">
        <f t="shared" si="1"/>
        <v>20502</v>
      </c>
      <c r="E7" s="15">
        <f>IF(ISNA(VLOOKUP(F7,功能科目!A:B,2,FALSE)),"",VLOOKUP(F7,功能科目!A:B,2,FALSE))</f>
        <v>2050204</v>
      </c>
      <c r="F7" s="14" t="s">
        <v>399</v>
      </c>
      <c r="G7" s="16">
        <v>54568546.759999998</v>
      </c>
      <c r="H7" s="17"/>
    </row>
    <row r="8" spans="1:8" x14ac:dyDescent="0.3">
      <c r="A8" s="13">
        <v>255002</v>
      </c>
      <c r="B8" s="14" t="s">
        <v>176</v>
      </c>
      <c r="C8" s="15" t="str">
        <f t="shared" si="0"/>
        <v>205</v>
      </c>
      <c r="D8" s="15" t="str">
        <f t="shared" si="1"/>
        <v>20502</v>
      </c>
      <c r="E8" s="15">
        <f>IF(ISNA(VLOOKUP(F8,功能科目!A:B,2,FALSE)),"",VLOOKUP(F8,功能科目!A:B,2,FALSE))</f>
        <v>2050299</v>
      </c>
      <c r="F8" s="14" t="s">
        <v>400</v>
      </c>
      <c r="G8" s="16">
        <v>371647.31</v>
      </c>
      <c r="H8" s="17"/>
    </row>
    <row r="9" spans="1:8" x14ac:dyDescent="0.3">
      <c r="A9" s="13">
        <v>255002</v>
      </c>
      <c r="B9" s="14" t="s">
        <v>176</v>
      </c>
      <c r="C9" s="15" t="str">
        <f t="shared" si="0"/>
        <v>205</v>
      </c>
      <c r="D9" s="15" t="str">
        <f t="shared" si="1"/>
        <v>20508</v>
      </c>
      <c r="E9" s="15">
        <f>IF(ISNA(VLOOKUP(F9,功能科目!A:B,2,FALSE)),"",VLOOKUP(F9,功能科目!A:B,2,FALSE))</f>
        <v>2050803</v>
      </c>
      <c r="F9" s="14" t="s">
        <v>403</v>
      </c>
      <c r="G9" s="16">
        <v>5850</v>
      </c>
      <c r="H9" s="17"/>
    </row>
    <row r="10" spans="1:8" x14ac:dyDescent="0.3">
      <c r="A10" s="13">
        <v>255002</v>
      </c>
      <c r="B10" s="14" t="s">
        <v>176</v>
      </c>
      <c r="C10" s="15" t="str">
        <f t="shared" si="0"/>
        <v>205</v>
      </c>
      <c r="D10" s="15" t="str">
        <f t="shared" si="1"/>
        <v>20509</v>
      </c>
      <c r="E10" s="15">
        <f>IF(ISNA(VLOOKUP(F10,功能科目!A:B,2,FALSE)),"",VLOOKUP(F10,功能科目!A:B,2,FALSE))</f>
        <v>2050904</v>
      </c>
      <c r="F10" s="14" t="s">
        <v>404</v>
      </c>
      <c r="G10" s="16">
        <v>548412</v>
      </c>
      <c r="H10" s="17"/>
    </row>
    <row r="11" spans="1:8" x14ac:dyDescent="0.3">
      <c r="A11" s="13">
        <v>255002</v>
      </c>
      <c r="B11" s="14" t="s">
        <v>176</v>
      </c>
      <c r="C11" s="15" t="str">
        <f t="shared" si="0"/>
        <v>208</v>
      </c>
      <c r="D11" s="15" t="str">
        <f t="shared" si="1"/>
        <v>20805</v>
      </c>
      <c r="E11" s="15">
        <f>IF(ISNA(VLOOKUP(F11,功能科目!A:B,2,FALSE)),"",VLOOKUP(F11,功能科目!A:B,2,FALSE))</f>
        <v>2080502</v>
      </c>
      <c r="F11" s="14" t="s">
        <v>405</v>
      </c>
      <c r="G11" s="16">
        <v>5217034.2</v>
      </c>
      <c r="H11" s="17"/>
    </row>
    <row r="12" spans="1:8" x14ac:dyDescent="0.3">
      <c r="A12" s="13">
        <v>255002</v>
      </c>
      <c r="B12" s="14" t="s">
        <v>176</v>
      </c>
      <c r="C12" s="15" t="str">
        <f t="shared" si="0"/>
        <v>208</v>
      </c>
      <c r="D12" s="15" t="str">
        <f t="shared" si="1"/>
        <v>20805</v>
      </c>
      <c r="E12" s="15">
        <f>IF(ISNA(VLOOKUP(F12,功能科目!A:B,2,FALSE)),"",VLOOKUP(F12,功能科目!A:B,2,FALSE))</f>
        <v>2080505</v>
      </c>
      <c r="F12" s="14" t="s">
        <v>406</v>
      </c>
      <c r="G12" s="16">
        <v>4560184.4000000004</v>
      </c>
      <c r="H12" s="17"/>
    </row>
    <row r="13" spans="1:8" x14ac:dyDescent="0.3">
      <c r="A13" s="13">
        <v>255002</v>
      </c>
      <c r="B13" s="14" t="s">
        <v>176</v>
      </c>
      <c r="C13" s="15" t="str">
        <f t="shared" si="0"/>
        <v>208</v>
      </c>
      <c r="D13" s="15" t="str">
        <f t="shared" si="1"/>
        <v>20805</v>
      </c>
      <c r="E13" s="15">
        <f>IF(ISNA(VLOOKUP(F13,功能科目!A:B,2,FALSE)),"",VLOOKUP(F13,功能科目!A:B,2,FALSE))</f>
        <v>2080506</v>
      </c>
      <c r="F13" s="14" t="s">
        <v>407</v>
      </c>
      <c r="G13" s="16">
        <v>2279895.7400000002</v>
      </c>
      <c r="H13" s="17"/>
    </row>
    <row r="14" spans="1:8" x14ac:dyDescent="0.3">
      <c r="A14" s="13">
        <v>255002</v>
      </c>
      <c r="B14" s="14" t="s">
        <v>176</v>
      </c>
      <c r="C14" s="15" t="str">
        <f t="shared" si="0"/>
        <v>210</v>
      </c>
      <c r="D14" s="15" t="str">
        <f t="shared" si="1"/>
        <v>21011</v>
      </c>
      <c r="E14" s="15">
        <f>IF(ISNA(VLOOKUP(F14,功能科目!A:B,2,FALSE)),"",VLOOKUP(F14,功能科目!A:B,2,FALSE))</f>
        <v>2101102</v>
      </c>
      <c r="F14" s="14" t="s">
        <v>408</v>
      </c>
      <c r="G14" s="16">
        <v>4754099.87</v>
      </c>
      <c r="H14" s="17"/>
    </row>
    <row r="15" spans="1:8" x14ac:dyDescent="0.3">
      <c r="A15" s="13">
        <v>255002</v>
      </c>
      <c r="B15" s="14" t="s">
        <v>176</v>
      </c>
      <c r="C15" s="15" t="str">
        <f t="shared" si="0"/>
        <v>210</v>
      </c>
      <c r="D15" s="15" t="str">
        <f t="shared" si="1"/>
        <v>21011</v>
      </c>
      <c r="E15" s="15">
        <f>IF(ISNA(VLOOKUP(F15,功能科目!A:B,2,FALSE)),"",VLOOKUP(F15,功能科目!A:B,2,FALSE))</f>
        <v>2101199</v>
      </c>
      <c r="F15" s="14" t="s">
        <v>409</v>
      </c>
      <c r="G15" s="16">
        <v>217500</v>
      </c>
      <c r="H15" s="17"/>
    </row>
    <row r="16" spans="1:8" x14ac:dyDescent="0.3">
      <c r="A16" s="13">
        <v>255002</v>
      </c>
      <c r="B16" s="14" t="s">
        <v>176</v>
      </c>
      <c r="C16" s="15" t="str">
        <f t="shared" si="0"/>
        <v>221</v>
      </c>
      <c r="D16" s="15" t="str">
        <f t="shared" si="1"/>
        <v>22102</v>
      </c>
      <c r="E16" s="15">
        <f>IF(ISNA(VLOOKUP(F16,功能科目!A:B,2,FALSE)),"",VLOOKUP(F16,功能科目!A:B,2,FALSE))</f>
        <v>2210201</v>
      </c>
      <c r="F16" s="14" t="s">
        <v>410</v>
      </c>
      <c r="G16" s="16">
        <v>4686622</v>
      </c>
      <c r="H16" s="17"/>
    </row>
    <row r="17" spans="1:8" x14ac:dyDescent="0.3">
      <c r="A17" s="13">
        <v>255002</v>
      </c>
      <c r="B17" s="14" t="s">
        <v>176</v>
      </c>
      <c r="C17" s="15" t="str">
        <f t="shared" si="0"/>
        <v>221</v>
      </c>
      <c r="D17" s="15" t="str">
        <f t="shared" si="1"/>
        <v>22102</v>
      </c>
      <c r="E17" s="15">
        <f>IF(ISNA(VLOOKUP(F17,功能科目!A:B,2,FALSE)),"",VLOOKUP(F17,功能科目!A:B,2,FALSE))</f>
        <v>2210202</v>
      </c>
      <c r="F17" s="14" t="s">
        <v>411</v>
      </c>
      <c r="G17" s="16">
        <v>300480</v>
      </c>
      <c r="H17" s="17"/>
    </row>
    <row r="18" spans="1:8" x14ac:dyDescent="0.3">
      <c r="A18" s="13">
        <v>255002</v>
      </c>
      <c r="B18" s="14" t="s">
        <v>176</v>
      </c>
      <c r="C18" s="15" t="str">
        <f t="shared" si="0"/>
        <v>221</v>
      </c>
      <c r="D18" s="15" t="str">
        <f t="shared" si="1"/>
        <v>22102</v>
      </c>
      <c r="E18" s="15">
        <f>IF(ISNA(VLOOKUP(F18,功能科目!A:B,2,FALSE)),"",VLOOKUP(F18,功能科目!A:B,2,FALSE))</f>
        <v>2210203</v>
      </c>
      <c r="F18" s="14" t="s">
        <v>412</v>
      </c>
      <c r="G18" s="16">
        <v>3580398</v>
      </c>
      <c r="H18" s="17"/>
    </row>
    <row r="19" spans="1:8" x14ac:dyDescent="0.3">
      <c r="A19" s="13">
        <v>255003</v>
      </c>
      <c r="B19" s="14" t="s">
        <v>177</v>
      </c>
      <c r="C19" s="15" t="str">
        <f t="shared" si="0"/>
        <v>205</v>
      </c>
      <c r="D19" s="15" t="str">
        <f t="shared" si="1"/>
        <v>20502</v>
      </c>
      <c r="E19" s="15">
        <f>IF(ISNA(VLOOKUP(F19,功能科目!A:B,2,FALSE)),"",VLOOKUP(F19,功能科目!A:B,2,FALSE))</f>
        <v>2050203</v>
      </c>
      <c r="F19" s="14" t="s">
        <v>402</v>
      </c>
      <c r="G19" s="16">
        <v>661200</v>
      </c>
      <c r="H19" s="17"/>
    </row>
    <row r="20" spans="1:8" x14ac:dyDescent="0.3">
      <c r="A20" s="13">
        <v>255003</v>
      </c>
      <c r="B20" s="14" t="s">
        <v>177</v>
      </c>
      <c r="C20" s="15" t="str">
        <f t="shared" si="0"/>
        <v>205</v>
      </c>
      <c r="D20" s="15" t="str">
        <f t="shared" si="1"/>
        <v>20502</v>
      </c>
      <c r="E20" s="15">
        <f>IF(ISNA(VLOOKUP(F20,功能科目!A:B,2,FALSE)),"",VLOOKUP(F20,功能科目!A:B,2,FALSE))</f>
        <v>2050204</v>
      </c>
      <c r="F20" s="14" t="s">
        <v>399</v>
      </c>
      <c r="G20" s="16">
        <v>167321820.58000001</v>
      </c>
      <c r="H20" s="17"/>
    </row>
    <row r="21" spans="1:8" x14ac:dyDescent="0.3">
      <c r="A21" s="13">
        <v>255003</v>
      </c>
      <c r="B21" s="14" t="s">
        <v>177</v>
      </c>
      <c r="C21" s="15" t="str">
        <f t="shared" si="0"/>
        <v>205</v>
      </c>
      <c r="D21" s="15" t="str">
        <f t="shared" si="1"/>
        <v>20502</v>
      </c>
      <c r="E21" s="15">
        <f>IF(ISNA(VLOOKUP(F21,功能科目!A:B,2,FALSE)),"",VLOOKUP(F21,功能科目!A:B,2,FALSE))</f>
        <v>2050299</v>
      </c>
      <c r="F21" s="14" t="s">
        <v>400</v>
      </c>
      <c r="G21" s="16">
        <v>1242831.4099999999</v>
      </c>
      <c r="H21" s="17"/>
    </row>
    <row r="22" spans="1:8" x14ac:dyDescent="0.3">
      <c r="A22" s="13">
        <v>255003</v>
      </c>
      <c r="B22" s="14" t="s">
        <v>177</v>
      </c>
      <c r="C22" s="15" t="str">
        <f t="shared" si="0"/>
        <v>205</v>
      </c>
      <c r="D22" s="15" t="str">
        <f t="shared" si="1"/>
        <v>20508</v>
      </c>
      <c r="E22" s="15">
        <f>IF(ISNA(VLOOKUP(F22,功能科目!A:B,2,FALSE)),"",VLOOKUP(F22,功能科目!A:B,2,FALSE))</f>
        <v>2050803</v>
      </c>
      <c r="F22" s="14" t="s">
        <v>403</v>
      </c>
      <c r="G22" s="16">
        <v>14270</v>
      </c>
      <c r="H22" s="17"/>
    </row>
    <row r="23" spans="1:8" x14ac:dyDescent="0.3">
      <c r="A23" s="13">
        <v>255003</v>
      </c>
      <c r="B23" s="14" t="s">
        <v>177</v>
      </c>
      <c r="C23" s="15" t="str">
        <f t="shared" si="0"/>
        <v>205</v>
      </c>
      <c r="D23" s="15" t="str">
        <f t="shared" si="1"/>
        <v>20509</v>
      </c>
      <c r="E23" s="15">
        <f>IF(ISNA(VLOOKUP(F23,功能科目!A:B,2,FALSE)),"",VLOOKUP(F23,功能科目!A:B,2,FALSE))</f>
        <v>2050903</v>
      </c>
      <c r="F23" s="14" t="s">
        <v>413</v>
      </c>
      <c r="G23" s="16">
        <v>4820000</v>
      </c>
      <c r="H23" s="17"/>
    </row>
    <row r="24" spans="1:8" x14ac:dyDescent="0.3">
      <c r="A24" s="13">
        <v>255003</v>
      </c>
      <c r="B24" s="14" t="s">
        <v>177</v>
      </c>
      <c r="C24" s="15" t="str">
        <f t="shared" si="0"/>
        <v>205</v>
      </c>
      <c r="D24" s="15" t="str">
        <f t="shared" si="1"/>
        <v>20509</v>
      </c>
      <c r="E24" s="15">
        <f>IF(ISNA(VLOOKUP(F24,功能科目!A:B,2,FALSE)),"",VLOOKUP(F24,功能科目!A:B,2,FALSE))</f>
        <v>2050904</v>
      </c>
      <c r="F24" s="14" t="s">
        <v>404</v>
      </c>
      <c r="G24" s="16">
        <v>7543412</v>
      </c>
      <c r="H24" s="17"/>
    </row>
    <row r="25" spans="1:8" x14ac:dyDescent="0.3">
      <c r="A25" s="13">
        <v>255003</v>
      </c>
      <c r="B25" s="14" t="s">
        <v>177</v>
      </c>
      <c r="C25" s="15" t="str">
        <f t="shared" si="0"/>
        <v>208</v>
      </c>
      <c r="D25" s="15" t="str">
        <f t="shared" si="1"/>
        <v>20805</v>
      </c>
      <c r="E25" s="15">
        <f>IF(ISNA(VLOOKUP(F25,功能科目!A:B,2,FALSE)),"",VLOOKUP(F25,功能科目!A:B,2,FALSE))</f>
        <v>2080502</v>
      </c>
      <c r="F25" s="14" t="s">
        <v>405</v>
      </c>
      <c r="G25" s="16">
        <v>7262495.7999999998</v>
      </c>
      <c r="H25" s="17"/>
    </row>
    <row r="26" spans="1:8" x14ac:dyDescent="0.3">
      <c r="A26" s="13">
        <v>255003</v>
      </c>
      <c r="B26" s="14" t="s">
        <v>177</v>
      </c>
      <c r="C26" s="15" t="str">
        <f t="shared" si="0"/>
        <v>208</v>
      </c>
      <c r="D26" s="15" t="str">
        <f t="shared" si="1"/>
        <v>20805</v>
      </c>
      <c r="E26" s="15">
        <f>IF(ISNA(VLOOKUP(F26,功能科目!A:B,2,FALSE)),"",VLOOKUP(F26,功能科目!A:B,2,FALSE))</f>
        <v>2080505</v>
      </c>
      <c r="F26" s="14" t="s">
        <v>406</v>
      </c>
      <c r="G26" s="16">
        <v>15959897.92</v>
      </c>
      <c r="H26" s="17"/>
    </row>
    <row r="27" spans="1:8" x14ac:dyDescent="0.3">
      <c r="A27" s="13">
        <v>255003</v>
      </c>
      <c r="B27" s="14" t="s">
        <v>177</v>
      </c>
      <c r="C27" s="15" t="str">
        <f t="shared" si="0"/>
        <v>208</v>
      </c>
      <c r="D27" s="15" t="str">
        <f t="shared" si="1"/>
        <v>20805</v>
      </c>
      <c r="E27" s="15">
        <f>IF(ISNA(VLOOKUP(F27,功能科目!A:B,2,FALSE)),"",VLOOKUP(F27,功能科目!A:B,2,FALSE))</f>
        <v>2080506</v>
      </c>
      <c r="F27" s="14" t="s">
        <v>407</v>
      </c>
      <c r="G27" s="16">
        <v>7889948.96</v>
      </c>
      <c r="H27" s="17"/>
    </row>
    <row r="28" spans="1:8" x14ac:dyDescent="0.3">
      <c r="A28" s="13">
        <v>255003</v>
      </c>
      <c r="B28" s="14" t="s">
        <v>177</v>
      </c>
      <c r="C28" s="15" t="str">
        <f t="shared" si="0"/>
        <v>210</v>
      </c>
      <c r="D28" s="15" t="str">
        <f t="shared" si="1"/>
        <v>21011</v>
      </c>
      <c r="E28" s="15">
        <f>IF(ISNA(VLOOKUP(F28,功能科目!A:B,2,FALSE)),"",VLOOKUP(F28,功能科目!A:B,2,FALSE))</f>
        <v>2101102</v>
      </c>
      <c r="F28" s="14" t="s">
        <v>408</v>
      </c>
      <c r="G28" s="16">
        <v>15718667.060000001</v>
      </c>
      <c r="H28" s="17"/>
    </row>
    <row r="29" spans="1:8" x14ac:dyDescent="0.3">
      <c r="A29" s="13">
        <v>255003</v>
      </c>
      <c r="B29" s="14" t="s">
        <v>177</v>
      </c>
      <c r="C29" s="15" t="str">
        <f t="shared" si="0"/>
        <v>210</v>
      </c>
      <c r="D29" s="15" t="str">
        <f t="shared" si="1"/>
        <v>21011</v>
      </c>
      <c r="E29" s="15">
        <f>IF(ISNA(VLOOKUP(F29,功能科目!A:B,2,FALSE)),"",VLOOKUP(F29,功能科目!A:B,2,FALSE))</f>
        <v>2101199</v>
      </c>
      <c r="F29" s="14" t="s">
        <v>409</v>
      </c>
      <c r="G29" s="16">
        <v>180000</v>
      </c>
      <c r="H29" s="17"/>
    </row>
    <row r="30" spans="1:8" x14ac:dyDescent="0.3">
      <c r="A30" s="13">
        <v>255003</v>
      </c>
      <c r="B30" s="14" t="s">
        <v>177</v>
      </c>
      <c r="C30" s="15" t="str">
        <f t="shared" si="0"/>
        <v>221</v>
      </c>
      <c r="D30" s="15" t="str">
        <f t="shared" si="1"/>
        <v>22102</v>
      </c>
      <c r="E30" s="15">
        <f>IF(ISNA(VLOOKUP(F30,功能科目!A:B,2,FALSE)),"",VLOOKUP(F30,功能科目!A:B,2,FALSE))</f>
        <v>2210201</v>
      </c>
      <c r="F30" s="14" t="s">
        <v>410</v>
      </c>
      <c r="G30" s="16">
        <v>14709847</v>
      </c>
      <c r="H30" s="17"/>
    </row>
    <row r="31" spans="1:8" x14ac:dyDescent="0.3">
      <c r="A31" s="13">
        <v>255003</v>
      </c>
      <c r="B31" s="14" t="s">
        <v>177</v>
      </c>
      <c r="C31" s="15" t="str">
        <f t="shared" si="0"/>
        <v>221</v>
      </c>
      <c r="D31" s="15" t="str">
        <f t="shared" si="1"/>
        <v>22102</v>
      </c>
      <c r="E31" s="15">
        <f>IF(ISNA(VLOOKUP(F31,功能科目!A:B,2,FALSE)),"",VLOOKUP(F31,功能科目!A:B,2,FALSE))</f>
        <v>2210202</v>
      </c>
      <c r="F31" s="14" t="s">
        <v>411</v>
      </c>
      <c r="G31" s="16">
        <v>475560</v>
      </c>
      <c r="H31" s="17"/>
    </row>
    <row r="32" spans="1:8" x14ac:dyDescent="0.3">
      <c r="A32" s="13">
        <v>255003</v>
      </c>
      <c r="B32" s="14" t="s">
        <v>177</v>
      </c>
      <c r="C32" s="15" t="str">
        <f t="shared" si="0"/>
        <v>221</v>
      </c>
      <c r="D32" s="15" t="str">
        <f t="shared" si="1"/>
        <v>22102</v>
      </c>
      <c r="E32" s="15">
        <f>IF(ISNA(VLOOKUP(F32,功能科目!A:B,2,FALSE)),"",VLOOKUP(F32,功能科目!A:B,2,FALSE))</f>
        <v>2210203</v>
      </c>
      <c r="F32" s="14" t="s">
        <v>412</v>
      </c>
      <c r="G32" s="16">
        <v>12822924</v>
      </c>
      <c r="H32" s="17"/>
    </row>
    <row r="33" spans="1:8" x14ac:dyDescent="0.3">
      <c r="A33" s="13">
        <v>255004</v>
      </c>
      <c r="B33" s="14" t="s">
        <v>178</v>
      </c>
      <c r="C33" s="15" t="str">
        <f t="shared" si="0"/>
        <v>205</v>
      </c>
      <c r="D33" s="15" t="str">
        <f t="shared" si="1"/>
        <v>20502</v>
      </c>
      <c r="E33" s="15">
        <f>IF(ISNA(VLOOKUP(F33,功能科目!A:B,2,FALSE)),"",VLOOKUP(F33,功能科目!A:B,2,FALSE))</f>
        <v>2050203</v>
      </c>
      <c r="F33" s="14" t="s">
        <v>402</v>
      </c>
      <c r="G33" s="16">
        <v>232200</v>
      </c>
      <c r="H33" s="17"/>
    </row>
    <row r="34" spans="1:8" x14ac:dyDescent="0.3">
      <c r="A34" s="13">
        <v>255004</v>
      </c>
      <c r="B34" s="14" t="s">
        <v>178</v>
      </c>
      <c r="C34" s="15" t="str">
        <f t="shared" si="0"/>
        <v>205</v>
      </c>
      <c r="D34" s="15" t="str">
        <f t="shared" si="1"/>
        <v>20502</v>
      </c>
      <c r="E34" s="15">
        <f>IF(ISNA(VLOOKUP(F34,功能科目!A:B,2,FALSE)),"",VLOOKUP(F34,功能科目!A:B,2,FALSE))</f>
        <v>2050204</v>
      </c>
      <c r="F34" s="14" t="s">
        <v>399</v>
      </c>
      <c r="G34" s="16">
        <v>43751960.420000002</v>
      </c>
      <c r="H34" s="17"/>
    </row>
    <row r="35" spans="1:8" x14ac:dyDescent="0.3">
      <c r="A35" s="13">
        <v>255004</v>
      </c>
      <c r="B35" s="14" t="s">
        <v>178</v>
      </c>
      <c r="C35" s="15" t="str">
        <f t="shared" si="0"/>
        <v>205</v>
      </c>
      <c r="D35" s="15" t="str">
        <f t="shared" si="1"/>
        <v>20502</v>
      </c>
      <c r="E35" s="15">
        <f>IF(ISNA(VLOOKUP(F35,功能科目!A:B,2,FALSE)),"",VLOOKUP(F35,功能科目!A:B,2,FALSE))</f>
        <v>2050299</v>
      </c>
      <c r="F35" s="14" t="s">
        <v>400</v>
      </c>
      <c r="G35" s="16">
        <v>458920</v>
      </c>
      <c r="H35" s="17"/>
    </row>
    <row r="36" spans="1:8" x14ac:dyDescent="0.3">
      <c r="A36" s="13">
        <v>255004</v>
      </c>
      <c r="B36" s="14" t="s">
        <v>178</v>
      </c>
      <c r="C36" s="15" t="str">
        <f t="shared" si="0"/>
        <v>205</v>
      </c>
      <c r="D36" s="15" t="str">
        <f t="shared" si="1"/>
        <v>20508</v>
      </c>
      <c r="E36" s="15">
        <f>IF(ISNA(VLOOKUP(F36,功能科目!A:B,2,FALSE)),"",VLOOKUP(F36,功能科目!A:B,2,FALSE))</f>
        <v>2050803</v>
      </c>
      <c r="F36" s="14" t="s">
        <v>403</v>
      </c>
      <c r="G36" s="16">
        <v>56000</v>
      </c>
      <c r="H36" s="17"/>
    </row>
    <row r="37" spans="1:8" x14ac:dyDescent="0.3">
      <c r="A37" s="13">
        <v>255004</v>
      </c>
      <c r="B37" s="14" t="s">
        <v>178</v>
      </c>
      <c r="C37" s="15" t="str">
        <f t="shared" si="0"/>
        <v>205</v>
      </c>
      <c r="D37" s="15" t="str">
        <f t="shared" si="1"/>
        <v>20509</v>
      </c>
      <c r="E37" s="15">
        <f>IF(ISNA(VLOOKUP(F37,功能科目!A:B,2,FALSE)),"",VLOOKUP(F37,功能科目!A:B,2,FALSE))</f>
        <v>2050903</v>
      </c>
      <c r="F37" s="14" t="s">
        <v>413</v>
      </c>
      <c r="G37" s="16">
        <v>415000</v>
      </c>
      <c r="H37" s="17"/>
    </row>
    <row r="38" spans="1:8" x14ac:dyDescent="0.3">
      <c r="A38" s="13">
        <v>255004</v>
      </c>
      <c r="B38" s="14" t="s">
        <v>178</v>
      </c>
      <c r="C38" s="15" t="str">
        <f t="shared" si="0"/>
        <v>205</v>
      </c>
      <c r="D38" s="15" t="str">
        <f t="shared" si="1"/>
        <v>20509</v>
      </c>
      <c r="E38" s="15">
        <f>IF(ISNA(VLOOKUP(F38,功能科目!A:B,2,FALSE)),"",VLOOKUP(F38,功能科目!A:B,2,FALSE))</f>
        <v>2050904</v>
      </c>
      <c r="F38" s="14" t="s">
        <v>404</v>
      </c>
      <c r="G38" s="16">
        <v>325860</v>
      </c>
      <c r="H38" s="17"/>
    </row>
    <row r="39" spans="1:8" x14ac:dyDescent="0.3">
      <c r="A39" s="13">
        <v>255004</v>
      </c>
      <c r="B39" s="14" t="s">
        <v>178</v>
      </c>
      <c r="C39" s="15" t="str">
        <f t="shared" si="0"/>
        <v>208</v>
      </c>
      <c r="D39" s="15" t="str">
        <f t="shared" si="1"/>
        <v>20805</v>
      </c>
      <c r="E39" s="15">
        <f>IF(ISNA(VLOOKUP(F39,功能科目!A:B,2,FALSE)),"",VLOOKUP(F39,功能科目!A:B,2,FALSE))</f>
        <v>2080502</v>
      </c>
      <c r="F39" s="14" t="s">
        <v>405</v>
      </c>
      <c r="G39" s="16">
        <v>3483184.8</v>
      </c>
      <c r="H39" s="17"/>
    </row>
    <row r="40" spans="1:8" x14ac:dyDescent="0.3">
      <c r="A40" s="13">
        <v>255004</v>
      </c>
      <c r="B40" s="14" t="s">
        <v>178</v>
      </c>
      <c r="C40" s="15" t="str">
        <f t="shared" si="0"/>
        <v>208</v>
      </c>
      <c r="D40" s="15" t="str">
        <f t="shared" si="1"/>
        <v>20805</v>
      </c>
      <c r="E40" s="15">
        <f>IF(ISNA(VLOOKUP(F40,功能科目!A:B,2,FALSE)),"",VLOOKUP(F40,功能科目!A:B,2,FALSE))</f>
        <v>2080505</v>
      </c>
      <c r="F40" s="14" t="s">
        <v>406</v>
      </c>
      <c r="G40" s="16">
        <v>4601471.28</v>
      </c>
      <c r="H40" s="17"/>
    </row>
    <row r="41" spans="1:8" x14ac:dyDescent="0.3">
      <c r="A41" s="13">
        <v>255004</v>
      </c>
      <c r="B41" s="14" t="s">
        <v>178</v>
      </c>
      <c r="C41" s="15" t="str">
        <f t="shared" si="0"/>
        <v>208</v>
      </c>
      <c r="D41" s="15" t="str">
        <f t="shared" si="1"/>
        <v>20805</v>
      </c>
      <c r="E41" s="15">
        <f>IF(ISNA(VLOOKUP(F41,功能科目!A:B,2,FALSE)),"",VLOOKUP(F41,功能科目!A:B,2,FALSE))</f>
        <v>2080506</v>
      </c>
      <c r="F41" s="14" t="s">
        <v>407</v>
      </c>
      <c r="G41" s="16">
        <v>2293910.52</v>
      </c>
      <c r="H41" s="17"/>
    </row>
    <row r="42" spans="1:8" x14ac:dyDescent="0.3">
      <c r="A42" s="13">
        <v>255004</v>
      </c>
      <c r="B42" s="14" t="s">
        <v>178</v>
      </c>
      <c r="C42" s="15" t="str">
        <f t="shared" si="0"/>
        <v>210</v>
      </c>
      <c r="D42" s="15" t="str">
        <f t="shared" si="1"/>
        <v>21011</v>
      </c>
      <c r="E42" s="15">
        <f>IF(ISNA(VLOOKUP(F42,功能科目!A:B,2,FALSE)),"",VLOOKUP(F42,功能科目!A:B,2,FALSE))</f>
        <v>2101102</v>
      </c>
      <c r="F42" s="14" t="s">
        <v>408</v>
      </c>
      <c r="G42" s="16">
        <v>4169296.22</v>
      </c>
      <c r="H42" s="17"/>
    </row>
    <row r="43" spans="1:8" x14ac:dyDescent="0.3">
      <c r="A43" s="13">
        <v>255004</v>
      </c>
      <c r="B43" s="14" t="s">
        <v>178</v>
      </c>
      <c r="C43" s="15" t="str">
        <f t="shared" si="0"/>
        <v>210</v>
      </c>
      <c r="D43" s="15" t="str">
        <f t="shared" si="1"/>
        <v>21011</v>
      </c>
      <c r="E43" s="15">
        <f>IF(ISNA(VLOOKUP(F43,功能科目!A:B,2,FALSE)),"",VLOOKUP(F43,功能科目!A:B,2,FALSE))</f>
        <v>2101199</v>
      </c>
      <c r="F43" s="14" t="s">
        <v>409</v>
      </c>
      <c r="G43" s="16">
        <v>255000</v>
      </c>
      <c r="H43" s="17"/>
    </row>
    <row r="44" spans="1:8" x14ac:dyDescent="0.3">
      <c r="A44" s="13">
        <v>255004</v>
      </c>
      <c r="B44" s="14" t="s">
        <v>178</v>
      </c>
      <c r="C44" s="15" t="str">
        <f t="shared" si="0"/>
        <v>221</v>
      </c>
      <c r="D44" s="15" t="str">
        <f t="shared" si="1"/>
        <v>22102</v>
      </c>
      <c r="E44" s="15">
        <f>IF(ISNA(VLOOKUP(F44,功能科目!A:B,2,FALSE)),"",VLOOKUP(F44,功能科目!A:B,2,FALSE))</f>
        <v>2210201</v>
      </c>
      <c r="F44" s="14" t="s">
        <v>410</v>
      </c>
      <c r="G44" s="16">
        <v>3874550</v>
      </c>
      <c r="H44" s="17"/>
    </row>
    <row r="45" spans="1:8" x14ac:dyDescent="0.3">
      <c r="A45" s="13">
        <v>255004</v>
      </c>
      <c r="B45" s="14" t="s">
        <v>178</v>
      </c>
      <c r="C45" s="15" t="str">
        <f t="shared" si="0"/>
        <v>221</v>
      </c>
      <c r="D45" s="15" t="str">
        <f t="shared" si="1"/>
        <v>22102</v>
      </c>
      <c r="E45" s="15">
        <f>IF(ISNA(VLOOKUP(F45,功能科目!A:B,2,FALSE)),"",VLOOKUP(F45,功能科目!A:B,2,FALSE))</f>
        <v>2210202</v>
      </c>
      <c r="F45" s="14" t="s">
        <v>411</v>
      </c>
      <c r="G45" s="16">
        <v>169900</v>
      </c>
      <c r="H45" s="17"/>
    </row>
    <row r="46" spans="1:8" x14ac:dyDescent="0.3">
      <c r="A46" s="13">
        <v>255004</v>
      </c>
      <c r="B46" s="14" t="s">
        <v>178</v>
      </c>
      <c r="C46" s="15" t="str">
        <f t="shared" si="0"/>
        <v>221</v>
      </c>
      <c r="D46" s="15" t="str">
        <f t="shared" si="1"/>
        <v>22102</v>
      </c>
      <c r="E46" s="15">
        <f>IF(ISNA(VLOOKUP(F46,功能科目!A:B,2,FALSE)),"",VLOOKUP(F46,功能科目!A:B,2,FALSE))</f>
        <v>2210203</v>
      </c>
      <c r="F46" s="14" t="s">
        <v>412</v>
      </c>
      <c r="G46" s="16">
        <v>4173421</v>
      </c>
      <c r="H46" s="17"/>
    </row>
    <row r="47" spans="1:8" x14ac:dyDescent="0.3">
      <c r="A47" s="13">
        <v>255005</v>
      </c>
      <c r="B47" s="14" t="s">
        <v>179</v>
      </c>
      <c r="C47" s="15" t="str">
        <f t="shared" si="0"/>
        <v>205</v>
      </c>
      <c r="D47" s="15" t="str">
        <f t="shared" si="1"/>
        <v>20502</v>
      </c>
      <c r="E47" s="15">
        <f>IF(ISNA(VLOOKUP(F47,功能科目!A:B,2,FALSE)),"",VLOOKUP(F47,功能科目!A:B,2,FALSE))</f>
        <v>2050203</v>
      </c>
      <c r="F47" s="14" t="s">
        <v>402</v>
      </c>
      <c r="G47" s="16">
        <v>815700</v>
      </c>
      <c r="H47" s="17"/>
    </row>
    <row r="48" spans="1:8" x14ac:dyDescent="0.3">
      <c r="A48" s="13">
        <v>255005</v>
      </c>
      <c r="B48" s="14" t="s">
        <v>179</v>
      </c>
      <c r="C48" s="15" t="str">
        <f t="shared" si="0"/>
        <v>205</v>
      </c>
      <c r="D48" s="15" t="str">
        <f t="shared" si="1"/>
        <v>20502</v>
      </c>
      <c r="E48" s="15">
        <f>IF(ISNA(VLOOKUP(F48,功能科目!A:B,2,FALSE)),"",VLOOKUP(F48,功能科目!A:B,2,FALSE))</f>
        <v>2050204</v>
      </c>
      <c r="F48" s="14" t="s">
        <v>399</v>
      </c>
      <c r="G48" s="16">
        <v>213337499.72</v>
      </c>
      <c r="H48" s="17"/>
    </row>
    <row r="49" spans="1:8" x14ac:dyDescent="0.3">
      <c r="A49" s="13">
        <v>255005</v>
      </c>
      <c r="B49" s="14" t="s">
        <v>179</v>
      </c>
      <c r="C49" s="15" t="str">
        <f t="shared" si="0"/>
        <v>205</v>
      </c>
      <c r="D49" s="15" t="str">
        <f t="shared" si="1"/>
        <v>20502</v>
      </c>
      <c r="E49" s="15">
        <f>IF(ISNA(VLOOKUP(F49,功能科目!A:B,2,FALSE)),"",VLOOKUP(F49,功能科目!A:B,2,FALSE))</f>
        <v>2050299</v>
      </c>
      <c r="F49" s="14" t="s">
        <v>400</v>
      </c>
      <c r="G49" s="16">
        <v>965493.79</v>
      </c>
      <c r="H49" s="17"/>
    </row>
    <row r="50" spans="1:8" x14ac:dyDescent="0.3">
      <c r="A50" s="13">
        <v>255005</v>
      </c>
      <c r="B50" s="14" t="s">
        <v>179</v>
      </c>
      <c r="C50" s="15" t="str">
        <f t="shared" si="0"/>
        <v>205</v>
      </c>
      <c r="D50" s="15" t="str">
        <f t="shared" si="1"/>
        <v>20508</v>
      </c>
      <c r="E50" s="15">
        <f>IF(ISNA(VLOOKUP(F50,功能科目!A:B,2,FALSE)),"",VLOOKUP(F50,功能科目!A:B,2,FALSE))</f>
        <v>2050803</v>
      </c>
      <c r="F50" s="14" t="s">
        <v>403</v>
      </c>
      <c r="G50" s="16">
        <v>211811.9</v>
      </c>
      <c r="H50" s="17"/>
    </row>
    <row r="51" spans="1:8" x14ac:dyDescent="0.3">
      <c r="A51" s="13">
        <v>255005</v>
      </c>
      <c r="B51" s="14" t="s">
        <v>179</v>
      </c>
      <c r="C51" s="15" t="str">
        <f t="shared" si="0"/>
        <v>205</v>
      </c>
      <c r="D51" s="15" t="str">
        <f t="shared" si="1"/>
        <v>20509</v>
      </c>
      <c r="E51" s="15">
        <f>IF(ISNA(VLOOKUP(F51,功能科目!A:B,2,FALSE)),"",VLOOKUP(F51,功能科目!A:B,2,FALSE))</f>
        <v>2050904</v>
      </c>
      <c r="F51" s="14" t="s">
        <v>404</v>
      </c>
      <c r="G51" s="16">
        <v>3144288</v>
      </c>
      <c r="H51" s="17"/>
    </row>
    <row r="52" spans="1:8" x14ac:dyDescent="0.3">
      <c r="A52" s="13">
        <v>255005</v>
      </c>
      <c r="B52" s="14" t="s">
        <v>179</v>
      </c>
      <c r="C52" s="15" t="str">
        <f t="shared" si="0"/>
        <v>208</v>
      </c>
      <c r="D52" s="15" t="str">
        <f t="shared" si="1"/>
        <v>20805</v>
      </c>
      <c r="E52" s="15">
        <f>IF(ISNA(VLOOKUP(F52,功能科目!A:B,2,FALSE)),"",VLOOKUP(F52,功能科目!A:B,2,FALSE))</f>
        <v>2080502</v>
      </c>
      <c r="F52" s="14" t="s">
        <v>405</v>
      </c>
      <c r="G52" s="16">
        <v>11237784.4</v>
      </c>
      <c r="H52" s="17"/>
    </row>
    <row r="53" spans="1:8" x14ac:dyDescent="0.3">
      <c r="A53" s="13">
        <v>255005</v>
      </c>
      <c r="B53" s="14" t="s">
        <v>179</v>
      </c>
      <c r="C53" s="15" t="str">
        <f t="shared" si="0"/>
        <v>208</v>
      </c>
      <c r="D53" s="15" t="str">
        <f t="shared" si="1"/>
        <v>20805</v>
      </c>
      <c r="E53" s="15">
        <f>IF(ISNA(VLOOKUP(F53,功能科目!A:B,2,FALSE)),"",VLOOKUP(F53,功能科目!A:B,2,FALSE))</f>
        <v>2080505</v>
      </c>
      <c r="F53" s="14" t="s">
        <v>406</v>
      </c>
      <c r="G53" s="16">
        <v>18493188.960000001</v>
      </c>
      <c r="H53" s="17"/>
    </row>
    <row r="54" spans="1:8" x14ac:dyDescent="0.3">
      <c r="A54" s="13">
        <v>255005</v>
      </c>
      <c r="B54" s="14" t="s">
        <v>179</v>
      </c>
      <c r="C54" s="15" t="str">
        <f t="shared" si="0"/>
        <v>208</v>
      </c>
      <c r="D54" s="15" t="str">
        <f t="shared" si="1"/>
        <v>20805</v>
      </c>
      <c r="E54" s="15">
        <f>IF(ISNA(VLOOKUP(F54,功能科目!A:B,2,FALSE)),"",VLOOKUP(F54,功能科目!A:B,2,FALSE))</f>
        <v>2080506</v>
      </c>
      <c r="F54" s="14" t="s">
        <v>407</v>
      </c>
      <c r="G54" s="16">
        <v>9246594.4800000004</v>
      </c>
      <c r="H54" s="17"/>
    </row>
    <row r="55" spans="1:8" x14ac:dyDescent="0.3">
      <c r="A55" s="13">
        <v>255005</v>
      </c>
      <c r="B55" s="14" t="s">
        <v>179</v>
      </c>
      <c r="C55" s="15" t="str">
        <f t="shared" si="0"/>
        <v>210</v>
      </c>
      <c r="D55" s="15" t="str">
        <f t="shared" si="1"/>
        <v>21011</v>
      </c>
      <c r="E55" s="15">
        <f>IF(ISNA(VLOOKUP(F55,功能科目!A:B,2,FALSE)),"",VLOOKUP(F55,功能科目!A:B,2,FALSE))</f>
        <v>2101102</v>
      </c>
      <c r="F55" s="14" t="s">
        <v>408</v>
      </c>
      <c r="G55" s="16">
        <v>16688008.08</v>
      </c>
      <c r="H55" s="17"/>
    </row>
    <row r="56" spans="1:8" x14ac:dyDescent="0.3">
      <c r="A56" s="13">
        <v>255005</v>
      </c>
      <c r="B56" s="14" t="s">
        <v>179</v>
      </c>
      <c r="C56" s="15" t="str">
        <f t="shared" si="0"/>
        <v>210</v>
      </c>
      <c r="D56" s="15" t="str">
        <f t="shared" si="1"/>
        <v>21011</v>
      </c>
      <c r="E56" s="15">
        <f>IF(ISNA(VLOOKUP(F56,功能科目!A:B,2,FALSE)),"",VLOOKUP(F56,功能科目!A:B,2,FALSE))</f>
        <v>2101199</v>
      </c>
      <c r="F56" s="14" t="s">
        <v>409</v>
      </c>
      <c r="G56" s="16">
        <v>922500</v>
      </c>
      <c r="H56" s="17"/>
    </row>
    <row r="57" spans="1:8" x14ac:dyDescent="0.3">
      <c r="A57" s="13">
        <v>255005</v>
      </c>
      <c r="B57" s="14" t="s">
        <v>179</v>
      </c>
      <c r="C57" s="15" t="str">
        <f t="shared" si="0"/>
        <v>221</v>
      </c>
      <c r="D57" s="15" t="str">
        <f t="shared" si="1"/>
        <v>22102</v>
      </c>
      <c r="E57" s="15">
        <f>IF(ISNA(VLOOKUP(F57,功能科目!A:B,2,FALSE)),"",VLOOKUP(F57,功能科目!A:B,2,FALSE))</f>
        <v>2210201</v>
      </c>
      <c r="F57" s="14" t="s">
        <v>410</v>
      </c>
      <c r="G57" s="16">
        <v>15838365</v>
      </c>
      <c r="H57" s="17"/>
    </row>
    <row r="58" spans="1:8" x14ac:dyDescent="0.3">
      <c r="A58" s="13">
        <v>255005</v>
      </c>
      <c r="B58" s="14" t="s">
        <v>179</v>
      </c>
      <c r="C58" s="15" t="str">
        <f t="shared" si="0"/>
        <v>221</v>
      </c>
      <c r="D58" s="15" t="str">
        <f t="shared" si="1"/>
        <v>22102</v>
      </c>
      <c r="E58" s="15">
        <f>IF(ISNA(VLOOKUP(F58,功能科目!A:B,2,FALSE)),"",VLOOKUP(F58,功能科目!A:B,2,FALSE))</f>
        <v>2210202</v>
      </c>
      <c r="F58" s="14" t="s">
        <v>411</v>
      </c>
      <c r="G58" s="16">
        <v>576920</v>
      </c>
      <c r="H58" s="17"/>
    </row>
    <row r="59" spans="1:8" x14ac:dyDescent="0.3">
      <c r="A59" s="13">
        <v>255005</v>
      </c>
      <c r="B59" s="14" t="s">
        <v>179</v>
      </c>
      <c r="C59" s="15" t="str">
        <f t="shared" si="0"/>
        <v>221</v>
      </c>
      <c r="D59" s="15" t="str">
        <f t="shared" si="1"/>
        <v>22102</v>
      </c>
      <c r="E59" s="15">
        <f>IF(ISNA(VLOOKUP(F59,功能科目!A:B,2,FALSE)),"",VLOOKUP(F59,功能科目!A:B,2,FALSE))</f>
        <v>2210203</v>
      </c>
      <c r="F59" s="14" t="s">
        <v>412</v>
      </c>
      <c r="G59" s="16">
        <v>14272225</v>
      </c>
      <c r="H59" s="17"/>
    </row>
    <row r="60" spans="1:8" x14ac:dyDescent="0.3">
      <c r="A60" s="13">
        <v>255006</v>
      </c>
      <c r="B60" s="14" t="s">
        <v>180</v>
      </c>
      <c r="C60" s="15" t="str">
        <f t="shared" si="0"/>
        <v>205</v>
      </c>
      <c r="D60" s="15" t="str">
        <f t="shared" si="1"/>
        <v>20502</v>
      </c>
      <c r="E60" s="15">
        <f>IF(ISNA(VLOOKUP(F60,功能科目!A:B,2,FALSE)),"",VLOOKUP(F60,功能科目!A:B,2,FALSE))</f>
        <v>2050203</v>
      </c>
      <c r="F60" s="14" t="s">
        <v>402</v>
      </c>
      <c r="G60" s="16">
        <v>207600</v>
      </c>
      <c r="H60" s="17"/>
    </row>
    <row r="61" spans="1:8" x14ac:dyDescent="0.3">
      <c r="A61" s="13">
        <v>255006</v>
      </c>
      <c r="B61" s="14" t="s">
        <v>180</v>
      </c>
      <c r="C61" s="15" t="str">
        <f t="shared" si="0"/>
        <v>205</v>
      </c>
      <c r="D61" s="15" t="str">
        <f t="shared" si="1"/>
        <v>20502</v>
      </c>
      <c r="E61" s="15">
        <f>IF(ISNA(VLOOKUP(F61,功能科目!A:B,2,FALSE)),"",VLOOKUP(F61,功能科目!A:B,2,FALSE))</f>
        <v>2050204</v>
      </c>
      <c r="F61" s="14" t="s">
        <v>399</v>
      </c>
      <c r="G61" s="16">
        <v>64072185.670000002</v>
      </c>
      <c r="H61" s="17"/>
    </row>
    <row r="62" spans="1:8" x14ac:dyDescent="0.3">
      <c r="A62" s="13">
        <v>255006</v>
      </c>
      <c r="B62" s="14" t="s">
        <v>180</v>
      </c>
      <c r="C62" s="15" t="str">
        <f t="shared" si="0"/>
        <v>205</v>
      </c>
      <c r="D62" s="15" t="str">
        <f t="shared" si="1"/>
        <v>20502</v>
      </c>
      <c r="E62" s="15">
        <f>IF(ISNA(VLOOKUP(F62,功能科目!A:B,2,FALSE)),"",VLOOKUP(F62,功能科目!A:B,2,FALSE))</f>
        <v>2050299</v>
      </c>
      <c r="F62" s="14" t="s">
        <v>400</v>
      </c>
      <c r="G62" s="16">
        <v>270572.79999999999</v>
      </c>
      <c r="H62" s="17"/>
    </row>
    <row r="63" spans="1:8" x14ac:dyDescent="0.3">
      <c r="A63" s="13">
        <v>255006</v>
      </c>
      <c r="B63" s="14" t="s">
        <v>180</v>
      </c>
      <c r="C63" s="15" t="str">
        <f t="shared" si="0"/>
        <v>205</v>
      </c>
      <c r="D63" s="15" t="str">
        <f t="shared" si="1"/>
        <v>20508</v>
      </c>
      <c r="E63" s="15">
        <f>IF(ISNA(VLOOKUP(F63,功能科目!A:B,2,FALSE)),"",VLOOKUP(F63,功能科目!A:B,2,FALSE))</f>
        <v>2050803</v>
      </c>
      <c r="F63" s="14" t="s">
        <v>403</v>
      </c>
      <c r="G63" s="16">
        <v>57135.7</v>
      </c>
      <c r="H63" s="17"/>
    </row>
    <row r="64" spans="1:8" x14ac:dyDescent="0.3">
      <c r="A64" s="13">
        <v>255006</v>
      </c>
      <c r="B64" s="14" t="s">
        <v>180</v>
      </c>
      <c r="C64" s="15" t="str">
        <f t="shared" si="0"/>
        <v>205</v>
      </c>
      <c r="D64" s="15" t="str">
        <f t="shared" si="1"/>
        <v>20509</v>
      </c>
      <c r="E64" s="15">
        <f>IF(ISNA(VLOOKUP(F64,功能科目!A:B,2,FALSE)),"",VLOOKUP(F64,功能科目!A:B,2,FALSE))</f>
        <v>2050904</v>
      </c>
      <c r="F64" s="14" t="s">
        <v>404</v>
      </c>
      <c r="G64" s="16">
        <v>1088458</v>
      </c>
      <c r="H64" s="17"/>
    </row>
    <row r="65" spans="1:8" x14ac:dyDescent="0.3">
      <c r="A65" s="13">
        <v>255006</v>
      </c>
      <c r="B65" s="14" t="s">
        <v>180</v>
      </c>
      <c r="C65" s="15" t="str">
        <f t="shared" si="0"/>
        <v>208</v>
      </c>
      <c r="D65" s="15" t="str">
        <f t="shared" si="1"/>
        <v>20805</v>
      </c>
      <c r="E65" s="15">
        <f>IF(ISNA(VLOOKUP(F65,功能科目!A:B,2,FALSE)),"",VLOOKUP(F65,功能科目!A:B,2,FALSE))</f>
        <v>2080502</v>
      </c>
      <c r="F65" s="14" t="s">
        <v>405</v>
      </c>
      <c r="G65" s="16">
        <v>4210637.2</v>
      </c>
      <c r="H65" s="17"/>
    </row>
    <row r="66" spans="1:8" x14ac:dyDescent="0.3">
      <c r="A66" s="13">
        <v>255006</v>
      </c>
      <c r="B66" s="14" t="s">
        <v>180</v>
      </c>
      <c r="C66" s="15" t="str">
        <f t="shared" si="0"/>
        <v>208</v>
      </c>
      <c r="D66" s="15" t="str">
        <f t="shared" si="1"/>
        <v>20805</v>
      </c>
      <c r="E66" s="15">
        <f>IF(ISNA(VLOOKUP(F66,功能科目!A:B,2,FALSE)),"",VLOOKUP(F66,功能科目!A:B,2,FALSE))</f>
        <v>2080505</v>
      </c>
      <c r="F66" s="14" t="s">
        <v>406</v>
      </c>
      <c r="G66" s="16">
        <v>6233585.8399999999</v>
      </c>
      <c r="H66" s="17"/>
    </row>
    <row r="67" spans="1:8" x14ac:dyDescent="0.3">
      <c r="A67" s="13">
        <v>255006</v>
      </c>
      <c r="B67" s="14" t="s">
        <v>180</v>
      </c>
      <c r="C67" s="15" t="str">
        <f t="shared" ref="C67:C130" si="2">LEFT(D67,3)</f>
        <v>208</v>
      </c>
      <c r="D67" s="15" t="str">
        <f t="shared" ref="D67:D130" si="3">LEFT(E67,5)</f>
        <v>20805</v>
      </c>
      <c r="E67" s="15">
        <f>IF(ISNA(VLOOKUP(F67,功能科目!A:B,2,FALSE)),"",VLOOKUP(F67,功能科目!A:B,2,FALSE))</f>
        <v>2080506</v>
      </c>
      <c r="F67" s="14" t="s">
        <v>407</v>
      </c>
      <c r="G67" s="16">
        <v>3117171.68</v>
      </c>
      <c r="H67" s="17"/>
    </row>
    <row r="68" spans="1:8" x14ac:dyDescent="0.3">
      <c r="A68" s="13">
        <v>255006</v>
      </c>
      <c r="B68" s="14" t="s">
        <v>180</v>
      </c>
      <c r="C68" s="15" t="str">
        <f t="shared" si="2"/>
        <v>210</v>
      </c>
      <c r="D68" s="15" t="str">
        <f t="shared" si="3"/>
        <v>21011</v>
      </c>
      <c r="E68" s="15">
        <f>IF(ISNA(VLOOKUP(F68,功能科目!A:B,2,FALSE)),"",VLOOKUP(F68,功能科目!A:B,2,FALSE))</f>
        <v>2101102</v>
      </c>
      <c r="F68" s="14" t="s">
        <v>408</v>
      </c>
      <c r="G68" s="16">
        <v>5956653.9800000004</v>
      </c>
      <c r="H68" s="17"/>
    </row>
    <row r="69" spans="1:8" x14ac:dyDescent="0.3">
      <c r="A69" s="13">
        <v>255006</v>
      </c>
      <c r="B69" s="14" t="s">
        <v>180</v>
      </c>
      <c r="C69" s="15" t="str">
        <f t="shared" si="2"/>
        <v>210</v>
      </c>
      <c r="D69" s="15" t="str">
        <f t="shared" si="3"/>
        <v>21011</v>
      </c>
      <c r="E69" s="15">
        <f>IF(ISNA(VLOOKUP(F69,功能科目!A:B,2,FALSE)),"",VLOOKUP(F69,功能科目!A:B,2,FALSE))</f>
        <v>2101199</v>
      </c>
      <c r="F69" s="14" t="s">
        <v>409</v>
      </c>
      <c r="G69" s="16">
        <v>300000</v>
      </c>
      <c r="H69" s="17"/>
    </row>
    <row r="70" spans="1:8" x14ac:dyDescent="0.3">
      <c r="A70" s="13">
        <v>255006</v>
      </c>
      <c r="B70" s="14" t="s">
        <v>180</v>
      </c>
      <c r="C70" s="15" t="str">
        <f t="shared" si="2"/>
        <v>221</v>
      </c>
      <c r="D70" s="15" t="str">
        <f t="shared" si="3"/>
        <v>22102</v>
      </c>
      <c r="E70" s="15">
        <f>IF(ISNA(VLOOKUP(F70,功能科目!A:B,2,FALSE)),"",VLOOKUP(F70,功能科目!A:B,2,FALSE))</f>
        <v>2210201</v>
      </c>
      <c r="F70" s="14" t="s">
        <v>410</v>
      </c>
      <c r="G70" s="16">
        <v>5659818</v>
      </c>
      <c r="H70" s="17"/>
    </row>
    <row r="71" spans="1:8" x14ac:dyDescent="0.3">
      <c r="A71" s="13">
        <v>255006</v>
      </c>
      <c r="B71" s="14" t="s">
        <v>180</v>
      </c>
      <c r="C71" s="15" t="str">
        <f t="shared" si="2"/>
        <v>221</v>
      </c>
      <c r="D71" s="15" t="str">
        <f t="shared" si="3"/>
        <v>22102</v>
      </c>
      <c r="E71" s="15">
        <f>IF(ISNA(VLOOKUP(F71,功能科目!A:B,2,FALSE)),"",VLOOKUP(F71,功能科目!A:B,2,FALSE))</f>
        <v>2210202</v>
      </c>
      <c r="F71" s="14" t="s">
        <v>411</v>
      </c>
      <c r="G71" s="16">
        <v>265460</v>
      </c>
      <c r="H71" s="17"/>
    </row>
    <row r="72" spans="1:8" x14ac:dyDescent="0.3">
      <c r="A72" s="13">
        <v>255006</v>
      </c>
      <c r="B72" s="14" t="s">
        <v>180</v>
      </c>
      <c r="C72" s="15" t="str">
        <f t="shared" si="2"/>
        <v>221</v>
      </c>
      <c r="D72" s="15" t="str">
        <f t="shared" si="3"/>
        <v>22102</v>
      </c>
      <c r="E72" s="15">
        <f>IF(ISNA(VLOOKUP(F72,功能科目!A:B,2,FALSE)),"",VLOOKUP(F72,功能科目!A:B,2,FALSE))</f>
        <v>2210203</v>
      </c>
      <c r="F72" s="14" t="s">
        <v>412</v>
      </c>
      <c r="G72" s="16">
        <v>5005257</v>
      </c>
      <c r="H72" s="17"/>
    </row>
    <row r="73" spans="1:8" x14ac:dyDescent="0.3">
      <c r="A73" s="13">
        <v>255007</v>
      </c>
      <c r="B73" s="14" t="s">
        <v>181</v>
      </c>
      <c r="C73" s="15" t="str">
        <f t="shared" si="2"/>
        <v>205</v>
      </c>
      <c r="D73" s="15" t="str">
        <f t="shared" si="3"/>
        <v>20502</v>
      </c>
      <c r="E73" s="15">
        <f>IF(ISNA(VLOOKUP(F73,功能科目!A:B,2,FALSE)),"",VLOOKUP(F73,功能科目!A:B,2,FALSE))</f>
        <v>2050203</v>
      </c>
      <c r="F73" s="14" t="s">
        <v>402</v>
      </c>
      <c r="G73" s="16">
        <v>192300</v>
      </c>
      <c r="H73" s="17"/>
    </row>
    <row r="74" spans="1:8" x14ac:dyDescent="0.3">
      <c r="A74" s="13">
        <v>255007</v>
      </c>
      <c r="B74" s="14" t="s">
        <v>181</v>
      </c>
      <c r="C74" s="15" t="str">
        <f t="shared" si="2"/>
        <v>205</v>
      </c>
      <c r="D74" s="15" t="str">
        <f t="shared" si="3"/>
        <v>20502</v>
      </c>
      <c r="E74" s="15">
        <f>IF(ISNA(VLOOKUP(F74,功能科目!A:B,2,FALSE)),"",VLOOKUP(F74,功能科目!A:B,2,FALSE))</f>
        <v>2050204</v>
      </c>
      <c r="F74" s="14" t="s">
        <v>399</v>
      </c>
      <c r="G74" s="16">
        <v>43888367.630000003</v>
      </c>
      <c r="H74" s="17"/>
    </row>
    <row r="75" spans="1:8" x14ac:dyDescent="0.3">
      <c r="A75" s="13">
        <v>255007</v>
      </c>
      <c r="B75" s="14" t="s">
        <v>181</v>
      </c>
      <c r="C75" s="15" t="str">
        <f t="shared" si="2"/>
        <v>205</v>
      </c>
      <c r="D75" s="15" t="str">
        <f t="shared" si="3"/>
        <v>20502</v>
      </c>
      <c r="E75" s="15">
        <f>IF(ISNA(VLOOKUP(F75,功能科目!A:B,2,FALSE)),"",VLOOKUP(F75,功能科目!A:B,2,FALSE))</f>
        <v>2050299</v>
      </c>
      <c r="F75" s="14" t="s">
        <v>400</v>
      </c>
      <c r="G75" s="16">
        <v>83552.649999999994</v>
      </c>
      <c r="H75" s="17"/>
    </row>
    <row r="76" spans="1:8" x14ac:dyDescent="0.3">
      <c r="A76" s="13">
        <v>255007</v>
      </c>
      <c r="B76" s="14" t="s">
        <v>181</v>
      </c>
      <c r="C76" s="15" t="str">
        <f t="shared" si="2"/>
        <v>205</v>
      </c>
      <c r="D76" s="15" t="str">
        <f t="shared" si="3"/>
        <v>20508</v>
      </c>
      <c r="E76" s="15">
        <f>IF(ISNA(VLOOKUP(F76,功能科目!A:B,2,FALSE)),"",VLOOKUP(F76,功能科目!A:B,2,FALSE))</f>
        <v>2050803</v>
      </c>
      <c r="F76" s="14" t="s">
        <v>403</v>
      </c>
      <c r="G76" s="16">
        <v>30554.76</v>
      </c>
      <c r="H76" s="17"/>
    </row>
    <row r="77" spans="1:8" x14ac:dyDescent="0.3">
      <c r="A77" s="13">
        <v>255007</v>
      </c>
      <c r="B77" s="14" t="s">
        <v>181</v>
      </c>
      <c r="C77" s="15" t="str">
        <f t="shared" si="2"/>
        <v>205</v>
      </c>
      <c r="D77" s="15" t="str">
        <f t="shared" si="3"/>
        <v>20509</v>
      </c>
      <c r="E77" s="15">
        <f>IF(ISNA(VLOOKUP(F77,功能科目!A:B,2,FALSE)),"",VLOOKUP(F77,功能科目!A:B,2,FALSE))</f>
        <v>2050904</v>
      </c>
      <c r="F77" s="14" t="s">
        <v>404</v>
      </c>
      <c r="G77" s="16">
        <v>1779700</v>
      </c>
      <c r="H77" s="17"/>
    </row>
    <row r="78" spans="1:8" x14ac:dyDescent="0.3">
      <c r="A78" s="13">
        <v>255007</v>
      </c>
      <c r="B78" s="14" t="s">
        <v>181</v>
      </c>
      <c r="C78" s="15" t="str">
        <f t="shared" si="2"/>
        <v>208</v>
      </c>
      <c r="D78" s="15" t="str">
        <f t="shared" si="3"/>
        <v>20805</v>
      </c>
      <c r="E78" s="15">
        <f>IF(ISNA(VLOOKUP(F78,功能科目!A:B,2,FALSE)),"",VLOOKUP(F78,功能科目!A:B,2,FALSE))</f>
        <v>2080502</v>
      </c>
      <c r="F78" s="14" t="s">
        <v>405</v>
      </c>
      <c r="G78" s="16">
        <v>2915988</v>
      </c>
      <c r="H78" s="17"/>
    </row>
    <row r="79" spans="1:8" x14ac:dyDescent="0.3">
      <c r="A79" s="13">
        <v>255007</v>
      </c>
      <c r="B79" s="14" t="s">
        <v>181</v>
      </c>
      <c r="C79" s="15" t="str">
        <f t="shared" si="2"/>
        <v>208</v>
      </c>
      <c r="D79" s="15" t="str">
        <f t="shared" si="3"/>
        <v>20805</v>
      </c>
      <c r="E79" s="15">
        <f>IF(ISNA(VLOOKUP(F79,功能科目!A:B,2,FALSE)),"",VLOOKUP(F79,功能科目!A:B,2,FALSE))</f>
        <v>2080505</v>
      </c>
      <c r="F79" s="14" t="s">
        <v>406</v>
      </c>
      <c r="G79" s="16">
        <v>4535931.04</v>
      </c>
      <c r="H79" s="17"/>
    </row>
    <row r="80" spans="1:8" x14ac:dyDescent="0.3">
      <c r="A80" s="13">
        <v>255007</v>
      </c>
      <c r="B80" s="14" t="s">
        <v>181</v>
      </c>
      <c r="C80" s="15" t="str">
        <f t="shared" si="2"/>
        <v>208</v>
      </c>
      <c r="D80" s="15" t="str">
        <f t="shared" si="3"/>
        <v>20805</v>
      </c>
      <c r="E80" s="15">
        <f>IF(ISNA(VLOOKUP(F80,功能科目!A:B,2,FALSE)),"",VLOOKUP(F80,功能科目!A:B,2,FALSE))</f>
        <v>2080506</v>
      </c>
      <c r="F80" s="14" t="s">
        <v>407</v>
      </c>
      <c r="G80" s="16">
        <v>2268277.84</v>
      </c>
      <c r="H80" s="17"/>
    </row>
    <row r="81" spans="1:8" x14ac:dyDescent="0.3">
      <c r="A81" s="13">
        <v>255007</v>
      </c>
      <c r="B81" s="14" t="s">
        <v>181</v>
      </c>
      <c r="C81" s="15" t="str">
        <f t="shared" si="2"/>
        <v>210</v>
      </c>
      <c r="D81" s="15" t="str">
        <f t="shared" si="3"/>
        <v>21011</v>
      </c>
      <c r="E81" s="15">
        <f>IF(ISNA(VLOOKUP(F81,功能科目!A:B,2,FALSE)),"",VLOOKUP(F81,功能科目!A:B,2,FALSE))</f>
        <v>2101102</v>
      </c>
      <c r="F81" s="14" t="s">
        <v>408</v>
      </c>
      <c r="G81" s="16">
        <v>3864425.69</v>
      </c>
      <c r="H81" s="17"/>
    </row>
    <row r="82" spans="1:8" x14ac:dyDescent="0.3">
      <c r="A82" s="13">
        <v>255007</v>
      </c>
      <c r="B82" s="14" t="s">
        <v>181</v>
      </c>
      <c r="C82" s="15" t="str">
        <f t="shared" si="2"/>
        <v>210</v>
      </c>
      <c r="D82" s="15" t="str">
        <f t="shared" si="3"/>
        <v>21011</v>
      </c>
      <c r="E82" s="15">
        <f>IF(ISNA(VLOOKUP(F82,功能科目!A:B,2,FALSE)),"",VLOOKUP(F82,功能科目!A:B,2,FALSE))</f>
        <v>2101199</v>
      </c>
      <c r="F82" s="14" t="s">
        <v>409</v>
      </c>
      <c r="G82" s="16">
        <v>90000</v>
      </c>
      <c r="H82" s="17"/>
    </row>
    <row r="83" spans="1:8" x14ac:dyDescent="0.3">
      <c r="A83" s="13">
        <v>255007</v>
      </c>
      <c r="B83" s="14" t="s">
        <v>181</v>
      </c>
      <c r="C83" s="15" t="str">
        <f t="shared" si="2"/>
        <v>221</v>
      </c>
      <c r="D83" s="15" t="str">
        <f t="shared" si="3"/>
        <v>22102</v>
      </c>
      <c r="E83" s="15">
        <f>IF(ISNA(VLOOKUP(F83,功能科目!A:B,2,FALSE)),"",VLOOKUP(F83,功能科目!A:B,2,FALSE))</f>
        <v>2210201</v>
      </c>
      <c r="F83" s="14" t="s">
        <v>410</v>
      </c>
      <c r="G83" s="16">
        <v>3833152</v>
      </c>
      <c r="H83" s="17"/>
    </row>
    <row r="84" spans="1:8" x14ac:dyDescent="0.3">
      <c r="A84" s="13">
        <v>255007</v>
      </c>
      <c r="B84" s="14" t="s">
        <v>181</v>
      </c>
      <c r="C84" s="15" t="str">
        <f t="shared" si="2"/>
        <v>221</v>
      </c>
      <c r="D84" s="15" t="str">
        <f t="shared" si="3"/>
        <v>22102</v>
      </c>
      <c r="E84" s="15">
        <f>IF(ISNA(VLOOKUP(F84,功能科目!A:B,2,FALSE)),"",VLOOKUP(F84,功能科目!A:B,2,FALSE))</f>
        <v>2210202</v>
      </c>
      <c r="F84" s="14" t="s">
        <v>411</v>
      </c>
      <c r="G84" s="16">
        <v>198740</v>
      </c>
      <c r="H84" s="17"/>
    </row>
    <row r="85" spans="1:8" x14ac:dyDescent="0.3">
      <c r="A85" s="13">
        <v>255007</v>
      </c>
      <c r="B85" s="14" t="s">
        <v>181</v>
      </c>
      <c r="C85" s="15" t="str">
        <f t="shared" si="2"/>
        <v>221</v>
      </c>
      <c r="D85" s="15" t="str">
        <f t="shared" si="3"/>
        <v>22102</v>
      </c>
      <c r="E85" s="15">
        <f>IF(ISNA(VLOOKUP(F85,功能科目!A:B,2,FALSE)),"",VLOOKUP(F85,功能科目!A:B,2,FALSE))</f>
        <v>2210203</v>
      </c>
      <c r="F85" s="14" t="s">
        <v>412</v>
      </c>
      <c r="G85" s="16">
        <v>3805705</v>
      </c>
      <c r="H85" s="17"/>
    </row>
    <row r="86" spans="1:8" x14ac:dyDescent="0.3">
      <c r="A86" s="13">
        <v>255009</v>
      </c>
      <c r="B86" s="14" t="s">
        <v>182</v>
      </c>
      <c r="C86" s="15" t="str">
        <f t="shared" si="2"/>
        <v>205</v>
      </c>
      <c r="D86" s="15" t="str">
        <f t="shared" si="3"/>
        <v>20502</v>
      </c>
      <c r="E86" s="15">
        <f>IF(ISNA(VLOOKUP(F86,功能科目!A:B,2,FALSE)),"",VLOOKUP(F86,功能科目!A:B,2,FALSE))</f>
        <v>2050203</v>
      </c>
      <c r="F86" s="14" t="s">
        <v>402</v>
      </c>
      <c r="G86" s="16">
        <v>705500</v>
      </c>
      <c r="H86" s="17"/>
    </row>
    <row r="87" spans="1:8" x14ac:dyDescent="0.3">
      <c r="A87" s="13">
        <v>255009</v>
      </c>
      <c r="B87" s="14" t="s">
        <v>182</v>
      </c>
      <c r="C87" s="15" t="str">
        <f t="shared" si="2"/>
        <v>205</v>
      </c>
      <c r="D87" s="15" t="str">
        <f t="shared" si="3"/>
        <v>20502</v>
      </c>
      <c r="E87" s="15">
        <f>IF(ISNA(VLOOKUP(F87,功能科目!A:B,2,FALSE)),"",VLOOKUP(F87,功能科目!A:B,2,FALSE))</f>
        <v>2050204</v>
      </c>
      <c r="F87" s="14" t="s">
        <v>399</v>
      </c>
      <c r="G87" s="16">
        <v>142552322.21000001</v>
      </c>
      <c r="H87" s="17"/>
    </row>
    <row r="88" spans="1:8" x14ac:dyDescent="0.3">
      <c r="A88" s="13">
        <v>255009</v>
      </c>
      <c r="B88" s="14" t="s">
        <v>182</v>
      </c>
      <c r="C88" s="15" t="str">
        <f t="shared" si="2"/>
        <v>205</v>
      </c>
      <c r="D88" s="15" t="str">
        <f t="shared" si="3"/>
        <v>20502</v>
      </c>
      <c r="E88" s="15">
        <f>IF(ISNA(VLOOKUP(F88,功能科目!A:B,2,FALSE)),"",VLOOKUP(F88,功能科目!A:B,2,FALSE))</f>
        <v>2050299</v>
      </c>
      <c r="F88" s="14" t="s">
        <v>400</v>
      </c>
      <c r="G88" s="16">
        <v>1946628.13</v>
      </c>
      <c r="H88" s="17"/>
    </row>
    <row r="89" spans="1:8" x14ac:dyDescent="0.3">
      <c r="A89" s="13">
        <v>255009</v>
      </c>
      <c r="B89" s="14" t="s">
        <v>182</v>
      </c>
      <c r="C89" s="15" t="str">
        <f t="shared" si="2"/>
        <v>205</v>
      </c>
      <c r="D89" s="15" t="str">
        <f t="shared" si="3"/>
        <v>20508</v>
      </c>
      <c r="E89" s="15">
        <f>IF(ISNA(VLOOKUP(F89,功能科目!A:B,2,FALSE)),"",VLOOKUP(F89,功能科目!A:B,2,FALSE))</f>
        <v>2050803</v>
      </c>
      <c r="F89" s="14" t="s">
        <v>403</v>
      </c>
      <c r="G89" s="16">
        <v>157200</v>
      </c>
      <c r="H89" s="17"/>
    </row>
    <row r="90" spans="1:8" x14ac:dyDescent="0.3">
      <c r="A90" s="13">
        <v>255009</v>
      </c>
      <c r="B90" s="14" t="s">
        <v>182</v>
      </c>
      <c r="C90" s="15" t="str">
        <f t="shared" si="2"/>
        <v>205</v>
      </c>
      <c r="D90" s="15" t="str">
        <f t="shared" si="3"/>
        <v>20509</v>
      </c>
      <c r="E90" s="15">
        <f>IF(ISNA(VLOOKUP(F90,功能科目!A:B,2,FALSE)),"",VLOOKUP(F90,功能科目!A:B,2,FALSE))</f>
        <v>2050903</v>
      </c>
      <c r="F90" s="14" t="s">
        <v>413</v>
      </c>
      <c r="G90" s="16">
        <v>1250000</v>
      </c>
      <c r="H90" s="17"/>
    </row>
    <row r="91" spans="1:8" x14ac:dyDescent="0.3">
      <c r="A91" s="13">
        <v>255009</v>
      </c>
      <c r="B91" s="14" t="s">
        <v>182</v>
      </c>
      <c r="C91" s="15" t="str">
        <f t="shared" si="2"/>
        <v>205</v>
      </c>
      <c r="D91" s="15" t="str">
        <f t="shared" si="3"/>
        <v>20509</v>
      </c>
      <c r="E91" s="15">
        <f>IF(ISNA(VLOOKUP(F91,功能科目!A:B,2,FALSE)),"",VLOOKUP(F91,功能科目!A:B,2,FALSE))</f>
        <v>2050904</v>
      </c>
      <c r="F91" s="14" t="s">
        <v>404</v>
      </c>
      <c r="G91" s="16">
        <v>401615</v>
      </c>
      <c r="H91" s="17"/>
    </row>
    <row r="92" spans="1:8" x14ac:dyDescent="0.3">
      <c r="A92" s="13">
        <v>255009</v>
      </c>
      <c r="B92" s="14" t="s">
        <v>182</v>
      </c>
      <c r="C92" s="15" t="str">
        <f t="shared" si="2"/>
        <v>208</v>
      </c>
      <c r="D92" s="15" t="str">
        <f t="shared" si="3"/>
        <v>20805</v>
      </c>
      <c r="E92" s="15">
        <f>IF(ISNA(VLOOKUP(F92,功能科目!A:B,2,FALSE)),"",VLOOKUP(F92,功能科目!A:B,2,FALSE))</f>
        <v>2080502</v>
      </c>
      <c r="F92" s="14" t="s">
        <v>405</v>
      </c>
      <c r="G92" s="16">
        <v>7449458.4000000004</v>
      </c>
      <c r="H92" s="17"/>
    </row>
    <row r="93" spans="1:8" x14ac:dyDescent="0.3">
      <c r="A93" s="13">
        <v>255009</v>
      </c>
      <c r="B93" s="14" t="s">
        <v>182</v>
      </c>
      <c r="C93" s="15" t="str">
        <f t="shared" si="2"/>
        <v>208</v>
      </c>
      <c r="D93" s="15" t="str">
        <f t="shared" si="3"/>
        <v>20805</v>
      </c>
      <c r="E93" s="15">
        <f>IF(ISNA(VLOOKUP(F93,功能科目!A:B,2,FALSE)),"",VLOOKUP(F93,功能科目!A:B,2,FALSE))</f>
        <v>2080505</v>
      </c>
      <c r="F93" s="14" t="s">
        <v>406</v>
      </c>
      <c r="G93" s="16">
        <v>13342704.48</v>
      </c>
      <c r="H93" s="17"/>
    </row>
    <row r="94" spans="1:8" x14ac:dyDescent="0.3">
      <c r="A94" s="13">
        <v>255009</v>
      </c>
      <c r="B94" s="14" t="s">
        <v>182</v>
      </c>
      <c r="C94" s="15" t="str">
        <f t="shared" si="2"/>
        <v>208</v>
      </c>
      <c r="D94" s="15" t="str">
        <f t="shared" si="3"/>
        <v>20805</v>
      </c>
      <c r="E94" s="15">
        <f>IF(ISNA(VLOOKUP(F94,功能科目!A:B,2,FALSE)),"",VLOOKUP(F94,功能科目!A:B,2,FALSE))</f>
        <v>2080506</v>
      </c>
      <c r="F94" s="14" t="s">
        <v>407</v>
      </c>
      <c r="G94" s="16">
        <v>6671352.2400000002</v>
      </c>
      <c r="H94" s="17"/>
    </row>
    <row r="95" spans="1:8" x14ac:dyDescent="0.3">
      <c r="A95" s="13">
        <v>255009</v>
      </c>
      <c r="B95" s="14" t="s">
        <v>182</v>
      </c>
      <c r="C95" s="15" t="str">
        <f t="shared" si="2"/>
        <v>210</v>
      </c>
      <c r="D95" s="15" t="str">
        <f t="shared" si="3"/>
        <v>21011</v>
      </c>
      <c r="E95" s="15">
        <f>IF(ISNA(VLOOKUP(F95,功能科目!A:B,2,FALSE)),"",VLOOKUP(F95,功能科目!A:B,2,FALSE))</f>
        <v>2101102</v>
      </c>
      <c r="F95" s="14" t="s">
        <v>408</v>
      </c>
      <c r="G95" s="16">
        <v>11832895.25</v>
      </c>
      <c r="H95" s="17"/>
    </row>
    <row r="96" spans="1:8" x14ac:dyDescent="0.3">
      <c r="A96" s="13">
        <v>255009</v>
      </c>
      <c r="B96" s="14" t="s">
        <v>182</v>
      </c>
      <c r="C96" s="15" t="str">
        <f t="shared" si="2"/>
        <v>210</v>
      </c>
      <c r="D96" s="15" t="str">
        <f t="shared" si="3"/>
        <v>21011</v>
      </c>
      <c r="E96" s="15">
        <f>IF(ISNA(VLOOKUP(F96,功能科目!A:B,2,FALSE)),"",VLOOKUP(F96,功能科目!A:B,2,FALSE))</f>
        <v>2101199</v>
      </c>
      <c r="F96" s="14" t="s">
        <v>409</v>
      </c>
      <c r="G96" s="16">
        <v>397500</v>
      </c>
      <c r="H96" s="17"/>
    </row>
    <row r="97" spans="1:8" x14ac:dyDescent="0.3">
      <c r="A97" s="13">
        <v>255009</v>
      </c>
      <c r="B97" s="14" t="s">
        <v>182</v>
      </c>
      <c r="C97" s="15" t="str">
        <f t="shared" si="2"/>
        <v>221</v>
      </c>
      <c r="D97" s="15" t="str">
        <f t="shared" si="3"/>
        <v>22102</v>
      </c>
      <c r="E97" s="15">
        <f>IF(ISNA(VLOOKUP(F97,功能科目!A:B,2,FALSE)),"",VLOOKUP(F97,功能科目!A:B,2,FALSE))</f>
        <v>2210201</v>
      </c>
      <c r="F97" s="14" t="s">
        <v>410</v>
      </c>
      <c r="G97" s="16">
        <v>11447956</v>
      </c>
      <c r="H97" s="17"/>
    </row>
    <row r="98" spans="1:8" x14ac:dyDescent="0.3">
      <c r="A98" s="13">
        <v>255009</v>
      </c>
      <c r="B98" s="14" t="s">
        <v>182</v>
      </c>
      <c r="C98" s="15" t="str">
        <f t="shared" si="2"/>
        <v>221</v>
      </c>
      <c r="D98" s="15" t="str">
        <f t="shared" si="3"/>
        <v>22102</v>
      </c>
      <c r="E98" s="15">
        <f>IF(ISNA(VLOOKUP(F98,功能科目!A:B,2,FALSE)),"",VLOOKUP(F98,功能科目!A:B,2,FALSE))</f>
        <v>2210202</v>
      </c>
      <c r="F98" s="14" t="s">
        <v>411</v>
      </c>
      <c r="G98" s="16">
        <v>380460</v>
      </c>
      <c r="H98" s="17"/>
    </row>
    <row r="99" spans="1:8" x14ac:dyDescent="0.3">
      <c r="A99" s="13">
        <v>255009</v>
      </c>
      <c r="B99" s="14" t="s">
        <v>182</v>
      </c>
      <c r="C99" s="15" t="str">
        <f t="shared" si="2"/>
        <v>221</v>
      </c>
      <c r="D99" s="15" t="str">
        <f t="shared" si="3"/>
        <v>22102</v>
      </c>
      <c r="E99" s="15">
        <f>IF(ISNA(VLOOKUP(F99,功能科目!A:B,2,FALSE)),"",VLOOKUP(F99,功能科目!A:B,2,FALSE))</f>
        <v>2210203</v>
      </c>
      <c r="F99" s="14" t="s">
        <v>412</v>
      </c>
      <c r="G99" s="16">
        <v>10403073</v>
      </c>
      <c r="H99" s="17"/>
    </row>
    <row r="100" spans="1:8" x14ac:dyDescent="0.3">
      <c r="A100" s="13">
        <v>255010</v>
      </c>
      <c r="B100" s="14" t="s">
        <v>183</v>
      </c>
      <c r="C100" s="15" t="str">
        <f t="shared" si="2"/>
        <v>205</v>
      </c>
      <c r="D100" s="15" t="str">
        <f t="shared" si="3"/>
        <v>20502</v>
      </c>
      <c r="E100" s="15">
        <f>IF(ISNA(VLOOKUP(F100,功能科目!A:B,2,FALSE)),"",VLOOKUP(F100,功能科目!A:B,2,FALSE))</f>
        <v>2050203</v>
      </c>
      <c r="F100" s="14" t="s">
        <v>402</v>
      </c>
      <c r="G100" s="16">
        <v>115800</v>
      </c>
      <c r="H100" s="17"/>
    </row>
    <row r="101" spans="1:8" x14ac:dyDescent="0.3">
      <c r="A101" s="13">
        <v>255010</v>
      </c>
      <c r="B101" s="14" t="s">
        <v>183</v>
      </c>
      <c r="C101" s="15" t="str">
        <f t="shared" si="2"/>
        <v>205</v>
      </c>
      <c r="D101" s="15" t="str">
        <f t="shared" si="3"/>
        <v>20502</v>
      </c>
      <c r="E101" s="15">
        <f>IF(ISNA(VLOOKUP(F101,功能科目!A:B,2,FALSE)),"",VLOOKUP(F101,功能科目!A:B,2,FALSE))</f>
        <v>2050204</v>
      </c>
      <c r="F101" s="14" t="s">
        <v>399</v>
      </c>
      <c r="G101" s="16">
        <v>55312237.380000003</v>
      </c>
      <c r="H101" s="17"/>
    </row>
    <row r="102" spans="1:8" x14ac:dyDescent="0.3">
      <c r="A102" s="13">
        <v>255010</v>
      </c>
      <c r="B102" s="14" t="s">
        <v>183</v>
      </c>
      <c r="C102" s="15" t="str">
        <f t="shared" si="2"/>
        <v>205</v>
      </c>
      <c r="D102" s="15" t="str">
        <f t="shared" si="3"/>
        <v>20502</v>
      </c>
      <c r="E102" s="15">
        <f>IF(ISNA(VLOOKUP(F102,功能科目!A:B,2,FALSE)),"",VLOOKUP(F102,功能科目!A:B,2,FALSE))</f>
        <v>2050299</v>
      </c>
      <c r="F102" s="14" t="s">
        <v>400</v>
      </c>
      <c r="G102" s="16">
        <v>70726</v>
      </c>
      <c r="H102" s="17"/>
    </row>
    <row r="103" spans="1:8" x14ac:dyDescent="0.3">
      <c r="A103" s="13">
        <v>255010</v>
      </c>
      <c r="B103" s="14" t="s">
        <v>183</v>
      </c>
      <c r="C103" s="15" t="str">
        <f t="shared" si="2"/>
        <v>205</v>
      </c>
      <c r="D103" s="15" t="str">
        <f t="shared" si="3"/>
        <v>20508</v>
      </c>
      <c r="E103" s="15">
        <f>IF(ISNA(VLOOKUP(F103,功能科目!A:B,2,FALSE)),"",VLOOKUP(F103,功能科目!A:B,2,FALSE))</f>
        <v>2050803</v>
      </c>
      <c r="F103" s="14" t="s">
        <v>403</v>
      </c>
      <c r="G103" s="16">
        <v>50400</v>
      </c>
      <c r="H103" s="17"/>
    </row>
    <row r="104" spans="1:8" x14ac:dyDescent="0.3">
      <c r="A104" s="13">
        <v>255010</v>
      </c>
      <c r="B104" s="14" t="s">
        <v>183</v>
      </c>
      <c r="C104" s="15" t="str">
        <f t="shared" si="2"/>
        <v>205</v>
      </c>
      <c r="D104" s="15" t="str">
        <f t="shared" si="3"/>
        <v>20509</v>
      </c>
      <c r="E104" s="15">
        <f>IF(ISNA(VLOOKUP(F104,功能科目!A:B,2,FALSE)),"",VLOOKUP(F104,功能科目!A:B,2,FALSE))</f>
        <v>2050903</v>
      </c>
      <c r="F104" s="14" t="s">
        <v>413</v>
      </c>
      <c r="G104" s="16">
        <v>1250000</v>
      </c>
      <c r="H104" s="17"/>
    </row>
    <row r="105" spans="1:8" x14ac:dyDescent="0.3">
      <c r="A105" s="13">
        <v>255010</v>
      </c>
      <c r="B105" s="14" t="s">
        <v>183</v>
      </c>
      <c r="C105" s="15" t="str">
        <f t="shared" si="2"/>
        <v>205</v>
      </c>
      <c r="D105" s="15" t="str">
        <f t="shared" si="3"/>
        <v>20509</v>
      </c>
      <c r="E105" s="15">
        <f>IF(ISNA(VLOOKUP(F105,功能科目!A:B,2,FALSE)),"",VLOOKUP(F105,功能科目!A:B,2,FALSE))</f>
        <v>2050904</v>
      </c>
      <c r="F105" s="14" t="s">
        <v>404</v>
      </c>
      <c r="G105" s="16">
        <v>32898</v>
      </c>
      <c r="H105" s="17"/>
    </row>
    <row r="106" spans="1:8" x14ac:dyDescent="0.3">
      <c r="A106" s="13">
        <v>255010</v>
      </c>
      <c r="B106" s="14" t="s">
        <v>183</v>
      </c>
      <c r="C106" s="15" t="str">
        <f t="shared" si="2"/>
        <v>208</v>
      </c>
      <c r="D106" s="15" t="str">
        <f t="shared" si="3"/>
        <v>20805</v>
      </c>
      <c r="E106" s="15">
        <f>IF(ISNA(VLOOKUP(F106,功能科目!A:B,2,FALSE)),"",VLOOKUP(F106,功能科目!A:B,2,FALSE))</f>
        <v>2080502</v>
      </c>
      <c r="F106" s="14" t="s">
        <v>405</v>
      </c>
      <c r="G106" s="16">
        <v>2773362.8</v>
      </c>
      <c r="H106" s="17"/>
    </row>
    <row r="107" spans="1:8" x14ac:dyDescent="0.3">
      <c r="A107" s="13">
        <v>255010</v>
      </c>
      <c r="B107" s="14" t="s">
        <v>183</v>
      </c>
      <c r="C107" s="15" t="str">
        <f t="shared" si="2"/>
        <v>208</v>
      </c>
      <c r="D107" s="15" t="str">
        <f t="shared" si="3"/>
        <v>20805</v>
      </c>
      <c r="E107" s="15">
        <f>IF(ISNA(VLOOKUP(F107,功能科目!A:B,2,FALSE)),"",VLOOKUP(F107,功能科目!A:B,2,FALSE))</f>
        <v>2080505</v>
      </c>
      <c r="F107" s="14" t="s">
        <v>406</v>
      </c>
      <c r="G107" s="16">
        <v>3825043.05</v>
      </c>
      <c r="H107" s="17"/>
    </row>
    <row r="108" spans="1:8" x14ac:dyDescent="0.3">
      <c r="A108" s="13">
        <v>255010</v>
      </c>
      <c r="B108" s="14" t="s">
        <v>183</v>
      </c>
      <c r="C108" s="15" t="str">
        <f t="shared" si="2"/>
        <v>208</v>
      </c>
      <c r="D108" s="15" t="str">
        <f t="shared" si="3"/>
        <v>20805</v>
      </c>
      <c r="E108" s="15">
        <f>IF(ISNA(VLOOKUP(F108,功能科目!A:B,2,FALSE)),"",VLOOKUP(F108,功能科目!A:B,2,FALSE))</f>
        <v>2080506</v>
      </c>
      <c r="F108" s="14" t="s">
        <v>407</v>
      </c>
      <c r="G108" s="16">
        <v>1972521.53</v>
      </c>
      <c r="H108" s="17"/>
    </row>
    <row r="109" spans="1:8" x14ac:dyDescent="0.3">
      <c r="A109" s="13">
        <v>255010</v>
      </c>
      <c r="B109" s="14" t="s">
        <v>183</v>
      </c>
      <c r="C109" s="15" t="str">
        <f t="shared" si="2"/>
        <v>210</v>
      </c>
      <c r="D109" s="15" t="str">
        <f t="shared" si="3"/>
        <v>21011</v>
      </c>
      <c r="E109" s="15">
        <f>IF(ISNA(VLOOKUP(F109,功能科目!A:B,2,FALSE)),"",VLOOKUP(F109,功能科目!A:B,2,FALSE))</f>
        <v>2101102</v>
      </c>
      <c r="F109" s="14" t="s">
        <v>408</v>
      </c>
      <c r="G109" s="16">
        <v>3863950.65</v>
      </c>
      <c r="H109" s="17"/>
    </row>
    <row r="110" spans="1:8" x14ac:dyDescent="0.3">
      <c r="A110" s="13">
        <v>255010</v>
      </c>
      <c r="B110" s="14" t="s">
        <v>183</v>
      </c>
      <c r="C110" s="15" t="str">
        <f t="shared" si="2"/>
        <v>210</v>
      </c>
      <c r="D110" s="15" t="str">
        <f t="shared" si="3"/>
        <v>21011</v>
      </c>
      <c r="E110" s="15">
        <f>IF(ISNA(VLOOKUP(F110,功能科目!A:B,2,FALSE)),"",VLOOKUP(F110,功能科目!A:B,2,FALSE))</f>
        <v>2101199</v>
      </c>
      <c r="F110" s="14" t="s">
        <v>409</v>
      </c>
      <c r="G110" s="16">
        <v>90000</v>
      </c>
      <c r="H110" s="17"/>
    </row>
    <row r="111" spans="1:8" x14ac:dyDescent="0.3">
      <c r="A111" s="13">
        <v>255010</v>
      </c>
      <c r="B111" s="14" t="s">
        <v>183</v>
      </c>
      <c r="C111" s="15" t="str">
        <f t="shared" si="2"/>
        <v>221</v>
      </c>
      <c r="D111" s="15" t="str">
        <f t="shared" si="3"/>
        <v>22102</v>
      </c>
      <c r="E111" s="15">
        <f>IF(ISNA(VLOOKUP(F111,功能科目!A:B,2,FALSE)),"",VLOOKUP(F111,功能科目!A:B,2,FALSE))</f>
        <v>2210201</v>
      </c>
      <c r="F111" s="14" t="s">
        <v>410</v>
      </c>
      <c r="G111" s="16">
        <v>3591031</v>
      </c>
      <c r="H111" s="17"/>
    </row>
    <row r="112" spans="1:8" x14ac:dyDescent="0.3">
      <c r="A112" s="13">
        <v>255010</v>
      </c>
      <c r="B112" s="14" t="s">
        <v>183</v>
      </c>
      <c r="C112" s="15" t="str">
        <f t="shared" si="2"/>
        <v>221</v>
      </c>
      <c r="D112" s="15" t="str">
        <f t="shared" si="3"/>
        <v>22102</v>
      </c>
      <c r="E112" s="15">
        <f>IF(ISNA(VLOOKUP(F112,功能科目!A:B,2,FALSE)),"",VLOOKUP(F112,功能科目!A:B,2,FALSE))</f>
        <v>2210202</v>
      </c>
      <c r="F112" s="14" t="s">
        <v>411</v>
      </c>
      <c r="G112" s="16">
        <v>141860</v>
      </c>
      <c r="H112" s="17"/>
    </row>
    <row r="113" spans="1:8" x14ac:dyDescent="0.3">
      <c r="A113" s="13">
        <v>255010</v>
      </c>
      <c r="B113" s="14" t="s">
        <v>183</v>
      </c>
      <c r="C113" s="15" t="str">
        <f t="shared" si="2"/>
        <v>221</v>
      </c>
      <c r="D113" s="15" t="str">
        <f t="shared" si="3"/>
        <v>22102</v>
      </c>
      <c r="E113" s="15">
        <f>IF(ISNA(VLOOKUP(F113,功能科目!A:B,2,FALSE)),"",VLOOKUP(F113,功能科目!A:B,2,FALSE))</f>
        <v>2210203</v>
      </c>
      <c r="F113" s="14" t="s">
        <v>412</v>
      </c>
      <c r="G113" s="16">
        <v>3151951</v>
      </c>
      <c r="H113" s="17"/>
    </row>
    <row r="114" spans="1:8" x14ac:dyDescent="0.3">
      <c r="A114" s="13">
        <v>255012</v>
      </c>
      <c r="B114" s="14" t="s">
        <v>184</v>
      </c>
      <c r="C114" s="15" t="str">
        <f t="shared" si="2"/>
        <v>205</v>
      </c>
      <c r="D114" s="15" t="str">
        <f t="shared" si="3"/>
        <v>20502</v>
      </c>
      <c r="E114" s="15">
        <f>IF(ISNA(VLOOKUP(F114,功能科目!A:B,2,FALSE)),"",VLOOKUP(F114,功能科目!A:B,2,FALSE))</f>
        <v>2050203</v>
      </c>
      <c r="F114" s="14" t="s">
        <v>402</v>
      </c>
      <c r="G114" s="16">
        <v>193800</v>
      </c>
      <c r="H114" s="17"/>
    </row>
    <row r="115" spans="1:8" x14ac:dyDescent="0.3">
      <c r="A115" s="13">
        <v>255012</v>
      </c>
      <c r="B115" s="14" t="s">
        <v>184</v>
      </c>
      <c r="C115" s="15" t="str">
        <f t="shared" si="2"/>
        <v>205</v>
      </c>
      <c r="D115" s="15" t="str">
        <f t="shared" si="3"/>
        <v>20502</v>
      </c>
      <c r="E115" s="15">
        <f>IF(ISNA(VLOOKUP(F115,功能科目!A:B,2,FALSE)),"",VLOOKUP(F115,功能科目!A:B,2,FALSE))</f>
        <v>2050204</v>
      </c>
      <c r="F115" s="14" t="s">
        <v>399</v>
      </c>
      <c r="G115" s="16">
        <v>46814974.689999998</v>
      </c>
      <c r="H115" s="17"/>
    </row>
    <row r="116" spans="1:8" x14ac:dyDescent="0.3">
      <c r="A116" s="13">
        <v>255012</v>
      </c>
      <c r="B116" s="14" t="s">
        <v>184</v>
      </c>
      <c r="C116" s="15" t="str">
        <f t="shared" si="2"/>
        <v>205</v>
      </c>
      <c r="D116" s="15" t="str">
        <f t="shared" si="3"/>
        <v>20502</v>
      </c>
      <c r="E116" s="15">
        <f>IF(ISNA(VLOOKUP(F116,功能科目!A:B,2,FALSE)),"",VLOOKUP(F116,功能科目!A:B,2,FALSE))</f>
        <v>2050299</v>
      </c>
      <c r="F116" s="14" t="s">
        <v>400</v>
      </c>
      <c r="G116" s="16">
        <v>416297.6</v>
      </c>
      <c r="H116" s="17"/>
    </row>
    <row r="117" spans="1:8" x14ac:dyDescent="0.3">
      <c r="A117" s="13">
        <v>255012</v>
      </c>
      <c r="B117" s="14" t="s">
        <v>184</v>
      </c>
      <c r="C117" s="15" t="str">
        <f t="shared" si="2"/>
        <v>205</v>
      </c>
      <c r="D117" s="15" t="str">
        <f t="shared" si="3"/>
        <v>20508</v>
      </c>
      <c r="E117" s="15">
        <f>IF(ISNA(VLOOKUP(F117,功能科目!A:B,2,FALSE)),"",VLOOKUP(F117,功能科目!A:B,2,FALSE))</f>
        <v>2050803</v>
      </c>
      <c r="F117" s="14" t="s">
        <v>403</v>
      </c>
      <c r="G117" s="16">
        <v>56800</v>
      </c>
      <c r="H117" s="17"/>
    </row>
    <row r="118" spans="1:8" x14ac:dyDescent="0.3">
      <c r="A118" s="13">
        <v>255012</v>
      </c>
      <c r="B118" s="14" t="s">
        <v>184</v>
      </c>
      <c r="C118" s="15" t="str">
        <f t="shared" si="2"/>
        <v>205</v>
      </c>
      <c r="D118" s="15" t="str">
        <f t="shared" si="3"/>
        <v>20509</v>
      </c>
      <c r="E118" s="15">
        <f>IF(ISNA(VLOOKUP(F118,功能科目!A:B,2,FALSE)),"",VLOOKUP(F118,功能科目!A:B,2,FALSE))</f>
        <v>2050904</v>
      </c>
      <c r="F118" s="14" t="s">
        <v>404</v>
      </c>
      <c r="G118" s="16">
        <v>1230830</v>
      </c>
      <c r="H118" s="17"/>
    </row>
    <row r="119" spans="1:8" x14ac:dyDescent="0.3">
      <c r="A119" s="13">
        <v>255012</v>
      </c>
      <c r="B119" s="14" t="s">
        <v>184</v>
      </c>
      <c r="C119" s="15" t="str">
        <f t="shared" si="2"/>
        <v>208</v>
      </c>
      <c r="D119" s="15" t="str">
        <f t="shared" si="3"/>
        <v>20805</v>
      </c>
      <c r="E119" s="15">
        <f>IF(ISNA(VLOOKUP(F119,功能科目!A:B,2,FALSE)),"",VLOOKUP(F119,功能科目!A:B,2,FALSE))</f>
        <v>2080502</v>
      </c>
      <c r="F119" s="14" t="s">
        <v>405</v>
      </c>
      <c r="G119" s="16">
        <v>2771760.8</v>
      </c>
      <c r="H119" s="17"/>
    </row>
    <row r="120" spans="1:8" x14ac:dyDescent="0.3">
      <c r="A120" s="13">
        <v>255012</v>
      </c>
      <c r="B120" s="14" t="s">
        <v>184</v>
      </c>
      <c r="C120" s="15" t="str">
        <f t="shared" si="2"/>
        <v>208</v>
      </c>
      <c r="D120" s="15" t="str">
        <f t="shared" si="3"/>
        <v>20805</v>
      </c>
      <c r="E120" s="15">
        <f>IF(ISNA(VLOOKUP(F120,功能科目!A:B,2,FALSE)),"",VLOOKUP(F120,功能科目!A:B,2,FALSE))</f>
        <v>2080505</v>
      </c>
      <c r="F120" s="14" t="s">
        <v>406</v>
      </c>
      <c r="G120" s="16">
        <v>4444840.04</v>
      </c>
      <c r="H120" s="17"/>
    </row>
    <row r="121" spans="1:8" x14ac:dyDescent="0.3">
      <c r="A121" s="13">
        <v>255012</v>
      </c>
      <c r="B121" s="14" t="s">
        <v>184</v>
      </c>
      <c r="C121" s="15" t="str">
        <f t="shared" si="2"/>
        <v>208</v>
      </c>
      <c r="D121" s="15" t="str">
        <f t="shared" si="3"/>
        <v>20805</v>
      </c>
      <c r="E121" s="15">
        <f>IF(ISNA(VLOOKUP(F121,功能科目!A:B,2,FALSE)),"",VLOOKUP(F121,功能科目!A:B,2,FALSE))</f>
        <v>2080506</v>
      </c>
      <c r="F121" s="14" t="s">
        <v>407</v>
      </c>
      <c r="G121" s="16">
        <v>2222420.52</v>
      </c>
      <c r="H121" s="17"/>
    </row>
    <row r="122" spans="1:8" x14ac:dyDescent="0.3">
      <c r="A122" s="13">
        <v>255012</v>
      </c>
      <c r="B122" s="14" t="s">
        <v>184</v>
      </c>
      <c r="C122" s="15" t="str">
        <f t="shared" si="2"/>
        <v>210</v>
      </c>
      <c r="D122" s="15" t="str">
        <f t="shared" si="3"/>
        <v>21011</v>
      </c>
      <c r="E122" s="15">
        <f>IF(ISNA(VLOOKUP(F122,功能科目!A:B,2,FALSE)),"",VLOOKUP(F122,功能科目!A:B,2,FALSE))</f>
        <v>2101102</v>
      </c>
      <c r="F122" s="14" t="s">
        <v>408</v>
      </c>
      <c r="G122" s="16">
        <v>3908247.22</v>
      </c>
      <c r="H122" s="17"/>
    </row>
    <row r="123" spans="1:8" x14ac:dyDescent="0.3">
      <c r="A123" s="13">
        <v>255012</v>
      </c>
      <c r="B123" s="14" t="s">
        <v>184</v>
      </c>
      <c r="C123" s="15" t="str">
        <f t="shared" si="2"/>
        <v>210</v>
      </c>
      <c r="D123" s="15" t="str">
        <f t="shared" si="3"/>
        <v>21011</v>
      </c>
      <c r="E123" s="15">
        <f>IF(ISNA(VLOOKUP(F123,功能科目!A:B,2,FALSE)),"",VLOOKUP(F123,功能科目!A:B,2,FALSE))</f>
        <v>2101199</v>
      </c>
      <c r="F123" s="14" t="s">
        <v>409</v>
      </c>
      <c r="G123" s="16">
        <v>90000</v>
      </c>
      <c r="H123" s="17"/>
    </row>
    <row r="124" spans="1:8" x14ac:dyDescent="0.3">
      <c r="A124" s="13">
        <v>255012</v>
      </c>
      <c r="B124" s="14" t="s">
        <v>184</v>
      </c>
      <c r="C124" s="15" t="str">
        <f t="shared" si="2"/>
        <v>221</v>
      </c>
      <c r="D124" s="15" t="str">
        <f t="shared" si="3"/>
        <v>22102</v>
      </c>
      <c r="E124" s="15">
        <f>IF(ISNA(VLOOKUP(F124,功能科目!A:B,2,FALSE)),"",VLOOKUP(F124,功能科目!A:B,2,FALSE))</f>
        <v>2210201</v>
      </c>
      <c r="F124" s="14" t="s">
        <v>410</v>
      </c>
      <c r="G124" s="16">
        <v>3969208</v>
      </c>
      <c r="H124" s="17"/>
    </row>
    <row r="125" spans="1:8" x14ac:dyDescent="0.3">
      <c r="A125" s="13">
        <v>255012</v>
      </c>
      <c r="B125" s="14" t="s">
        <v>184</v>
      </c>
      <c r="C125" s="15" t="str">
        <f t="shared" si="2"/>
        <v>221</v>
      </c>
      <c r="D125" s="15" t="str">
        <f t="shared" si="3"/>
        <v>22102</v>
      </c>
      <c r="E125" s="15">
        <f>IF(ISNA(VLOOKUP(F125,功能科目!A:B,2,FALSE)),"",VLOOKUP(F125,功能科目!A:B,2,FALSE))</f>
        <v>2210202</v>
      </c>
      <c r="F125" s="14" t="s">
        <v>411</v>
      </c>
      <c r="G125" s="16">
        <v>138160</v>
      </c>
      <c r="H125" s="17"/>
    </row>
    <row r="126" spans="1:8" x14ac:dyDescent="0.3">
      <c r="A126" s="13">
        <v>255012</v>
      </c>
      <c r="B126" s="14" t="s">
        <v>184</v>
      </c>
      <c r="C126" s="15" t="str">
        <f t="shared" si="2"/>
        <v>221</v>
      </c>
      <c r="D126" s="15" t="str">
        <f t="shared" si="3"/>
        <v>22102</v>
      </c>
      <c r="E126" s="15">
        <f>IF(ISNA(VLOOKUP(F126,功能科目!A:B,2,FALSE)),"",VLOOKUP(F126,功能科目!A:B,2,FALSE))</f>
        <v>2210203</v>
      </c>
      <c r="F126" s="14" t="s">
        <v>412</v>
      </c>
      <c r="G126" s="16">
        <v>3755294</v>
      </c>
      <c r="H126" s="17"/>
    </row>
    <row r="127" spans="1:8" x14ac:dyDescent="0.3">
      <c r="A127" s="13">
        <v>255013</v>
      </c>
      <c r="B127" s="14" t="s">
        <v>185</v>
      </c>
      <c r="C127" s="15" t="str">
        <f t="shared" si="2"/>
        <v>205</v>
      </c>
      <c r="D127" s="15" t="str">
        <f t="shared" si="3"/>
        <v>20502</v>
      </c>
      <c r="E127" s="15">
        <f>IF(ISNA(VLOOKUP(F127,功能科目!A:B,2,FALSE)),"",VLOOKUP(F127,功能科目!A:B,2,FALSE))</f>
        <v>2050203</v>
      </c>
      <c r="F127" s="14" t="s">
        <v>402</v>
      </c>
      <c r="G127" s="16">
        <v>127200</v>
      </c>
      <c r="H127" s="17"/>
    </row>
    <row r="128" spans="1:8" x14ac:dyDescent="0.3">
      <c r="A128" s="13">
        <v>255013</v>
      </c>
      <c r="B128" s="14" t="s">
        <v>185</v>
      </c>
      <c r="C128" s="15" t="str">
        <f t="shared" si="2"/>
        <v>205</v>
      </c>
      <c r="D128" s="15" t="str">
        <f t="shared" si="3"/>
        <v>20502</v>
      </c>
      <c r="E128" s="15">
        <f>IF(ISNA(VLOOKUP(F128,功能科目!A:B,2,FALSE)),"",VLOOKUP(F128,功能科目!A:B,2,FALSE))</f>
        <v>2050204</v>
      </c>
      <c r="F128" s="14" t="s">
        <v>399</v>
      </c>
      <c r="G128" s="16">
        <v>32821782.420000002</v>
      </c>
      <c r="H128" s="17"/>
    </row>
    <row r="129" spans="1:8" x14ac:dyDescent="0.3">
      <c r="A129" s="13">
        <v>255013</v>
      </c>
      <c r="B129" s="14" t="s">
        <v>185</v>
      </c>
      <c r="C129" s="15" t="str">
        <f t="shared" si="2"/>
        <v>205</v>
      </c>
      <c r="D129" s="15" t="str">
        <f t="shared" si="3"/>
        <v>20502</v>
      </c>
      <c r="E129" s="15">
        <f>IF(ISNA(VLOOKUP(F129,功能科目!A:B,2,FALSE)),"",VLOOKUP(F129,功能科目!A:B,2,FALSE))</f>
        <v>2050299</v>
      </c>
      <c r="F129" s="14" t="s">
        <v>400</v>
      </c>
      <c r="G129" s="16">
        <v>9554</v>
      </c>
      <c r="H129" s="17"/>
    </row>
    <row r="130" spans="1:8" x14ac:dyDescent="0.3">
      <c r="A130" s="13">
        <v>255013</v>
      </c>
      <c r="B130" s="14" t="s">
        <v>185</v>
      </c>
      <c r="C130" s="15" t="str">
        <f t="shared" si="2"/>
        <v>205</v>
      </c>
      <c r="D130" s="15" t="str">
        <f t="shared" si="3"/>
        <v>20508</v>
      </c>
      <c r="E130" s="15">
        <f>IF(ISNA(VLOOKUP(F130,功能科目!A:B,2,FALSE)),"",VLOOKUP(F130,功能科目!A:B,2,FALSE))</f>
        <v>2050803</v>
      </c>
      <c r="F130" s="14" t="s">
        <v>403</v>
      </c>
      <c r="G130" s="16">
        <v>43151.72</v>
      </c>
      <c r="H130" s="17"/>
    </row>
    <row r="131" spans="1:8" x14ac:dyDescent="0.3">
      <c r="A131" s="13">
        <v>255013</v>
      </c>
      <c r="B131" s="14" t="s">
        <v>185</v>
      </c>
      <c r="C131" s="15" t="str">
        <f t="shared" ref="C131:C194" si="4">LEFT(D131,3)</f>
        <v>205</v>
      </c>
      <c r="D131" s="15" t="str">
        <f t="shared" ref="D131:D194" si="5">LEFT(E131,5)</f>
        <v>20509</v>
      </c>
      <c r="E131" s="15">
        <f>IF(ISNA(VLOOKUP(F131,功能科目!A:B,2,FALSE)),"",VLOOKUP(F131,功能科目!A:B,2,FALSE))</f>
        <v>2050904</v>
      </c>
      <c r="F131" s="14" t="s">
        <v>404</v>
      </c>
      <c r="G131" s="16">
        <v>52318</v>
      </c>
      <c r="H131" s="17"/>
    </row>
    <row r="132" spans="1:8" x14ac:dyDescent="0.3">
      <c r="A132" s="13">
        <v>255013</v>
      </c>
      <c r="B132" s="14" t="s">
        <v>185</v>
      </c>
      <c r="C132" s="15" t="str">
        <f t="shared" si="4"/>
        <v>208</v>
      </c>
      <c r="D132" s="15" t="str">
        <f t="shared" si="5"/>
        <v>20805</v>
      </c>
      <c r="E132" s="15">
        <f>IF(ISNA(VLOOKUP(F132,功能科目!A:B,2,FALSE)),"",VLOOKUP(F132,功能科目!A:B,2,FALSE))</f>
        <v>2080502</v>
      </c>
      <c r="F132" s="14" t="s">
        <v>405</v>
      </c>
      <c r="G132" s="16">
        <v>3345464.1</v>
      </c>
      <c r="H132" s="17"/>
    </row>
    <row r="133" spans="1:8" x14ac:dyDescent="0.3">
      <c r="A133" s="13">
        <v>255013</v>
      </c>
      <c r="B133" s="14" t="s">
        <v>185</v>
      </c>
      <c r="C133" s="15" t="str">
        <f t="shared" si="4"/>
        <v>208</v>
      </c>
      <c r="D133" s="15" t="str">
        <f t="shared" si="5"/>
        <v>20805</v>
      </c>
      <c r="E133" s="15">
        <f>IF(ISNA(VLOOKUP(F133,功能科目!A:B,2,FALSE)),"",VLOOKUP(F133,功能科目!A:B,2,FALSE))</f>
        <v>2080505</v>
      </c>
      <c r="F133" s="14" t="s">
        <v>406</v>
      </c>
      <c r="G133" s="16">
        <v>2964685.84</v>
      </c>
      <c r="H133" s="17"/>
    </row>
    <row r="134" spans="1:8" x14ac:dyDescent="0.3">
      <c r="A134" s="13">
        <v>255013</v>
      </c>
      <c r="B134" s="14" t="s">
        <v>185</v>
      </c>
      <c r="C134" s="15" t="str">
        <f t="shared" si="4"/>
        <v>208</v>
      </c>
      <c r="D134" s="15" t="str">
        <f t="shared" si="5"/>
        <v>20805</v>
      </c>
      <c r="E134" s="15">
        <f>IF(ISNA(VLOOKUP(F134,功能科目!A:B,2,FALSE)),"",VLOOKUP(F134,功能科目!A:B,2,FALSE))</f>
        <v>2080506</v>
      </c>
      <c r="F134" s="14" t="s">
        <v>407</v>
      </c>
      <c r="G134" s="16">
        <v>1476993.72</v>
      </c>
      <c r="H134" s="17"/>
    </row>
    <row r="135" spans="1:8" x14ac:dyDescent="0.3">
      <c r="A135" s="13">
        <v>255013</v>
      </c>
      <c r="B135" s="14" t="s">
        <v>185</v>
      </c>
      <c r="C135" s="15" t="str">
        <f t="shared" si="4"/>
        <v>210</v>
      </c>
      <c r="D135" s="15" t="str">
        <f t="shared" si="5"/>
        <v>21011</v>
      </c>
      <c r="E135" s="15">
        <f>IF(ISNA(VLOOKUP(F135,功能科目!A:B,2,FALSE)),"",VLOOKUP(F135,功能科目!A:B,2,FALSE))</f>
        <v>2101102</v>
      </c>
      <c r="F135" s="14" t="s">
        <v>408</v>
      </c>
      <c r="G135" s="16">
        <v>3114566.94</v>
      </c>
      <c r="H135" s="17"/>
    </row>
    <row r="136" spans="1:8" x14ac:dyDescent="0.3">
      <c r="A136" s="13">
        <v>255013</v>
      </c>
      <c r="B136" s="14" t="s">
        <v>185</v>
      </c>
      <c r="C136" s="15" t="str">
        <f t="shared" si="4"/>
        <v>210</v>
      </c>
      <c r="D136" s="15" t="str">
        <f t="shared" si="5"/>
        <v>21011</v>
      </c>
      <c r="E136" s="15">
        <f>IF(ISNA(VLOOKUP(F136,功能科目!A:B,2,FALSE)),"",VLOOKUP(F136,功能科目!A:B,2,FALSE))</f>
        <v>2101199</v>
      </c>
      <c r="F136" s="14" t="s">
        <v>409</v>
      </c>
      <c r="G136" s="16">
        <v>270000</v>
      </c>
      <c r="H136" s="17"/>
    </row>
    <row r="137" spans="1:8" x14ac:dyDescent="0.3">
      <c r="A137" s="13">
        <v>255013</v>
      </c>
      <c r="B137" s="14" t="s">
        <v>185</v>
      </c>
      <c r="C137" s="15" t="str">
        <f t="shared" si="4"/>
        <v>221</v>
      </c>
      <c r="D137" s="15" t="str">
        <f t="shared" si="5"/>
        <v>22102</v>
      </c>
      <c r="E137" s="15">
        <f>IF(ISNA(VLOOKUP(F137,功能科目!A:B,2,FALSE)),"",VLOOKUP(F137,功能科目!A:B,2,FALSE))</f>
        <v>2210201</v>
      </c>
      <c r="F137" s="14" t="s">
        <v>410</v>
      </c>
      <c r="G137" s="16">
        <v>2851757</v>
      </c>
      <c r="H137" s="17"/>
    </row>
    <row r="138" spans="1:8" x14ac:dyDescent="0.3">
      <c r="A138" s="13">
        <v>255013</v>
      </c>
      <c r="B138" s="14" t="s">
        <v>185</v>
      </c>
      <c r="C138" s="15" t="str">
        <f t="shared" si="4"/>
        <v>221</v>
      </c>
      <c r="D138" s="15" t="str">
        <f t="shared" si="5"/>
        <v>22102</v>
      </c>
      <c r="E138" s="15">
        <f>IF(ISNA(VLOOKUP(F138,功能科目!A:B,2,FALSE)),"",VLOOKUP(F138,功能科目!A:B,2,FALSE))</f>
        <v>2210202</v>
      </c>
      <c r="F138" s="14" t="s">
        <v>411</v>
      </c>
      <c r="G138" s="16">
        <v>148180</v>
      </c>
      <c r="H138" s="17"/>
    </row>
    <row r="139" spans="1:8" x14ac:dyDescent="0.3">
      <c r="A139" s="13">
        <v>255013</v>
      </c>
      <c r="B139" s="14" t="s">
        <v>185</v>
      </c>
      <c r="C139" s="15" t="str">
        <f t="shared" si="4"/>
        <v>221</v>
      </c>
      <c r="D139" s="15" t="str">
        <f t="shared" si="5"/>
        <v>22102</v>
      </c>
      <c r="E139" s="15">
        <f>IF(ISNA(VLOOKUP(F139,功能科目!A:B,2,FALSE)),"",VLOOKUP(F139,功能科目!A:B,2,FALSE))</f>
        <v>2210203</v>
      </c>
      <c r="F139" s="14" t="s">
        <v>412</v>
      </c>
      <c r="G139" s="16">
        <v>2688871</v>
      </c>
      <c r="H139" s="17"/>
    </row>
    <row r="140" spans="1:8" x14ac:dyDescent="0.3">
      <c r="A140" s="13">
        <v>255015</v>
      </c>
      <c r="B140" s="14" t="s">
        <v>186</v>
      </c>
      <c r="C140" s="15" t="str">
        <f t="shared" si="4"/>
        <v>205</v>
      </c>
      <c r="D140" s="15" t="str">
        <f t="shared" si="5"/>
        <v>20502</v>
      </c>
      <c r="E140" s="15">
        <f>IF(ISNA(VLOOKUP(F140,功能科目!A:B,2,FALSE)),"",VLOOKUP(F140,功能科目!A:B,2,FALSE))</f>
        <v>2050203</v>
      </c>
      <c r="F140" s="14" t="s">
        <v>402</v>
      </c>
      <c r="G140" s="16">
        <v>194400</v>
      </c>
      <c r="H140" s="17"/>
    </row>
    <row r="141" spans="1:8" x14ac:dyDescent="0.3">
      <c r="A141" s="13">
        <v>255015</v>
      </c>
      <c r="B141" s="14" t="s">
        <v>186</v>
      </c>
      <c r="C141" s="15" t="str">
        <f t="shared" si="4"/>
        <v>205</v>
      </c>
      <c r="D141" s="15" t="str">
        <f t="shared" si="5"/>
        <v>20502</v>
      </c>
      <c r="E141" s="15">
        <f>IF(ISNA(VLOOKUP(F141,功能科目!A:B,2,FALSE)),"",VLOOKUP(F141,功能科目!A:B,2,FALSE))</f>
        <v>2050204</v>
      </c>
      <c r="F141" s="14" t="s">
        <v>399</v>
      </c>
      <c r="G141" s="16">
        <v>49271199.409999996</v>
      </c>
      <c r="H141" s="17"/>
    </row>
    <row r="142" spans="1:8" x14ac:dyDescent="0.3">
      <c r="A142" s="13">
        <v>255015</v>
      </c>
      <c r="B142" s="14" t="s">
        <v>186</v>
      </c>
      <c r="C142" s="15" t="str">
        <f t="shared" si="4"/>
        <v>205</v>
      </c>
      <c r="D142" s="15" t="str">
        <f t="shared" si="5"/>
        <v>20502</v>
      </c>
      <c r="E142" s="15">
        <f>IF(ISNA(VLOOKUP(F142,功能科目!A:B,2,FALSE)),"",VLOOKUP(F142,功能科目!A:B,2,FALSE))</f>
        <v>2050299</v>
      </c>
      <c r="F142" s="14" t="s">
        <v>400</v>
      </c>
      <c r="G142" s="16">
        <v>202032.89</v>
      </c>
      <c r="H142" s="17"/>
    </row>
    <row r="143" spans="1:8" x14ac:dyDescent="0.3">
      <c r="A143" s="13">
        <v>255015</v>
      </c>
      <c r="B143" s="14" t="s">
        <v>186</v>
      </c>
      <c r="C143" s="15" t="str">
        <f t="shared" si="4"/>
        <v>205</v>
      </c>
      <c r="D143" s="15" t="str">
        <f t="shared" si="5"/>
        <v>20508</v>
      </c>
      <c r="E143" s="15">
        <f>IF(ISNA(VLOOKUP(F143,功能科目!A:B,2,FALSE)),"",VLOOKUP(F143,功能科目!A:B,2,FALSE))</f>
        <v>2050803</v>
      </c>
      <c r="F143" s="14" t="s">
        <v>403</v>
      </c>
      <c r="G143" s="16">
        <v>60400</v>
      </c>
      <c r="H143" s="17"/>
    </row>
    <row r="144" spans="1:8" x14ac:dyDescent="0.3">
      <c r="A144" s="13">
        <v>255015</v>
      </c>
      <c r="B144" s="14" t="s">
        <v>186</v>
      </c>
      <c r="C144" s="15" t="str">
        <f t="shared" si="4"/>
        <v>205</v>
      </c>
      <c r="D144" s="15" t="str">
        <f t="shared" si="5"/>
        <v>20509</v>
      </c>
      <c r="E144" s="15">
        <f>IF(ISNA(VLOOKUP(F144,功能科目!A:B,2,FALSE)),"",VLOOKUP(F144,功能科目!A:B,2,FALSE))</f>
        <v>2050903</v>
      </c>
      <c r="F144" s="14" t="s">
        <v>413</v>
      </c>
      <c r="G144" s="16">
        <v>60387</v>
      </c>
      <c r="H144" s="17"/>
    </row>
    <row r="145" spans="1:8" x14ac:dyDescent="0.3">
      <c r="A145" s="13">
        <v>255015</v>
      </c>
      <c r="B145" s="14" t="s">
        <v>186</v>
      </c>
      <c r="C145" s="15" t="str">
        <f t="shared" si="4"/>
        <v>205</v>
      </c>
      <c r="D145" s="15" t="str">
        <f t="shared" si="5"/>
        <v>20509</v>
      </c>
      <c r="E145" s="15">
        <f>IF(ISNA(VLOOKUP(F145,功能科目!A:B,2,FALSE)),"",VLOOKUP(F145,功能科目!A:B,2,FALSE))</f>
        <v>2050904</v>
      </c>
      <c r="F145" s="14" t="s">
        <v>404</v>
      </c>
      <c r="G145" s="16">
        <v>547900</v>
      </c>
      <c r="H145" s="17"/>
    </row>
    <row r="146" spans="1:8" x14ac:dyDescent="0.3">
      <c r="A146" s="13">
        <v>255015</v>
      </c>
      <c r="B146" s="14" t="s">
        <v>186</v>
      </c>
      <c r="C146" s="15" t="str">
        <f t="shared" si="4"/>
        <v>208</v>
      </c>
      <c r="D146" s="15" t="str">
        <f t="shared" si="5"/>
        <v>20805</v>
      </c>
      <c r="E146" s="15">
        <f>IF(ISNA(VLOOKUP(F146,功能科目!A:B,2,FALSE)),"",VLOOKUP(F146,功能科目!A:B,2,FALSE))</f>
        <v>2080502</v>
      </c>
      <c r="F146" s="14" t="s">
        <v>405</v>
      </c>
      <c r="G146" s="16">
        <v>4857586.08</v>
      </c>
      <c r="H146" s="17"/>
    </row>
    <row r="147" spans="1:8" x14ac:dyDescent="0.3">
      <c r="A147" s="13">
        <v>255015</v>
      </c>
      <c r="B147" s="14" t="s">
        <v>186</v>
      </c>
      <c r="C147" s="15" t="str">
        <f t="shared" si="4"/>
        <v>208</v>
      </c>
      <c r="D147" s="15" t="str">
        <f t="shared" si="5"/>
        <v>20805</v>
      </c>
      <c r="E147" s="15">
        <f>IF(ISNA(VLOOKUP(F147,功能科目!A:B,2,FALSE)),"",VLOOKUP(F147,功能科目!A:B,2,FALSE))</f>
        <v>2080505</v>
      </c>
      <c r="F147" s="14" t="s">
        <v>406</v>
      </c>
      <c r="G147" s="16">
        <v>4646123.5999999996</v>
      </c>
      <c r="H147" s="17"/>
    </row>
    <row r="148" spans="1:8" x14ac:dyDescent="0.3">
      <c r="A148" s="13">
        <v>255015</v>
      </c>
      <c r="B148" s="14" t="s">
        <v>186</v>
      </c>
      <c r="C148" s="15" t="str">
        <f t="shared" si="4"/>
        <v>208</v>
      </c>
      <c r="D148" s="15" t="str">
        <f t="shared" si="5"/>
        <v>20805</v>
      </c>
      <c r="E148" s="15">
        <f>IF(ISNA(VLOOKUP(F148,功能科目!A:B,2,FALSE)),"",VLOOKUP(F148,功能科目!A:B,2,FALSE))</f>
        <v>2080506</v>
      </c>
      <c r="F148" s="14" t="s">
        <v>407</v>
      </c>
      <c r="G148" s="16">
        <v>2322382.2400000002</v>
      </c>
      <c r="H148" s="17"/>
    </row>
    <row r="149" spans="1:8" x14ac:dyDescent="0.3">
      <c r="A149" s="13">
        <v>255015</v>
      </c>
      <c r="B149" s="14" t="s">
        <v>186</v>
      </c>
      <c r="C149" s="15" t="str">
        <f t="shared" si="4"/>
        <v>210</v>
      </c>
      <c r="D149" s="15" t="str">
        <f t="shared" si="5"/>
        <v>21011</v>
      </c>
      <c r="E149" s="15">
        <f>IF(ISNA(VLOOKUP(F149,功能科目!A:B,2,FALSE)),"",VLOOKUP(F149,功能科目!A:B,2,FALSE))</f>
        <v>2101102</v>
      </c>
      <c r="F149" s="14" t="s">
        <v>408</v>
      </c>
      <c r="G149" s="16">
        <v>4628699.3899999997</v>
      </c>
      <c r="H149" s="17"/>
    </row>
    <row r="150" spans="1:8" x14ac:dyDescent="0.3">
      <c r="A150" s="13">
        <v>255015</v>
      </c>
      <c r="B150" s="14" t="s">
        <v>186</v>
      </c>
      <c r="C150" s="15" t="str">
        <f t="shared" si="4"/>
        <v>210</v>
      </c>
      <c r="D150" s="15" t="str">
        <f t="shared" si="5"/>
        <v>21011</v>
      </c>
      <c r="E150" s="15">
        <f>IF(ISNA(VLOOKUP(F150,功能科目!A:B,2,FALSE)),"",VLOOKUP(F150,功能科目!A:B,2,FALSE))</f>
        <v>2101199</v>
      </c>
      <c r="F150" s="14" t="s">
        <v>409</v>
      </c>
      <c r="G150" s="16">
        <v>540000</v>
      </c>
      <c r="H150" s="17"/>
    </row>
    <row r="151" spans="1:8" x14ac:dyDescent="0.3">
      <c r="A151" s="13">
        <v>255015</v>
      </c>
      <c r="B151" s="14" t="s">
        <v>186</v>
      </c>
      <c r="C151" s="15" t="str">
        <f t="shared" si="4"/>
        <v>221</v>
      </c>
      <c r="D151" s="15" t="str">
        <f t="shared" si="5"/>
        <v>22102</v>
      </c>
      <c r="E151" s="15">
        <f>IF(ISNA(VLOOKUP(F151,功能科目!A:B,2,FALSE)),"",VLOOKUP(F151,功能科目!A:B,2,FALSE))</f>
        <v>2210201</v>
      </c>
      <c r="F151" s="14" t="s">
        <v>410</v>
      </c>
      <c r="G151" s="16">
        <v>4306179</v>
      </c>
      <c r="H151" s="17"/>
    </row>
    <row r="152" spans="1:8" x14ac:dyDescent="0.3">
      <c r="A152" s="13">
        <v>255015</v>
      </c>
      <c r="B152" s="14" t="s">
        <v>186</v>
      </c>
      <c r="C152" s="15" t="str">
        <f t="shared" si="4"/>
        <v>221</v>
      </c>
      <c r="D152" s="15" t="str">
        <f t="shared" si="5"/>
        <v>22102</v>
      </c>
      <c r="E152" s="15">
        <f>IF(ISNA(VLOOKUP(F152,功能科目!A:B,2,FALSE)),"",VLOOKUP(F152,功能科目!A:B,2,FALSE))</f>
        <v>2210202</v>
      </c>
      <c r="F152" s="14" t="s">
        <v>411</v>
      </c>
      <c r="G152" s="16">
        <v>187280</v>
      </c>
      <c r="H152" s="17"/>
    </row>
    <row r="153" spans="1:8" x14ac:dyDescent="0.3">
      <c r="A153" s="13">
        <v>255015</v>
      </c>
      <c r="B153" s="14" t="s">
        <v>186</v>
      </c>
      <c r="C153" s="15" t="str">
        <f t="shared" si="4"/>
        <v>221</v>
      </c>
      <c r="D153" s="15" t="str">
        <f t="shared" si="5"/>
        <v>22102</v>
      </c>
      <c r="E153" s="15">
        <f>IF(ISNA(VLOOKUP(F153,功能科目!A:B,2,FALSE)),"",VLOOKUP(F153,功能科目!A:B,2,FALSE))</f>
        <v>2210203</v>
      </c>
      <c r="F153" s="14" t="s">
        <v>412</v>
      </c>
      <c r="G153" s="16">
        <v>3640185</v>
      </c>
      <c r="H153" s="17"/>
    </row>
    <row r="154" spans="1:8" x14ac:dyDescent="0.3">
      <c r="A154" s="13">
        <v>255016</v>
      </c>
      <c r="B154" s="14" t="s">
        <v>187</v>
      </c>
      <c r="C154" s="15" t="str">
        <f t="shared" si="4"/>
        <v>205</v>
      </c>
      <c r="D154" s="15" t="str">
        <f t="shared" si="5"/>
        <v>20502</v>
      </c>
      <c r="E154" s="15">
        <f>IF(ISNA(VLOOKUP(F154,功能科目!A:B,2,FALSE)),"",VLOOKUP(F154,功能科目!A:B,2,FALSE))</f>
        <v>2050203</v>
      </c>
      <c r="F154" s="14" t="s">
        <v>402</v>
      </c>
      <c r="G154" s="16">
        <v>205500</v>
      </c>
      <c r="H154" s="17"/>
    </row>
    <row r="155" spans="1:8" x14ac:dyDescent="0.3">
      <c r="A155" s="13">
        <v>255016</v>
      </c>
      <c r="B155" s="14" t="s">
        <v>187</v>
      </c>
      <c r="C155" s="15" t="str">
        <f t="shared" si="4"/>
        <v>205</v>
      </c>
      <c r="D155" s="15" t="str">
        <f t="shared" si="5"/>
        <v>20502</v>
      </c>
      <c r="E155" s="15">
        <f>IF(ISNA(VLOOKUP(F155,功能科目!A:B,2,FALSE)),"",VLOOKUP(F155,功能科目!A:B,2,FALSE))</f>
        <v>2050204</v>
      </c>
      <c r="F155" s="14" t="s">
        <v>399</v>
      </c>
      <c r="G155" s="16">
        <v>51328709.109999999</v>
      </c>
      <c r="H155" s="17"/>
    </row>
    <row r="156" spans="1:8" x14ac:dyDescent="0.3">
      <c r="A156" s="13">
        <v>255016</v>
      </c>
      <c r="B156" s="14" t="s">
        <v>187</v>
      </c>
      <c r="C156" s="15" t="str">
        <f t="shared" si="4"/>
        <v>205</v>
      </c>
      <c r="D156" s="15" t="str">
        <f t="shared" si="5"/>
        <v>20502</v>
      </c>
      <c r="E156" s="15">
        <f>IF(ISNA(VLOOKUP(F156,功能科目!A:B,2,FALSE)),"",VLOOKUP(F156,功能科目!A:B,2,FALSE))</f>
        <v>2050299</v>
      </c>
      <c r="F156" s="14" t="s">
        <v>400</v>
      </c>
      <c r="G156" s="16">
        <v>258330.57</v>
      </c>
      <c r="H156" s="17"/>
    </row>
    <row r="157" spans="1:8" x14ac:dyDescent="0.3">
      <c r="A157" s="13">
        <v>255016</v>
      </c>
      <c r="B157" s="14" t="s">
        <v>187</v>
      </c>
      <c r="C157" s="15" t="str">
        <f t="shared" si="4"/>
        <v>205</v>
      </c>
      <c r="D157" s="15" t="str">
        <f t="shared" si="5"/>
        <v>20509</v>
      </c>
      <c r="E157" s="15">
        <f>IF(ISNA(VLOOKUP(F157,功能科目!A:B,2,FALSE)),"",VLOOKUP(F157,功能科目!A:B,2,FALSE))</f>
        <v>2050904</v>
      </c>
      <c r="F157" s="14" t="s">
        <v>404</v>
      </c>
      <c r="G157" s="16">
        <v>335052</v>
      </c>
      <c r="H157" s="17"/>
    </row>
    <row r="158" spans="1:8" x14ac:dyDescent="0.3">
      <c r="A158" s="13">
        <v>255016</v>
      </c>
      <c r="B158" s="14" t="s">
        <v>187</v>
      </c>
      <c r="C158" s="15" t="str">
        <f t="shared" si="4"/>
        <v>208</v>
      </c>
      <c r="D158" s="15" t="str">
        <f t="shared" si="5"/>
        <v>20805</v>
      </c>
      <c r="E158" s="15">
        <f>IF(ISNA(VLOOKUP(F158,功能科目!A:B,2,FALSE)),"",VLOOKUP(F158,功能科目!A:B,2,FALSE))</f>
        <v>2080502</v>
      </c>
      <c r="F158" s="14" t="s">
        <v>405</v>
      </c>
      <c r="G158" s="16">
        <v>5406961.2000000002</v>
      </c>
      <c r="H158" s="17"/>
    </row>
    <row r="159" spans="1:8" x14ac:dyDescent="0.3">
      <c r="A159" s="13">
        <v>255016</v>
      </c>
      <c r="B159" s="14" t="s">
        <v>187</v>
      </c>
      <c r="C159" s="15" t="str">
        <f t="shared" si="4"/>
        <v>208</v>
      </c>
      <c r="D159" s="15" t="str">
        <f t="shared" si="5"/>
        <v>20805</v>
      </c>
      <c r="E159" s="15">
        <f>IF(ISNA(VLOOKUP(F159,功能科目!A:B,2,FALSE)),"",VLOOKUP(F159,功能科目!A:B,2,FALSE))</f>
        <v>2080505</v>
      </c>
      <c r="F159" s="14" t="s">
        <v>406</v>
      </c>
      <c r="G159" s="16">
        <v>4656671.3600000003</v>
      </c>
      <c r="H159" s="17"/>
    </row>
    <row r="160" spans="1:8" x14ac:dyDescent="0.3">
      <c r="A160" s="13">
        <v>255016</v>
      </c>
      <c r="B160" s="14" t="s">
        <v>187</v>
      </c>
      <c r="C160" s="15" t="str">
        <f t="shared" si="4"/>
        <v>208</v>
      </c>
      <c r="D160" s="15" t="str">
        <f t="shared" si="5"/>
        <v>20805</v>
      </c>
      <c r="E160" s="15">
        <f>IF(ISNA(VLOOKUP(F160,功能科目!A:B,2,FALSE)),"",VLOOKUP(F160,功能科目!A:B,2,FALSE))</f>
        <v>2080506</v>
      </c>
      <c r="F160" s="14" t="s">
        <v>407</v>
      </c>
      <c r="G160" s="16">
        <v>2328335.6800000002</v>
      </c>
      <c r="H160" s="17"/>
    </row>
    <row r="161" spans="1:8" x14ac:dyDescent="0.3">
      <c r="A161" s="13">
        <v>255016</v>
      </c>
      <c r="B161" s="14" t="s">
        <v>187</v>
      </c>
      <c r="C161" s="15" t="str">
        <f t="shared" si="4"/>
        <v>210</v>
      </c>
      <c r="D161" s="15" t="str">
        <f t="shared" si="5"/>
        <v>21011</v>
      </c>
      <c r="E161" s="15">
        <f>IF(ISNA(VLOOKUP(F161,功能科目!A:B,2,FALSE)),"",VLOOKUP(F161,功能科目!A:B,2,FALSE))</f>
        <v>2101102</v>
      </c>
      <c r="F161" s="14" t="s">
        <v>408</v>
      </c>
      <c r="G161" s="16">
        <v>4693414.1100000003</v>
      </c>
      <c r="H161" s="17"/>
    </row>
    <row r="162" spans="1:8" x14ac:dyDescent="0.3">
      <c r="A162" s="13">
        <v>255016</v>
      </c>
      <c r="B162" s="14" t="s">
        <v>187</v>
      </c>
      <c r="C162" s="15" t="str">
        <f t="shared" si="4"/>
        <v>210</v>
      </c>
      <c r="D162" s="15" t="str">
        <f t="shared" si="5"/>
        <v>21011</v>
      </c>
      <c r="E162" s="15">
        <f>IF(ISNA(VLOOKUP(F162,功能科目!A:B,2,FALSE)),"",VLOOKUP(F162,功能科目!A:B,2,FALSE))</f>
        <v>2101199</v>
      </c>
      <c r="F162" s="14" t="s">
        <v>409</v>
      </c>
      <c r="G162" s="16">
        <v>495000</v>
      </c>
      <c r="H162" s="17"/>
    </row>
    <row r="163" spans="1:8" x14ac:dyDescent="0.3">
      <c r="A163" s="13">
        <v>255016</v>
      </c>
      <c r="B163" s="14" t="s">
        <v>187</v>
      </c>
      <c r="C163" s="15" t="str">
        <f t="shared" si="4"/>
        <v>221</v>
      </c>
      <c r="D163" s="15" t="str">
        <f t="shared" si="5"/>
        <v>22102</v>
      </c>
      <c r="E163" s="15">
        <f>IF(ISNA(VLOOKUP(F163,功能科目!A:B,2,FALSE)),"",VLOOKUP(F163,功能科目!A:B,2,FALSE))</f>
        <v>2210201</v>
      </c>
      <c r="F163" s="14" t="s">
        <v>410</v>
      </c>
      <c r="G163" s="16">
        <v>4374644</v>
      </c>
      <c r="H163" s="17"/>
    </row>
    <row r="164" spans="1:8" x14ac:dyDescent="0.3">
      <c r="A164" s="13">
        <v>255016</v>
      </c>
      <c r="B164" s="14" t="s">
        <v>187</v>
      </c>
      <c r="C164" s="15" t="str">
        <f t="shared" si="4"/>
        <v>221</v>
      </c>
      <c r="D164" s="15" t="str">
        <f t="shared" si="5"/>
        <v>22102</v>
      </c>
      <c r="E164" s="15">
        <f>IF(ISNA(VLOOKUP(F164,功能科目!A:B,2,FALSE)),"",VLOOKUP(F164,功能科目!A:B,2,FALSE))</f>
        <v>2210202</v>
      </c>
      <c r="F164" s="14" t="s">
        <v>411</v>
      </c>
      <c r="G164" s="16">
        <v>296980</v>
      </c>
      <c r="H164" s="17"/>
    </row>
    <row r="165" spans="1:8" x14ac:dyDescent="0.3">
      <c r="A165" s="13">
        <v>255016</v>
      </c>
      <c r="B165" s="14" t="s">
        <v>187</v>
      </c>
      <c r="C165" s="15" t="str">
        <f t="shared" si="4"/>
        <v>221</v>
      </c>
      <c r="D165" s="15" t="str">
        <f t="shared" si="5"/>
        <v>22102</v>
      </c>
      <c r="E165" s="15">
        <f>IF(ISNA(VLOOKUP(F165,功能科目!A:B,2,FALSE)),"",VLOOKUP(F165,功能科目!A:B,2,FALSE))</f>
        <v>2210203</v>
      </c>
      <c r="F165" s="14" t="s">
        <v>412</v>
      </c>
      <c r="G165" s="16">
        <v>4420680</v>
      </c>
      <c r="H165" s="17"/>
    </row>
    <row r="166" spans="1:8" x14ac:dyDescent="0.3">
      <c r="A166" s="13">
        <v>255017</v>
      </c>
      <c r="B166" s="14" t="s">
        <v>188</v>
      </c>
      <c r="C166" s="15" t="str">
        <f t="shared" si="4"/>
        <v>205</v>
      </c>
      <c r="D166" s="15" t="str">
        <f t="shared" si="5"/>
        <v>20502</v>
      </c>
      <c r="E166" s="15">
        <f>IF(ISNA(VLOOKUP(F166,功能科目!A:B,2,FALSE)),"",VLOOKUP(F166,功能科目!A:B,2,FALSE))</f>
        <v>2050203</v>
      </c>
      <c r="F166" s="14" t="s">
        <v>402</v>
      </c>
      <c r="G166" s="16">
        <v>569600</v>
      </c>
      <c r="H166" s="17"/>
    </row>
    <row r="167" spans="1:8" x14ac:dyDescent="0.3">
      <c r="A167" s="13">
        <v>255017</v>
      </c>
      <c r="B167" s="14" t="s">
        <v>188</v>
      </c>
      <c r="C167" s="15" t="str">
        <f t="shared" si="4"/>
        <v>205</v>
      </c>
      <c r="D167" s="15" t="str">
        <f t="shared" si="5"/>
        <v>20502</v>
      </c>
      <c r="E167" s="15">
        <f>IF(ISNA(VLOOKUP(F167,功能科目!A:B,2,FALSE)),"",VLOOKUP(F167,功能科目!A:B,2,FALSE))</f>
        <v>2050204</v>
      </c>
      <c r="F167" s="14" t="s">
        <v>399</v>
      </c>
      <c r="G167" s="16">
        <v>102624586.12</v>
      </c>
      <c r="H167" s="17"/>
    </row>
    <row r="168" spans="1:8" x14ac:dyDescent="0.3">
      <c r="A168" s="13">
        <v>255017</v>
      </c>
      <c r="B168" s="14" t="s">
        <v>188</v>
      </c>
      <c r="C168" s="15" t="str">
        <f t="shared" si="4"/>
        <v>205</v>
      </c>
      <c r="D168" s="15" t="str">
        <f t="shared" si="5"/>
        <v>20502</v>
      </c>
      <c r="E168" s="15">
        <f>IF(ISNA(VLOOKUP(F168,功能科目!A:B,2,FALSE)),"",VLOOKUP(F168,功能科目!A:B,2,FALSE))</f>
        <v>2050299</v>
      </c>
      <c r="F168" s="14" t="s">
        <v>400</v>
      </c>
      <c r="G168" s="16">
        <v>1119348.1100000001</v>
      </c>
      <c r="H168" s="17"/>
    </row>
    <row r="169" spans="1:8" x14ac:dyDescent="0.3">
      <c r="A169" s="13">
        <v>255017</v>
      </c>
      <c r="B169" s="14" t="s">
        <v>188</v>
      </c>
      <c r="C169" s="15" t="str">
        <f t="shared" si="4"/>
        <v>205</v>
      </c>
      <c r="D169" s="15" t="str">
        <f t="shared" si="5"/>
        <v>20508</v>
      </c>
      <c r="E169" s="15">
        <f>IF(ISNA(VLOOKUP(F169,功能科目!A:B,2,FALSE)),"",VLOOKUP(F169,功能科目!A:B,2,FALSE))</f>
        <v>2050803</v>
      </c>
      <c r="F169" s="14" t="s">
        <v>403</v>
      </c>
      <c r="G169" s="16">
        <v>73600</v>
      </c>
      <c r="H169" s="17"/>
    </row>
    <row r="170" spans="1:8" x14ac:dyDescent="0.3">
      <c r="A170" s="13">
        <v>255017</v>
      </c>
      <c r="B170" s="14" t="s">
        <v>188</v>
      </c>
      <c r="C170" s="15" t="str">
        <f t="shared" si="4"/>
        <v>205</v>
      </c>
      <c r="D170" s="15" t="str">
        <f t="shared" si="5"/>
        <v>20509</v>
      </c>
      <c r="E170" s="15">
        <f>IF(ISNA(VLOOKUP(F170,功能科目!A:B,2,FALSE)),"",VLOOKUP(F170,功能科目!A:B,2,FALSE))</f>
        <v>2050904</v>
      </c>
      <c r="F170" s="14" t="s">
        <v>404</v>
      </c>
      <c r="G170" s="16">
        <v>161500</v>
      </c>
      <c r="H170" s="17"/>
    </row>
    <row r="171" spans="1:8" x14ac:dyDescent="0.3">
      <c r="A171" s="13">
        <v>255017</v>
      </c>
      <c r="B171" s="14" t="s">
        <v>188</v>
      </c>
      <c r="C171" s="15" t="str">
        <f t="shared" si="4"/>
        <v>208</v>
      </c>
      <c r="D171" s="15" t="str">
        <f t="shared" si="5"/>
        <v>20805</v>
      </c>
      <c r="E171" s="15">
        <f>IF(ISNA(VLOOKUP(F171,功能科目!A:B,2,FALSE)),"",VLOOKUP(F171,功能科目!A:B,2,FALSE))</f>
        <v>2080502</v>
      </c>
      <c r="F171" s="14" t="s">
        <v>405</v>
      </c>
      <c r="G171" s="16">
        <v>9125689.6799999997</v>
      </c>
      <c r="H171" s="17"/>
    </row>
    <row r="172" spans="1:8" x14ac:dyDescent="0.3">
      <c r="A172" s="13">
        <v>255017</v>
      </c>
      <c r="B172" s="14" t="s">
        <v>188</v>
      </c>
      <c r="C172" s="15" t="str">
        <f t="shared" si="4"/>
        <v>208</v>
      </c>
      <c r="D172" s="15" t="str">
        <f t="shared" si="5"/>
        <v>20805</v>
      </c>
      <c r="E172" s="15">
        <f>IF(ISNA(VLOOKUP(F172,功能科目!A:B,2,FALSE)),"",VLOOKUP(F172,功能科目!A:B,2,FALSE))</f>
        <v>2080505</v>
      </c>
      <c r="F172" s="14" t="s">
        <v>406</v>
      </c>
      <c r="G172" s="16">
        <v>8621247.0999999996</v>
      </c>
      <c r="H172" s="17"/>
    </row>
    <row r="173" spans="1:8" x14ac:dyDescent="0.3">
      <c r="A173" s="13">
        <v>255017</v>
      </c>
      <c r="B173" s="14" t="s">
        <v>188</v>
      </c>
      <c r="C173" s="15" t="str">
        <f t="shared" si="4"/>
        <v>208</v>
      </c>
      <c r="D173" s="15" t="str">
        <f t="shared" si="5"/>
        <v>20805</v>
      </c>
      <c r="E173" s="15">
        <f>IF(ISNA(VLOOKUP(F173,功能科目!A:B,2,FALSE)),"",VLOOKUP(F173,功能科目!A:B,2,FALSE))</f>
        <v>2080506</v>
      </c>
      <c r="F173" s="14" t="s">
        <v>407</v>
      </c>
      <c r="G173" s="16">
        <v>4320330.38</v>
      </c>
      <c r="H173" s="17"/>
    </row>
    <row r="174" spans="1:8" x14ac:dyDescent="0.3">
      <c r="A174" s="13">
        <v>255017</v>
      </c>
      <c r="B174" s="14" t="s">
        <v>188</v>
      </c>
      <c r="C174" s="15" t="str">
        <f t="shared" si="4"/>
        <v>210</v>
      </c>
      <c r="D174" s="15" t="str">
        <f t="shared" si="5"/>
        <v>21011</v>
      </c>
      <c r="E174" s="15">
        <f>IF(ISNA(VLOOKUP(F174,功能科目!A:B,2,FALSE)),"",VLOOKUP(F174,功能科目!A:B,2,FALSE))</f>
        <v>2101102</v>
      </c>
      <c r="F174" s="14" t="s">
        <v>408</v>
      </c>
      <c r="G174" s="16">
        <v>8051642.0300000003</v>
      </c>
      <c r="H174" s="17"/>
    </row>
    <row r="175" spans="1:8" x14ac:dyDescent="0.3">
      <c r="A175" s="13">
        <v>255017</v>
      </c>
      <c r="B175" s="14" t="s">
        <v>188</v>
      </c>
      <c r="C175" s="15" t="str">
        <f t="shared" si="4"/>
        <v>210</v>
      </c>
      <c r="D175" s="15" t="str">
        <f t="shared" si="5"/>
        <v>21011</v>
      </c>
      <c r="E175" s="15">
        <f>IF(ISNA(VLOOKUP(F175,功能科目!A:B,2,FALSE)),"",VLOOKUP(F175,功能科目!A:B,2,FALSE))</f>
        <v>2101199</v>
      </c>
      <c r="F175" s="14" t="s">
        <v>409</v>
      </c>
      <c r="G175" s="16">
        <v>450000</v>
      </c>
      <c r="H175" s="17"/>
    </row>
    <row r="176" spans="1:8" x14ac:dyDescent="0.3">
      <c r="A176" s="13">
        <v>255017</v>
      </c>
      <c r="B176" s="14" t="s">
        <v>188</v>
      </c>
      <c r="C176" s="15" t="str">
        <f t="shared" si="4"/>
        <v>221</v>
      </c>
      <c r="D176" s="15" t="str">
        <f t="shared" si="5"/>
        <v>22102</v>
      </c>
      <c r="E176" s="15">
        <f>IF(ISNA(VLOOKUP(F176,功能科目!A:B,2,FALSE)),"",VLOOKUP(F176,功能科目!A:B,2,FALSE))</f>
        <v>2210201</v>
      </c>
      <c r="F176" s="14" t="s">
        <v>410</v>
      </c>
      <c r="G176" s="16">
        <v>8266354</v>
      </c>
      <c r="H176" s="17"/>
    </row>
    <row r="177" spans="1:8" x14ac:dyDescent="0.3">
      <c r="A177" s="13">
        <v>255017</v>
      </c>
      <c r="B177" s="14" t="s">
        <v>188</v>
      </c>
      <c r="C177" s="15" t="str">
        <f t="shared" si="4"/>
        <v>221</v>
      </c>
      <c r="D177" s="15" t="str">
        <f t="shared" si="5"/>
        <v>22102</v>
      </c>
      <c r="E177" s="15">
        <f>IF(ISNA(VLOOKUP(F177,功能科目!A:B,2,FALSE)),"",VLOOKUP(F177,功能科目!A:B,2,FALSE))</f>
        <v>2210202</v>
      </c>
      <c r="F177" s="14" t="s">
        <v>411</v>
      </c>
      <c r="G177" s="16">
        <v>467840</v>
      </c>
      <c r="H177" s="17"/>
    </row>
    <row r="178" spans="1:8" x14ac:dyDescent="0.3">
      <c r="A178" s="13">
        <v>255017</v>
      </c>
      <c r="B178" s="14" t="s">
        <v>188</v>
      </c>
      <c r="C178" s="15" t="str">
        <f t="shared" si="4"/>
        <v>221</v>
      </c>
      <c r="D178" s="15" t="str">
        <f t="shared" si="5"/>
        <v>22102</v>
      </c>
      <c r="E178" s="15">
        <f>IF(ISNA(VLOOKUP(F178,功能科目!A:B,2,FALSE)),"",VLOOKUP(F178,功能科目!A:B,2,FALSE))</f>
        <v>2210203</v>
      </c>
      <c r="F178" s="14" t="s">
        <v>412</v>
      </c>
      <c r="G178" s="16">
        <v>7338250</v>
      </c>
      <c r="H178" s="17"/>
    </row>
    <row r="179" spans="1:8" x14ac:dyDescent="0.3">
      <c r="A179" s="13">
        <v>255018</v>
      </c>
      <c r="B179" s="14" t="s">
        <v>189</v>
      </c>
      <c r="C179" s="15" t="str">
        <f t="shared" si="4"/>
        <v>205</v>
      </c>
      <c r="D179" s="15" t="str">
        <f t="shared" si="5"/>
        <v>20502</v>
      </c>
      <c r="E179" s="15">
        <f>IF(ISNA(VLOOKUP(F179,功能科目!A:B,2,FALSE)),"",VLOOKUP(F179,功能科目!A:B,2,FALSE))</f>
        <v>2050203</v>
      </c>
      <c r="F179" s="14" t="s">
        <v>402</v>
      </c>
      <c r="G179" s="16">
        <v>33043628.440000001</v>
      </c>
      <c r="H179" s="17"/>
    </row>
    <row r="180" spans="1:8" x14ac:dyDescent="0.3">
      <c r="A180" s="13">
        <v>255018</v>
      </c>
      <c r="B180" s="14" t="s">
        <v>189</v>
      </c>
      <c r="C180" s="15" t="str">
        <f t="shared" si="4"/>
        <v>205</v>
      </c>
      <c r="D180" s="15" t="str">
        <f t="shared" si="5"/>
        <v>20502</v>
      </c>
      <c r="E180" s="15">
        <f>IF(ISNA(VLOOKUP(F180,功能科目!A:B,2,FALSE)),"",VLOOKUP(F180,功能科目!A:B,2,FALSE))</f>
        <v>2050299</v>
      </c>
      <c r="F180" s="14" t="s">
        <v>400</v>
      </c>
      <c r="G180" s="16">
        <v>522218.39</v>
      </c>
      <c r="H180" s="17"/>
    </row>
    <row r="181" spans="1:8" x14ac:dyDescent="0.3">
      <c r="A181" s="13">
        <v>255018</v>
      </c>
      <c r="B181" s="14" t="s">
        <v>189</v>
      </c>
      <c r="C181" s="15" t="str">
        <f t="shared" si="4"/>
        <v>205</v>
      </c>
      <c r="D181" s="15" t="str">
        <f t="shared" si="5"/>
        <v>20508</v>
      </c>
      <c r="E181" s="15">
        <f>IF(ISNA(VLOOKUP(F181,功能科目!A:B,2,FALSE)),"",VLOOKUP(F181,功能科目!A:B,2,FALSE))</f>
        <v>2050803</v>
      </c>
      <c r="F181" s="14" t="s">
        <v>403</v>
      </c>
      <c r="G181" s="16">
        <v>7660</v>
      </c>
      <c r="H181" s="17"/>
    </row>
    <row r="182" spans="1:8" x14ac:dyDescent="0.3">
      <c r="A182" s="13">
        <v>255018</v>
      </c>
      <c r="B182" s="14" t="s">
        <v>189</v>
      </c>
      <c r="C182" s="15" t="str">
        <f t="shared" si="4"/>
        <v>205</v>
      </c>
      <c r="D182" s="15" t="str">
        <f t="shared" si="5"/>
        <v>20509</v>
      </c>
      <c r="E182" s="15">
        <f>IF(ISNA(VLOOKUP(F182,功能科目!A:B,2,FALSE)),"",VLOOKUP(F182,功能科目!A:B,2,FALSE))</f>
        <v>2050904</v>
      </c>
      <c r="F182" s="14" t="s">
        <v>404</v>
      </c>
      <c r="G182" s="16">
        <v>601150</v>
      </c>
      <c r="H182" s="17"/>
    </row>
    <row r="183" spans="1:8" x14ac:dyDescent="0.3">
      <c r="A183" s="13">
        <v>255018</v>
      </c>
      <c r="B183" s="14" t="s">
        <v>189</v>
      </c>
      <c r="C183" s="15" t="str">
        <f t="shared" si="4"/>
        <v>208</v>
      </c>
      <c r="D183" s="15" t="str">
        <f t="shared" si="5"/>
        <v>20805</v>
      </c>
      <c r="E183" s="15">
        <f>IF(ISNA(VLOOKUP(F183,功能科目!A:B,2,FALSE)),"",VLOOKUP(F183,功能科目!A:B,2,FALSE))</f>
        <v>2080502</v>
      </c>
      <c r="F183" s="14" t="s">
        <v>405</v>
      </c>
      <c r="G183" s="16">
        <v>1790766.2</v>
      </c>
      <c r="H183" s="17"/>
    </row>
    <row r="184" spans="1:8" x14ac:dyDescent="0.3">
      <c r="A184" s="13">
        <v>255018</v>
      </c>
      <c r="B184" s="14" t="s">
        <v>189</v>
      </c>
      <c r="C184" s="15" t="str">
        <f t="shared" si="4"/>
        <v>208</v>
      </c>
      <c r="D184" s="15" t="str">
        <f t="shared" si="5"/>
        <v>20805</v>
      </c>
      <c r="E184" s="15">
        <f>IF(ISNA(VLOOKUP(F184,功能科目!A:B,2,FALSE)),"",VLOOKUP(F184,功能科目!A:B,2,FALSE))</f>
        <v>2080505</v>
      </c>
      <c r="F184" s="14" t="s">
        <v>406</v>
      </c>
      <c r="G184" s="16">
        <v>3099190.72</v>
      </c>
      <c r="H184" s="17"/>
    </row>
    <row r="185" spans="1:8" x14ac:dyDescent="0.3">
      <c r="A185" s="13">
        <v>255018</v>
      </c>
      <c r="B185" s="14" t="s">
        <v>189</v>
      </c>
      <c r="C185" s="15" t="str">
        <f t="shared" si="4"/>
        <v>208</v>
      </c>
      <c r="D185" s="15" t="str">
        <f t="shared" si="5"/>
        <v>20805</v>
      </c>
      <c r="E185" s="15">
        <f>IF(ISNA(VLOOKUP(F185,功能科目!A:B,2,FALSE)),"",VLOOKUP(F185,功能科目!A:B,2,FALSE))</f>
        <v>2080506</v>
      </c>
      <c r="F185" s="14" t="s">
        <v>407</v>
      </c>
      <c r="G185" s="16">
        <v>1549595.36</v>
      </c>
      <c r="H185" s="17"/>
    </row>
    <row r="186" spans="1:8" x14ac:dyDescent="0.3">
      <c r="A186" s="13">
        <v>255018</v>
      </c>
      <c r="B186" s="14" t="s">
        <v>189</v>
      </c>
      <c r="C186" s="15" t="str">
        <f t="shared" si="4"/>
        <v>210</v>
      </c>
      <c r="D186" s="15" t="str">
        <f t="shared" si="5"/>
        <v>21011</v>
      </c>
      <c r="E186" s="15">
        <f>IF(ISNA(VLOOKUP(F186,功能科目!A:B,2,FALSE)),"",VLOOKUP(F186,功能科目!A:B,2,FALSE))</f>
        <v>2101102</v>
      </c>
      <c r="F186" s="14" t="s">
        <v>408</v>
      </c>
      <c r="G186" s="16">
        <v>2672303.14</v>
      </c>
      <c r="H186" s="17"/>
    </row>
    <row r="187" spans="1:8" x14ac:dyDescent="0.3">
      <c r="A187" s="13">
        <v>255018</v>
      </c>
      <c r="B187" s="14" t="s">
        <v>189</v>
      </c>
      <c r="C187" s="15" t="str">
        <f t="shared" si="4"/>
        <v>210</v>
      </c>
      <c r="D187" s="15" t="str">
        <f t="shared" si="5"/>
        <v>21011</v>
      </c>
      <c r="E187" s="15">
        <f>IF(ISNA(VLOOKUP(F187,功能科目!A:B,2,FALSE)),"",VLOOKUP(F187,功能科目!A:B,2,FALSE))</f>
        <v>2101199</v>
      </c>
      <c r="F187" s="14" t="s">
        <v>409</v>
      </c>
      <c r="G187" s="16">
        <v>82500</v>
      </c>
      <c r="H187" s="17"/>
    </row>
    <row r="188" spans="1:8" x14ac:dyDescent="0.3">
      <c r="A188" s="13">
        <v>255018</v>
      </c>
      <c r="B188" s="14" t="s">
        <v>189</v>
      </c>
      <c r="C188" s="15" t="str">
        <f t="shared" si="4"/>
        <v>221</v>
      </c>
      <c r="D188" s="15" t="str">
        <f t="shared" si="5"/>
        <v>22102</v>
      </c>
      <c r="E188" s="15">
        <f>IF(ISNA(VLOOKUP(F188,功能科目!A:B,2,FALSE)),"",VLOOKUP(F188,功能科目!A:B,2,FALSE))</f>
        <v>2210201</v>
      </c>
      <c r="F188" s="14" t="s">
        <v>410</v>
      </c>
      <c r="G188" s="16">
        <v>2979848</v>
      </c>
      <c r="H188" s="17"/>
    </row>
    <row r="189" spans="1:8" x14ac:dyDescent="0.3">
      <c r="A189" s="13">
        <v>255018</v>
      </c>
      <c r="B189" s="14" t="s">
        <v>189</v>
      </c>
      <c r="C189" s="15" t="str">
        <f t="shared" si="4"/>
        <v>221</v>
      </c>
      <c r="D189" s="15" t="str">
        <f t="shared" si="5"/>
        <v>22102</v>
      </c>
      <c r="E189" s="15">
        <f>IF(ISNA(VLOOKUP(F189,功能科目!A:B,2,FALSE)),"",VLOOKUP(F189,功能科目!A:B,2,FALSE))</f>
        <v>2210202</v>
      </c>
      <c r="F189" s="14" t="s">
        <v>411</v>
      </c>
      <c r="G189" s="16">
        <v>126080</v>
      </c>
      <c r="H189" s="17"/>
    </row>
    <row r="190" spans="1:8" x14ac:dyDescent="0.3">
      <c r="A190" s="13">
        <v>255018</v>
      </c>
      <c r="B190" s="14" t="s">
        <v>189</v>
      </c>
      <c r="C190" s="15" t="str">
        <f t="shared" si="4"/>
        <v>221</v>
      </c>
      <c r="D190" s="15" t="str">
        <f t="shared" si="5"/>
        <v>22102</v>
      </c>
      <c r="E190" s="15">
        <f>IF(ISNA(VLOOKUP(F190,功能科目!A:B,2,FALSE)),"",VLOOKUP(F190,功能科目!A:B,2,FALSE))</f>
        <v>2210203</v>
      </c>
      <c r="F190" s="14" t="s">
        <v>412</v>
      </c>
      <c r="G190" s="16">
        <v>2558653</v>
      </c>
      <c r="H190" s="17"/>
    </row>
    <row r="191" spans="1:8" x14ac:dyDescent="0.3">
      <c r="A191" s="13">
        <v>255019</v>
      </c>
      <c r="B191" s="14" t="s">
        <v>190</v>
      </c>
      <c r="C191" s="15" t="str">
        <f t="shared" si="4"/>
        <v>205</v>
      </c>
      <c r="D191" s="15" t="str">
        <f t="shared" si="5"/>
        <v>20502</v>
      </c>
      <c r="E191" s="15">
        <f>IF(ISNA(VLOOKUP(F191,功能科目!A:B,2,FALSE)),"",VLOOKUP(F191,功能科目!A:B,2,FALSE))</f>
        <v>2050204</v>
      </c>
      <c r="F191" s="14" t="s">
        <v>399</v>
      </c>
      <c r="G191" s="16">
        <v>40951943.5</v>
      </c>
      <c r="H191" s="17"/>
    </row>
    <row r="192" spans="1:8" x14ac:dyDescent="0.3">
      <c r="A192" s="13">
        <v>255019</v>
      </c>
      <c r="B192" s="14" t="s">
        <v>190</v>
      </c>
      <c r="C192" s="15" t="str">
        <f t="shared" si="4"/>
        <v>205</v>
      </c>
      <c r="D192" s="15" t="str">
        <f t="shared" si="5"/>
        <v>20508</v>
      </c>
      <c r="E192" s="15">
        <f>IF(ISNA(VLOOKUP(F192,功能科目!A:B,2,FALSE)),"",VLOOKUP(F192,功能科目!A:B,2,FALSE))</f>
        <v>2050803</v>
      </c>
      <c r="F192" s="14" t="s">
        <v>403</v>
      </c>
      <c r="G192" s="16">
        <v>91720</v>
      </c>
      <c r="H192" s="17"/>
    </row>
    <row r="193" spans="1:8" x14ac:dyDescent="0.3">
      <c r="A193" s="13">
        <v>255019</v>
      </c>
      <c r="B193" s="14" t="s">
        <v>190</v>
      </c>
      <c r="C193" s="15" t="str">
        <f t="shared" si="4"/>
        <v>208</v>
      </c>
      <c r="D193" s="15" t="str">
        <f t="shared" si="5"/>
        <v>20805</v>
      </c>
      <c r="E193" s="15">
        <f>IF(ISNA(VLOOKUP(F193,功能科目!A:B,2,FALSE)),"",VLOOKUP(F193,功能科目!A:B,2,FALSE))</f>
        <v>2080502</v>
      </c>
      <c r="F193" s="14" t="s">
        <v>405</v>
      </c>
      <c r="G193" s="16">
        <v>1716780</v>
      </c>
      <c r="H193" s="17"/>
    </row>
    <row r="194" spans="1:8" x14ac:dyDescent="0.3">
      <c r="A194" s="13">
        <v>255019</v>
      </c>
      <c r="B194" s="14" t="s">
        <v>190</v>
      </c>
      <c r="C194" s="15" t="str">
        <f t="shared" si="4"/>
        <v>208</v>
      </c>
      <c r="D194" s="15" t="str">
        <f t="shared" si="5"/>
        <v>20805</v>
      </c>
      <c r="E194" s="15">
        <f>IF(ISNA(VLOOKUP(F194,功能科目!A:B,2,FALSE)),"",VLOOKUP(F194,功能科目!A:B,2,FALSE))</f>
        <v>2080505</v>
      </c>
      <c r="F194" s="14" t="s">
        <v>406</v>
      </c>
      <c r="G194" s="16">
        <v>3676826.57</v>
      </c>
      <c r="H194" s="17"/>
    </row>
    <row r="195" spans="1:8" x14ac:dyDescent="0.3">
      <c r="A195" s="13">
        <v>255019</v>
      </c>
      <c r="B195" s="14" t="s">
        <v>190</v>
      </c>
      <c r="C195" s="15" t="str">
        <f t="shared" ref="C195:C258" si="6">LEFT(D195,3)</f>
        <v>208</v>
      </c>
      <c r="D195" s="15" t="str">
        <f t="shared" ref="D195:D258" si="7">LEFT(E195,5)</f>
        <v>20805</v>
      </c>
      <c r="E195" s="15">
        <f>IF(ISNA(VLOOKUP(F195,功能科目!A:B,2,FALSE)),"",VLOOKUP(F195,功能科目!A:B,2,FALSE))</f>
        <v>2080506</v>
      </c>
      <c r="F195" s="14" t="s">
        <v>407</v>
      </c>
      <c r="G195" s="16">
        <v>1960982.96</v>
      </c>
      <c r="H195" s="17"/>
    </row>
    <row r="196" spans="1:8" x14ac:dyDescent="0.3">
      <c r="A196" s="13">
        <v>255019</v>
      </c>
      <c r="B196" s="14" t="s">
        <v>190</v>
      </c>
      <c r="C196" s="15" t="str">
        <f t="shared" si="6"/>
        <v>210</v>
      </c>
      <c r="D196" s="15" t="str">
        <f t="shared" si="7"/>
        <v>21011</v>
      </c>
      <c r="E196" s="15">
        <f>IF(ISNA(VLOOKUP(F196,功能科目!A:B,2,FALSE)),"",VLOOKUP(F196,功能科目!A:B,2,FALSE))</f>
        <v>2101102</v>
      </c>
      <c r="F196" s="14" t="s">
        <v>408</v>
      </c>
      <c r="G196" s="16">
        <v>3248781.72</v>
      </c>
      <c r="H196" s="17"/>
    </row>
    <row r="197" spans="1:8" x14ac:dyDescent="0.3">
      <c r="A197" s="13">
        <v>255019</v>
      </c>
      <c r="B197" s="14" t="s">
        <v>190</v>
      </c>
      <c r="C197" s="15" t="str">
        <f t="shared" si="6"/>
        <v>221</v>
      </c>
      <c r="D197" s="15" t="str">
        <f t="shared" si="7"/>
        <v>22102</v>
      </c>
      <c r="E197" s="15">
        <f>IF(ISNA(VLOOKUP(F197,功能科目!A:B,2,FALSE)),"",VLOOKUP(F197,功能科目!A:B,2,FALSE))</f>
        <v>2210201</v>
      </c>
      <c r="F197" s="14" t="s">
        <v>410</v>
      </c>
      <c r="G197" s="16">
        <v>4335358</v>
      </c>
      <c r="H197" s="17"/>
    </row>
    <row r="198" spans="1:8" x14ac:dyDescent="0.3">
      <c r="A198" s="13">
        <v>255019</v>
      </c>
      <c r="B198" s="14" t="s">
        <v>190</v>
      </c>
      <c r="C198" s="15" t="str">
        <f t="shared" si="6"/>
        <v>221</v>
      </c>
      <c r="D198" s="15" t="str">
        <f t="shared" si="7"/>
        <v>22102</v>
      </c>
      <c r="E198" s="15">
        <f>IF(ISNA(VLOOKUP(F198,功能科目!A:B,2,FALSE)),"",VLOOKUP(F198,功能科目!A:B,2,FALSE))</f>
        <v>2210202</v>
      </c>
      <c r="F198" s="14" t="s">
        <v>411</v>
      </c>
      <c r="G198" s="16">
        <v>146800</v>
      </c>
      <c r="H198" s="17"/>
    </row>
    <row r="199" spans="1:8" x14ac:dyDescent="0.3">
      <c r="A199" s="13">
        <v>255019</v>
      </c>
      <c r="B199" s="14" t="s">
        <v>190</v>
      </c>
      <c r="C199" s="15" t="str">
        <f t="shared" si="6"/>
        <v>221</v>
      </c>
      <c r="D199" s="15" t="str">
        <f t="shared" si="7"/>
        <v>22102</v>
      </c>
      <c r="E199" s="15">
        <f>IF(ISNA(VLOOKUP(F199,功能科目!A:B,2,FALSE)),"",VLOOKUP(F199,功能科目!A:B,2,FALSE))</f>
        <v>2210203</v>
      </c>
      <c r="F199" s="14" t="s">
        <v>412</v>
      </c>
      <c r="G199" s="16">
        <v>3809092</v>
      </c>
      <c r="H199" s="17"/>
    </row>
    <row r="200" spans="1:8" x14ac:dyDescent="0.3">
      <c r="A200" s="13">
        <v>255020</v>
      </c>
      <c r="B200" s="14" t="s">
        <v>191</v>
      </c>
      <c r="C200" s="15" t="str">
        <f t="shared" si="6"/>
        <v>205</v>
      </c>
      <c r="D200" s="15" t="str">
        <f t="shared" si="7"/>
        <v>20502</v>
      </c>
      <c r="E200" s="15">
        <f>IF(ISNA(VLOOKUP(F200,功能科目!A:B,2,FALSE)),"",VLOOKUP(F200,功能科目!A:B,2,FALSE))</f>
        <v>2050203</v>
      </c>
      <c r="F200" s="14" t="s">
        <v>402</v>
      </c>
      <c r="G200" s="16">
        <v>198300</v>
      </c>
      <c r="H200" s="17"/>
    </row>
    <row r="201" spans="1:8" x14ac:dyDescent="0.3">
      <c r="A201" s="13">
        <v>255020</v>
      </c>
      <c r="B201" s="14" t="s">
        <v>191</v>
      </c>
      <c r="C201" s="15" t="str">
        <f t="shared" si="6"/>
        <v>205</v>
      </c>
      <c r="D201" s="15" t="str">
        <f t="shared" si="7"/>
        <v>20502</v>
      </c>
      <c r="E201" s="15">
        <f>IF(ISNA(VLOOKUP(F201,功能科目!A:B,2,FALSE)),"",VLOOKUP(F201,功能科目!A:B,2,FALSE))</f>
        <v>2050204</v>
      </c>
      <c r="F201" s="14" t="s">
        <v>399</v>
      </c>
      <c r="G201" s="16">
        <v>42219220.049999997</v>
      </c>
      <c r="H201" s="17"/>
    </row>
    <row r="202" spans="1:8" x14ac:dyDescent="0.3">
      <c r="A202" s="13">
        <v>255020</v>
      </c>
      <c r="B202" s="14" t="s">
        <v>191</v>
      </c>
      <c r="C202" s="15" t="str">
        <f t="shared" si="6"/>
        <v>205</v>
      </c>
      <c r="D202" s="15" t="str">
        <f t="shared" si="7"/>
        <v>20502</v>
      </c>
      <c r="E202" s="15">
        <f>IF(ISNA(VLOOKUP(F202,功能科目!A:B,2,FALSE)),"",VLOOKUP(F202,功能科目!A:B,2,FALSE))</f>
        <v>2050299</v>
      </c>
      <c r="F202" s="14" t="s">
        <v>400</v>
      </c>
      <c r="G202" s="16">
        <v>561304.74</v>
      </c>
      <c r="H202" s="17"/>
    </row>
    <row r="203" spans="1:8" x14ac:dyDescent="0.3">
      <c r="A203" s="13">
        <v>255020</v>
      </c>
      <c r="B203" s="14" t="s">
        <v>191</v>
      </c>
      <c r="C203" s="15" t="str">
        <f t="shared" si="6"/>
        <v>205</v>
      </c>
      <c r="D203" s="15" t="str">
        <f t="shared" si="7"/>
        <v>20508</v>
      </c>
      <c r="E203" s="15">
        <f>IF(ISNA(VLOOKUP(F203,功能科目!A:B,2,FALSE)),"",VLOOKUP(F203,功能科目!A:B,2,FALSE))</f>
        <v>2050803</v>
      </c>
      <c r="F203" s="14" t="s">
        <v>403</v>
      </c>
      <c r="G203" s="16">
        <v>51200</v>
      </c>
      <c r="H203" s="17"/>
    </row>
    <row r="204" spans="1:8" x14ac:dyDescent="0.3">
      <c r="A204" s="13">
        <v>255020</v>
      </c>
      <c r="B204" s="14" t="s">
        <v>191</v>
      </c>
      <c r="C204" s="15" t="str">
        <f t="shared" si="6"/>
        <v>205</v>
      </c>
      <c r="D204" s="15" t="str">
        <f t="shared" si="7"/>
        <v>20509</v>
      </c>
      <c r="E204" s="15">
        <f>IF(ISNA(VLOOKUP(F204,功能科目!A:B,2,FALSE)),"",VLOOKUP(F204,功能科目!A:B,2,FALSE))</f>
        <v>2050904</v>
      </c>
      <c r="F204" s="14" t="s">
        <v>404</v>
      </c>
      <c r="G204" s="16">
        <v>69800</v>
      </c>
      <c r="H204" s="17"/>
    </row>
    <row r="205" spans="1:8" x14ac:dyDescent="0.3">
      <c r="A205" s="13">
        <v>255020</v>
      </c>
      <c r="B205" s="14" t="s">
        <v>191</v>
      </c>
      <c r="C205" s="15" t="str">
        <f t="shared" si="6"/>
        <v>208</v>
      </c>
      <c r="D205" s="15" t="str">
        <f t="shared" si="7"/>
        <v>20805</v>
      </c>
      <c r="E205" s="15">
        <f>IF(ISNA(VLOOKUP(F205,功能科目!A:B,2,FALSE)),"",VLOOKUP(F205,功能科目!A:B,2,FALSE))</f>
        <v>2080502</v>
      </c>
      <c r="F205" s="14" t="s">
        <v>405</v>
      </c>
      <c r="G205" s="16">
        <v>2417485</v>
      </c>
      <c r="H205" s="17"/>
    </row>
    <row r="206" spans="1:8" x14ac:dyDescent="0.3">
      <c r="A206" s="13">
        <v>255020</v>
      </c>
      <c r="B206" s="14" t="s">
        <v>191</v>
      </c>
      <c r="C206" s="15" t="str">
        <f t="shared" si="6"/>
        <v>208</v>
      </c>
      <c r="D206" s="15" t="str">
        <f t="shared" si="7"/>
        <v>20805</v>
      </c>
      <c r="E206" s="15">
        <f>IF(ISNA(VLOOKUP(F206,功能科目!A:B,2,FALSE)),"",VLOOKUP(F206,功能科目!A:B,2,FALSE))</f>
        <v>2080505</v>
      </c>
      <c r="F206" s="14" t="s">
        <v>406</v>
      </c>
      <c r="G206" s="16">
        <v>4035929.6</v>
      </c>
      <c r="H206" s="17"/>
    </row>
    <row r="207" spans="1:8" x14ac:dyDescent="0.3">
      <c r="A207" s="13">
        <v>255020</v>
      </c>
      <c r="B207" s="14" t="s">
        <v>191</v>
      </c>
      <c r="C207" s="15" t="str">
        <f t="shared" si="6"/>
        <v>208</v>
      </c>
      <c r="D207" s="15" t="str">
        <f t="shared" si="7"/>
        <v>20805</v>
      </c>
      <c r="E207" s="15">
        <f>IF(ISNA(VLOOKUP(F207,功能科目!A:B,2,FALSE)),"",VLOOKUP(F207,功能科目!A:B,2,FALSE))</f>
        <v>2080506</v>
      </c>
      <c r="F207" s="14" t="s">
        <v>407</v>
      </c>
      <c r="G207" s="16">
        <v>2017964.8</v>
      </c>
      <c r="H207" s="17"/>
    </row>
    <row r="208" spans="1:8" x14ac:dyDescent="0.3">
      <c r="A208" s="13">
        <v>255020</v>
      </c>
      <c r="B208" s="14" t="s">
        <v>191</v>
      </c>
      <c r="C208" s="15" t="str">
        <f t="shared" si="6"/>
        <v>210</v>
      </c>
      <c r="D208" s="15" t="str">
        <f t="shared" si="7"/>
        <v>21011</v>
      </c>
      <c r="E208" s="15">
        <f>IF(ISNA(VLOOKUP(F208,功能科目!A:B,2,FALSE)),"",VLOOKUP(F208,功能科目!A:B,2,FALSE))</f>
        <v>2101102</v>
      </c>
      <c r="F208" s="14" t="s">
        <v>408</v>
      </c>
      <c r="G208" s="16">
        <v>3748944.43</v>
      </c>
      <c r="H208" s="17"/>
    </row>
    <row r="209" spans="1:8" x14ac:dyDescent="0.3">
      <c r="A209" s="13">
        <v>255020</v>
      </c>
      <c r="B209" s="14" t="s">
        <v>191</v>
      </c>
      <c r="C209" s="15" t="str">
        <f t="shared" si="6"/>
        <v>210</v>
      </c>
      <c r="D209" s="15" t="str">
        <f t="shared" si="7"/>
        <v>21011</v>
      </c>
      <c r="E209" s="15">
        <f>IF(ISNA(VLOOKUP(F209,功能科目!A:B,2,FALSE)),"",VLOOKUP(F209,功能科目!A:B,2,FALSE))</f>
        <v>2101199</v>
      </c>
      <c r="F209" s="14" t="s">
        <v>409</v>
      </c>
      <c r="G209" s="16">
        <v>165000</v>
      </c>
      <c r="H209" s="17"/>
    </row>
    <row r="210" spans="1:8" x14ac:dyDescent="0.3">
      <c r="A210" s="13">
        <v>255020</v>
      </c>
      <c r="B210" s="14" t="s">
        <v>191</v>
      </c>
      <c r="C210" s="15" t="str">
        <f t="shared" si="6"/>
        <v>221</v>
      </c>
      <c r="D210" s="15" t="str">
        <f t="shared" si="7"/>
        <v>22102</v>
      </c>
      <c r="E210" s="15">
        <f>IF(ISNA(VLOOKUP(F210,功能科目!A:B,2,FALSE)),"",VLOOKUP(F210,功能科目!A:B,2,FALSE))</f>
        <v>2210201</v>
      </c>
      <c r="F210" s="14" t="s">
        <v>410</v>
      </c>
      <c r="G210" s="16">
        <v>3587184</v>
      </c>
      <c r="H210" s="17"/>
    </row>
    <row r="211" spans="1:8" x14ac:dyDescent="0.3">
      <c r="A211" s="13">
        <v>255020</v>
      </c>
      <c r="B211" s="14" t="s">
        <v>191</v>
      </c>
      <c r="C211" s="15" t="str">
        <f t="shared" si="6"/>
        <v>221</v>
      </c>
      <c r="D211" s="15" t="str">
        <f t="shared" si="7"/>
        <v>22102</v>
      </c>
      <c r="E211" s="15">
        <f>IF(ISNA(VLOOKUP(F211,功能科目!A:B,2,FALSE)),"",VLOOKUP(F211,功能科目!A:B,2,FALSE))</f>
        <v>2210202</v>
      </c>
      <c r="F211" s="14" t="s">
        <v>411</v>
      </c>
      <c r="G211" s="16">
        <v>105720</v>
      </c>
      <c r="H211" s="17"/>
    </row>
    <row r="212" spans="1:8" x14ac:dyDescent="0.3">
      <c r="A212" s="13">
        <v>255020</v>
      </c>
      <c r="B212" s="14" t="s">
        <v>191</v>
      </c>
      <c r="C212" s="15" t="str">
        <f t="shared" si="6"/>
        <v>221</v>
      </c>
      <c r="D212" s="15" t="str">
        <f t="shared" si="7"/>
        <v>22102</v>
      </c>
      <c r="E212" s="15">
        <f>IF(ISNA(VLOOKUP(F212,功能科目!A:B,2,FALSE)),"",VLOOKUP(F212,功能科目!A:B,2,FALSE))</f>
        <v>2210203</v>
      </c>
      <c r="F212" s="14" t="s">
        <v>412</v>
      </c>
      <c r="G212" s="16">
        <v>3310288</v>
      </c>
      <c r="H212" s="17"/>
    </row>
    <row r="213" spans="1:8" x14ac:dyDescent="0.3">
      <c r="A213" s="13">
        <v>255021</v>
      </c>
      <c r="B213" s="14" t="s">
        <v>192</v>
      </c>
      <c r="C213" s="15" t="str">
        <f t="shared" si="6"/>
        <v>205</v>
      </c>
      <c r="D213" s="15" t="str">
        <f t="shared" si="7"/>
        <v>20502</v>
      </c>
      <c r="E213" s="15">
        <f>IF(ISNA(VLOOKUP(F213,功能科目!A:B,2,FALSE)),"",VLOOKUP(F213,功能科目!A:B,2,FALSE))</f>
        <v>2050203</v>
      </c>
      <c r="F213" s="14" t="s">
        <v>402</v>
      </c>
      <c r="G213" s="16">
        <v>101400</v>
      </c>
      <c r="H213" s="17"/>
    </row>
    <row r="214" spans="1:8" x14ac:dyDescent="0.3">
      <c r="A214" s="13">
        <v>255021</v>
      </c>
      <c r="B214" s="14" t="s">
        <v>192</v>
      </c>
      <c r="C214" s="15" t="str">
        <f t="shared" si="6"/>
        <v>205</v>
      </c>
      <c r="D214" s="15" t="str">
        <f t="shared" si="7"/>
        <v>20502</v>
      </c>
      <c r="E214" s="15">
        <f>IF(ISNA(VLOOKUP(F214,功能科目!A:B,2,FALSE)),"",VLOOKUP(F214,功能科目!A:B,2,FALSE))</f>
        <v>2050204</v>
      </c>
      <c r="F214" s="14" t="s">
        <v>399</v>
      </c>
      <c r="G214" s="16">
        <v>45392571.299999997</v>
      </c>
      <c r="H214" s="17"/>
    </row>
    <row r="215" spans="1:8" x14ac:dyDescent="0.3">
      <c r="A215" s="13">
        <v>255021</v>
      </c>
      <c r="B215" s="14" t="s">
        <v>192</v>
      </c>
      <c r="C215" s="15" t="str">
        <f t="shared" si="6"/>
        <v>205</v>
      </c>
      <c r="D215" s="15" t="str">
        <f t="shared" si="7"/>
        <v>20502</v>
      </c>
      <c r="E215" s="15">
        <f>IF(ISNA(VLOOKUP(F215,功能科目!A:B,2,FALSE)),"",VLOOKUP(F215,功能科目!A:B,2,FALSE))</f>
        <v>2050299</v>
      </c>
      <c r="F215" s="14" t="s">
        <v>400</v>
      </c>
      <c r="G215" s="16">
        <v>318376.67</v>
      </c>
      <c r="H215" s="17"/>
    </row>
    <row r="216" spans="1:8" x14ac:dyDescent="0.3">
      <c r="A216" s="13">
        <v>255021</v>
      </c>
      <c r="B216" s="14" t="s">
        <v>192</v>
      </c>
      <c r="C216" s="15" t="str">
        <f t="shared" si="6"/>
        <v>205</v>
      </c>
      <c r="D216" s="15" t="str">
        <f t="shared" si="7"/>
        <v>20508</v>
      </c>
      <c r="E216" s="15">
        <f>IF(ISNA(VLOOKUP(F216,功能科目!A:B,2,FALSE)),"",VLOOKUP(F216,功能科目!A:B,2,FALSE))</f>
        <v>2050803</v>
      </c>
      <c r="F216" s="14" t="s">
        <v>403</v>
      </c>
      <c r="G216" s="16">
        <v>59600</v>
      </c>
      <c r="H216" s="17"/>
    </row>
    <row r="217" spans="1:8" x14ac:dyDescent="0.3">
      <c r="A217" s="13">
        <v>255021</v>
      </c>
      <c r="B217" s="14" t="s">
        <v>192</v>
      </c>
      <c r="C217" s="15" t="str">
        <f t="shared" si="6"/>
        <v>208</v>
      </c>
      <c r="D217" s="15" t="str">
        <f t="shared" si="7"/>
        <v>20805</v>
      </c>
      <c r="E217" s="15">
        <f>IF(ISNA(VLOOKUP(F217,功能科目!A:B,2,FALSE)),"",VLOOKUP(F217,功能科目!A:B,2,FALSE))</f>
        <v>2080502</v>
      </c>
      <c r="F217" s="14" t="s">
        <v>405</v>
      </c>
      <c r="G217" s="16">
        <v>7434979.2000000002</v>
      </c>
      <c r="H217" s="17"/>
    </row>
    <row r="218" spans="1:8" x14ac:dyDescent="0.3">
      <c r="A218" s="13">
        <v>255021</v>
      </c>
      <c r="B218" s="14" t="s">
        <v>192</v>
      </c>
      <c r="C218" s="15" t="str">
        <f t="shared" si="6"/>
        <v>208</v>
      </c>
      <c r="D218" s="15" t="str">
        <f t="shared" si="7"/>
        <v>20805</v>
      </c>
      <c r="E218" s="15">
        <f>IF(ISNA(VLOOKUP(F218,功能科目!A:B,2,FALSE)),"",VLOOKUP(F218,功能科目!A:B,2,FALSE))</f>
        <v>2080505</v>
      </c>
      <c r="F218" s="14" t="s">
        <v>406</v>
      </c>
      <c r="G218" s="16">
        <v>4169585.12</v>
      </c>
      <c r="H218" s="17"/>
    </row>
    <row r="219" spans="1:8" x14ac:dyDescent="0.3">
      <c r="A219" s="13">
        <v>255021</v>
      </c>
      <c r="B219" s="14" t="s">
        <v>192</v>
      </c>
      <c r="C219" s="15" t="str">
        <f t="shared" si="6"/>
        <v>208</v>
      </c>
      <c r="D219" s="15" t="str">
        <f t="shared" si="7"/>
        <v>20805</v>
      </c>
      <c r="E219" s="15">
        <f>IF(ISNA(VLOOKUP(F219,功能科目!A:B,2,FALSE)),"",VLOOKUP(F219,功能科目!A:B,2,FALSE))</f>
        <v>2080506</v>
      </c>
      <c r="F219" s="14" t="s">
        <v>407</v>
      </c>
      <c r="G219" s="16">
        <v>2379792.56</v>
      </c>
      <c r="H219" s="17"/>
    </row>
    <row r="220" spans="1:8" x14ac:dyDescent="0.3">
      <c r="A220" s="13">
        <v>255021</v>
      </c>
      <c r="B220" s="14" t="s">
        <v>192</v>
      </c>
      <c r="C220" s="15" t="str">
        <f t="shared" si="6"/>
        <v>210</v>
      </c>
      <c r="D220" s="15" t="str">
        <f t="shared" si="7"/>
        <v>21011</v>
      </c>
      <c r="E220" s="15">
        <f>IF(ISNA(VLOOKUP(F220,功能科目!A:B,2,FALSE)),"",VLOOKUP(F220,功能科目!A:B,2,FALSE))</f>
        <v>2101102</v>
      </c>
      <c r="F220" s="14" t="s">
        <v>408</v>
      </c>
      <c r="G220" s="16">
        <v>4127418.74</v>
      </c>
      <c r="H220" s="17"/>
    </row>
    <row r="221" spans="1:8" x14ac:dyDescent="0.3">
      <c r="A221" s="13">
        <v>255021</v>
      </c>
      <c r="B221" s="14" t="s">
        <v>192</v>
      </c>
      <c r="C221" s="15" t="str">
        <f t="shared" si="6"/>
        <v>210</v>
      </c>
      <c r="D221" s="15" t="str">
        <f t="shared" si="7"/>
        <v>21011</v>
      </c>
      <c r="E221" s="15">
        <f>IF(ISNA(VLOOKUP(F221,功能科目!A:B,2,FALSE)),"",VLOOKUP(F221,功能科目!A:B,2,FALSE))</f>
        <v>2101199</v>
      </c>
      <c r="F221" s="14" t="s">
        <v>409</v>
      </c>
      <c r="G221" s="16">
        <v>255000</v>
      </c>
      <c r="H221" s="17"/>
    </row>
    <row r="222" spans="1:8" x14ac:dyDescent="0.3">
      <c r="A222" s="13">
        <v>255021</v>
      </c>
      <c r="B222" s="14" t="s">
        <v>192</v>
      </c>
      <c r="C222" s="15" t="str">
        <f t="shared" si="6"/>
        <v>221</v>
      </c>
      <c r="D222" s="15" t="str">
        <f t="shared" si="7"/>
        <v>22102</v>
      </c>
      <c r="E222" s="15">
        <f>IF(ISNA(VLOOKUP(F222,功能科目!A:B,2,FALSE)),"",VLOOKUP(F222,功能科目!A:B,2,FALSE))</f>
        <v>2210201</v>
      </c>
      <c r="F222" s="14" t="s">
        <v>410</v>
      </c>
      <c r="G222" s="16">
        <v>4080995.76</v>
      </c>
      <c r="H222" s="17"/>
    </row>
    <row r="223" spans="1:8" x14ac:dyDescent="0.3">
      <c r="A223" s="13">
        <v>255021</v>
      </c>
      <c r="B223" s="14" t="s">
        <v>192</v>
      </c>
      <c r="C223" s="15" t="str">
        <f t="shared" si="6"/>
        <v>221</v>
      </c>
      <c r="D223" s="15" t="str">
        <f t="shared" si="7"/>
        <v>22102</v>
      </c>
      <c r="E223" s="15">
        <f>IF(ISNA(VLOOKUP(F223,功能科目!A:B,2,FALSE)),"",VLOOKUP(F223,功能科目!A:B,2,FALSE))</f>
        <v>2210202</v>
      </c>
      <c r="F223" s="14" t="s">
        <v>411</v>
      </c>
      <c r="G223" s="16">
        <v>379311.4</v>
      </c>
      <c r="H223" s="17"/>
    </row>
    <row r="224" spans="1:8" x14ac:dyDescent="0.3">
      <c r="A224" s="13">
        <v>255021</v>
      </c>
      <c r="B224" s="14" t="s">
        <v>192</v>
      </c>
      <c r="C224" s="15" t="str">
        <f t="shared" si="6"/>
        <v>221</v>
      </c>
      <c r="D224" s="15" t="str">
        <f t="shared" si="7"/>
        <v>22102</v>
      </c>
      <c r="E224" s="15">
        <f>IF(ISNA(VLOOKUP(F224,功能科目!A:B,2,FALSE)),"",VLOOKUP(F224,功能科目!A:B,2,FALSE))</f>
        <v>2210203</v>
      </c>
      <c r="F224" s="14" t="s">
        <v>412</v>
      </c>
      <c r="G224" s="16">
        <v>4256672</v>
      </c>
      <c r="H224" s="17"/>
    </row>
    <row r="225" spans="1:8" x14ac:dyDescent="0.3">
      <c r="A225" s="13">
        <v>255022</v>
      </c>
      <c r="B225" s="14" t="s">
        <v>193</v>
      </c>
      <c r="C225" s="15" t="str">
        <f t="shared" si="6"/>
        <v>205</v>
      </c>
      <c r="D225" s="15" t="str">
        <f t="shared" si="7"/>
        <v>20502</v>
      </c>
      <c r="E225" s="15">
        <f>IF(ISNA(VLOOKUP(F225,功能科目!A:B,2,FALSE)),"",VLOOKUP(F225,功能科目!A:B,2,FALSE))</f>
        <v>2050203</v>
      </c>
      <c r="F225" s="14" t="s">
        <v>402</v>
      </c>
      <c r="G225" s="16">
        <v>29033708.260000002</v>
      </c>
      <c r="H225" s="17"/>
    </row>
    <row r="226" spans="1:8" x14ac:dyDescent="0.3">
      <c r="A226" s="13">
        <v>255022</v>
      </c>
      <c r="B226" s="14" t="s">
        <v>193</v>
      </c>
      <c r="C226" s="15" t="str">
        <f t="shared" si="6"/>
        <v>205</v>
      </c>
      <c r="D226" s="15" t="str">
        <f t="shared" si="7"/>
        <v>20502</v>
      </c>
      <c r="E226" s="15">
        <f>IF(ISNA(VLOOKUP(F226,功能科目!A:B,2,FALSE)),"",VLOOKUP(F226,功能科目!A:B,2,FALSE))</f>
        <v>2050299</v>
      </c>
      <c r="F226" s="14" t="s">
        <v>400</v>
      </c>
      <c r="G226" s="16">
        <v>171731.18</v>
      </c>
      <c r="H226" s="17"/>
    </row>
    <row r="227" spans="1:8" x14ac:dyDescent="0.3">
      <c r="A227" s="13">
        <v>255022</v>
      </c>
      <c r="B227" s="14" t="s">
        <v>193</v>
      </c>
      <c r="C227" s="15" t="str">
        <f t="shared" si="6"/>
        <v>205</v>
      </c>
      <c r="D227" s="15" t="str">
        <f t="shared" si="7"/>
        <v>20508</v>
      </c>
      <c r="E227" s="15">
        <f>IF(ISNA(VLOOKUP(F227,功能科目!A:B,2,FALSE)),"",VLOOKUP(F227,功能科目!A:B,2,FALSE))</f>
        <v>2050803</v>
      </c>
      <c r="F227" s="14" t="s">
        <v>403</v>
      </c>
      <c r="G227" s="16">
        <v>44923.8</v>
      </c>
      <c r="H227" s="17"/>
    </row>
    <row r="228" spans="1:8" x14ac:dyDescent="0.3">
      <c r="A228" s="13">
        <v>255022</v>
      </c>
      <c r="B228" s="14" t="s">
        <v>193</v>
      </c>
      <c r="C228" s="15" t="str">
        <f t="shared" si="6"/>
        <v>205</v>
      </c>
      <c r="D228" s="15" t="str">
        <f t="shared" si="7"/>
        <v>20509</v>
      </c>
      <c r="E228" s="15">
        <f>IF(ISNA(VLOOKUP(F228,功能科目!A:B,2,FALSE)),"",VLOOKUP(F228,功能科目!A:B,2,FALSE))</f>
        <v>2050904</v>
      </c>
      <c r="F228" s="14" t="s">
        <v>404</v>
      </c>
      <c r="G228" s="16">
        <v>470000</v>
      </c>
      <c r="H228" s="17"/>
    </row>
    <row r="229" spans="1:8" x14ac:dyDescent="0.3">
      <c r="A229" s="13">
        <v>255022</v>
      </c>
      <c r="B229" s="14" t="s">
        <v>193</v>
      </c>
      <c r="C229" s="15" t="str">
        <f t="shared" si="6"/>
        <v>208</v>
      </c>
      <c r="D229" s="15" t="str">
        <f t="shared" si="7"/>
        <v>20805</v>
      </c>
      <c r="E229" s="15">
        <f>IF(ISNA(VLOOKUP(F229,功能科目!A:B,2,FALSE)),"",VLOOKUP(F229,功能科目!A:B,2,FALSE))</f>
        <v>2080502</v>
      </c>
      <c r="F229" s="14" t="s">
        <v>405</v>
      </c>
      <c r="G229" s="16">
        <v>2497846.4</v>
      </c>
      <c r="H229" s="17"/>
    </row>
    <row r="230" spans="1:8" x14ac:dyDescent="0.3">
      <c r="A230" s="13">
        <v>255022</v>
      </c>
      <c r="B230" s="14" t="s">
        <v>193</v>
      </c>
      <c r="C230" s="15" t="str">
        <f t="shared" si="6"/>
        <v>208</v>
      </c>
      <c r="D230" s="15" t="str">
        <f t="shared" si="7"/>
        <v>20805</v>
      </c>
      <c r="E230" s="15">
        <f>IF(ISNA(VLOOKUP(F230,功能科目!A:B,2,FALSE)),"",VLOOKUP(F230,功能科目!A:B,2,FALSE))</f>
        <v>2080505</v>
      </c>
      <c r="F230" s="14" t="s">
        <v>406</v>
      </c>
      <c r="G230" s="16">
        <v>2676060.38</v>
      </c>
      <c r="H230" s="17"/>
    </row>
    <row r="231" spans="1:8" x14ac:dyDescent="0.3">
      <c r="A231" s="13">
        <v>255022</v>
      </c>
      <c r="B231" s="14" t="s">
        <v>193</v>
      </c>
      <c r="C231" s="15" t="str">
        <f t="shared" si="6"/>
        <v>208</v>
      </c>
      <c r="D231" s="15" t="str">
        <f t="shared" si="7"/>
        <v>20805</v>
      </c>
      <c r="E231" s="15">
        <f>IF(ISNA(VLOOKUP(F231,功能科目!A:B,2,FALSE)),"",VLOOKUP(F231,功能科目!A:B,2,FALSE))</f>
        <v>2080506</v>
      </c>
      <c r="F231" s="14" t="s">
        <v>407</v>
      </c>
      <c r="G231" s="16">
        <v>1337898.3</v>
      </c>
      <c r="H231" s="17"/>
    </row>
    <row r="232" spans="1:8" x14ac:dyDescent="0.3">
      <c r="A232" s="13">
        <v>255022</v>
      </c>
      <c r="B232" s="14" t="s">
        <v>193</v>
      </c>
      <c r="C232" s="15" t="str">
        <f t="shared" si="6"/>
        <v>210</v>
      </c>
      <c r="D232" s="15" t="str">
        <f t="shared" si="7"/>
        <v>21011</v>
      </c>
      <c r="E232" s="15">
        <f>IF(ISNA(VLOOKUP(F232,功能科目!A:B,2,FALSE)),"",VLOOKUP(F232,功能科目!A:B,2,FALSE))</f>
        <v>2101102</v>
      </c>
      <c r="F232" s="14" t="s">
        <v>408</v>
      </c>
      <c r="G232" s="16">
        <v>2718053.53</v>
      </c>
      <c r="H232" s="17"/>
    </row>
    <row r="233" spans="1:8" x14ac:dyDescent="0.3">
      <c r="A233" s="13">
        <v>255022</v>
      </c>
      <c r="B233" s="14" t="s">
        <v>193</v>
      </c>
      <c r="C233" s="15" t="str">
        <f t="shared" si="6"/>
        <v>210</v>
      </c>
      <c r="D233" s="15" t="str">
        <f t="shared" si="7"/>
        <v>21011</v>
      </c>
      <c r="E233" s="15">
        <f>IF(ISNA(VLOOKUP(F233,功能科目!A:B,2,FALSE)),"",VLOOKUP(F233,功能科目!A:B,2,FALSE))</f>
        <v>2101199</v>
      </c>
      <c r="F233" s="14" t="s">
        <v>409</v>
      </c>
      <c r="G233" s="16">
        <v>120000</v>
      </c>
      <c r="H233" s="17"/>
    </row>
    <row r="234" spans="1:8" x14ac:dyDescent="0.3">
      <c r="A234" s="13">
        <v>255022</v>
      </c>
      <c r="B234" s="14" t="s">
        <v>193</v>
      </c>
      <c r="C234" s="15" t="str">
        <f t="shared" si="6"/>
        <v>221</v>
      </c>
      <c r="D234" s="15" t="str">
        <f t="shared" si="7"/>
        <v>22102</v>
      </c>
      <c r="E234" s="15">
        <f>IF(ISNA(VLOOKUP(F234,功能科目!A:B,2,FALSE)),"",VLOOKUP(F234,功能科目!A:B,2,FALSE))</f>
        <v>2210201</v>
      </c>
      <c r="F234" s="14" t="s">
        <v>410</v>
      </c>
      <c r="G234" s="16">
        <v>2515710.96</v>
      </c>
      <c r="H234" s="17"/>
    </row>
    <row r="235" spans="1:8" x14ac:dyDescent="0.3">
      <c r="A235" s="13">
        <v>255022</v>
      </c>
      <c r="B235" s="14" t="s">
        <v>193</v>
      </c>
      <c r="C235" s="15" t="str">
        <f t="shared" si="6"/>
        <v>221</v>
      </c>
      <c r="D235" s="15" t="str">
        <f t="shared" si="7"/>
        <v>22102</v>
      </c>
      <c r="E235" s="15">
        <f>IF(ISNA(VLOOKUP(F235,功能科目!A:B,2,FALSE)),"",VLOOKUP(F235,功能科目!A:B,2,FALSE))</f>
        <v>2210202</v>
      </c>
      <c r="F235" s="14" t="s">
        <v>411</v>
      </c>
      <c r="G235" s="16">
        <v>121320</v>
      </c>
      <c r="H235" s="17"/>
    </row>
    <row r="236" spans="1:8" x14ac:dyDescent="0.3">
      <c r="A236" s="13">
        <v>255022</v>
      </c>
      <c r="B236" s="14" t="s">
        <v>193</v>
      </c>
      <c r="C236" s="15" t="str">
        <f t="shared" si="6"/>
        <v>221</v>
      </c>
      <c r="D236" s="15" t="str">
        <f t="shared" si="7"/>
        <v>22102</v>
      </c>
      <c r="E236" s="15">
        <f>IF(ISNA(VLOOKUP(F236,功能科目!A:B,2,FALSE)),"",VLOOKUP(F236,功能科目!A:B,2,FALSE))</f>
        <v>2210203</v>
      </c>
      <c r="F236" s="14" t="s">
        <v>412</v>
      </c>
      <c r="G236" s="16">
        <v>2307300</v>
      </c>
      <c r="H236" s="17"/>
    </row>
    <row r="237" spans="1:8" x14ac:dyDescent="0.3">
      <c r="A237" s="13">
        <v>255025</v>
      </c>
      <c r="B237" s="14" t="s">
        <v>194</v>
      </c>
      <c r="C237" s="15" t="str">
        <f t="shared" si="6"/>
        <v>205</v>
      </c>
      <c r="D237" s="15" t="str">
        <f t="shared" si="7"/>
        <v>20502</v>
      </c>
      <c r="E237" s="15">
        <f>IF(ISNA(VLOOKUP(F237,功能科目!A:B,2,FALSE)),"",VLOOKUP(F237,功能科目!A:B,2,FALSE))</f>
        <v>2050203</v>
      </c>
      <c r="F237" s="14" t="s">
        <v>402</v>
      </c>
      <c r="G237" s="16">
        <v>383000</v>
      </c>
      <c r="H237" s="17"/>
    </row>
    <row r="238" spans="1:8" x14ac:dyDescent="0.3">
      <c r="A238" s="13">
        <v>255025</v>
      </c>
      <c r="B238" s="14" t="s">
        <v>194</v>
      </c>
      <c r="C238" s="15" t="str">
        <f t="shared" si="6"/>
        <v>205</v>
      </c>
      <c r="D238" s="15" t="str">
        <f t="shared" si="7"/>
        <v>20502</v>
      </c>
      <c r="E238" s="15">
        <f>IF(ISNA(VLOOKUP(F238,功能科目!A:B,2,FALSE)),"",VLOOKUP(F238,功能科目!A:B,2,FALSE))</f>
        <v>2050204</v>
      </c>
      <c r="F238" s="14" t="s">
        <v>399</v>
      </c>
      <c r="G238" s="16">
        <v>36889378.060000002</v>
      </c>
      <c r="H238" s="17"/>
    </row>
    <row r="239" spans="1:8" x14ac:dyDescent="0.3">
      <c r="A239" s="13">
        <v>255025</v>
      </c>
      <c r="B239" s="14" t="s">
        <v>194</v>
      </c>
      <c r="C239" s="15" t="str">
        <f t="shared" si="6"/>
        <v>205</v>
      </c>
      <c r="D239" s="15" t="str">
        <f t="shared" si="7"/>
        <v>20502</v>
      </c>
      <c r="E239" s="15">
        <f>IF(ISNA(VLOOKUP(F239,功能科目!A:B,2,FALSE)),"",VLOOKUP(F239,功能科目!A:B,2,FALSE))</f>
        <v>2050299</v>
      </c>
      <c r="F239" s="14" t="s">
        <v>400</v>
      </c>
      <c r="G239" s="16">
        <v>673481.25</v>
      </c>
      <c r="H239" s="17"/>
    </row>
    <row r="240" spans="1:8" x14ac:dyDescent="0.3">
      <c r="A240" s="13">
        <v>255025</v>
      </c>
      <c r="B240" s="14" t="s">
        <v>194</v>
      </c>
      <c r="C240" s="15" t="str">
        <f t="shared" si="6"/>
        <v>205</v>
      </c>
      <c r="D240" s="15" t="str">
        <f t="shared" si="7"/>
        <v>20508</v>
      </c>
      <c r="E240" s="15">
        <f>IF(ISNA(VLOOKUP(F240,功能科目!A:B,2,FALSE)),"",VLOOKUP(F240,功能科目!A:B,2,FALSE))</f>
        <v>2050803</v>
      </c>
      <c r="F240" s="14" t="s">
        <v>403</v>
      </c>
      <c r="G240" s="16">
        <v>45200</v>
      </c>
      <c r="H240" s="17"/>
    </row>
    <row r="241" spans="1:8" x14ac:dyDescent="0.3">
      <c r="A241" s="13">
        <v>255025</v>
      </c>
      <c r="B241" s="14" t="s">
        <v>194</v>
      </c>
      <c r="C241" s="15" t="str">
        <f t="shared" si="6"/>
        <v>205</v>
      </c>
      <c r="D241" s="15" t="str">
        <f t="shared" si="7"/>
        <v>20509</v>
      </c>
      <c r="E241" s="15">
        <f>IF(ISNA(VLOOKUP(F241,功能科目!A:B,2,FALSE)),"",VLOOKUP(F241,功能科目!A:B,2,FALSE))</f>
        <v>2050903</v>
      </c>
      <c r="F241" s="14" t="s">
        <v>413</v>
      </c>
      <c r="G241" s="16">
        <v>1575000</v>
      </c>
      <c r="H241" s="17"/>
    </row>
    <row r="242" spans="1:8" x14ac:dyDescent="0.3">
      <c r="A242" s="13">
        <v>255025</v>
      </c>
      <c r="B242" s="14" t="s">
        <v>194</v>
      </c>
      <c r="C242" s="15" t="str">
        <f t="shared" si="6"/>
        <v>205</v>
      </c>
      <c r="D242" s="15" t="str">
        <f t="shared" si="7"/>
        <v>20509</v>
      </c>
      <c r="E242" s="15">
        <f>IF(ISNA(VLOOKUP(F242,功能科目!A:B,2,FALSE)),"",VLOOKUP(F242,功能科目!A:B,2,FALSE))</f>
        <v>2050904</v>
      </c>
      <c r="F242" s="14" t="s">
        <v>404</v>
      </c>
      <c r="G242" s="16">
        <v>176119</v>
      </c>
      <c r="H242" s="17"/>
    </row>
    <row r="243" spans="1:8" x14ac:dyDescent="0.3">
      <c r="A243" s="13">
        <v>255025</v>
      </c>
      <c r="B243" s="14" t="s">
        <v>194</v>
      </c>
      <c r="C243" s="15" t="str">
        <f t="shared" si="6"/>
        <v>208</v>
      </c>
      <c r="D243" s="15" t="str">
        <f t="shared" si="7"/>
        <v>20805</v>
      </c>
      <c r="E243" s="15">
        <f>IF(ISNA(VLOOKUP(F243,功能科目!A:B,2,FALSE)),"",VLOOKUP(F243,功能科目!A:B,2,FALSE))</f>
        <v>2080502</v>
      </c>
      <c r="F243" s="14" t="s">
        <v>405</v>
      </c>
      <c r="G243" s="16">
        <v>1944219.3</v>
      </c>
      <c r="H243" s="17"/>
    </row>
    <row r="244" spans="1:8" x14ac:dyDescent="0.3">
      <c r="A244" s="13">
        <v>255025</v>
      </c>
      <c r="B244" s="14" t="s">
        <v>194</v>
      </c>
      <c r="C244" s="15" t="str">
        <f t="shared" si="6"/>
        <v>208</v>
      </c>
      <c r="D244" s="15" t="str">
        <f t="shared" si="7"/>
        <v>20805</v>
      </c>
      <c r="E244" s="15">
        <f>IF(ISNA(VLOOKUP(F244,功能科目!A:B,2,FALSE)),"",VLOOKUP(F244,功能科目!A:B,2,FALSE))</f>
        <v>2080505</v>
      </c>
      <c r="F244" s="14" t="s">
        <v>406</v>
      </c>
      <c r="G244" s="16">
        <v>3963158.37</v>
      </c>
      <c r="H244" s="17"/>
    </row>
    <row r="245" spans="1:8" x14ac:dyDescent="0.3">
      <c r="A245" s="13">
        <v>255025</v>
      </c>
      <c r="B245" s="14" t="s">
        <v>194</v>
      </c>
      <c r="C245" s="15" t="str">
        <f t="shared" si="6"/>
        <v>208</v>
      </c>
      <c r="D245" s="15" t="str">
        <f t="shared" si="7"/>
        <v>20805</v>
      </c>
      <c r="E245" s="15">
        <f>IF(ISNA(VLOOKUP(F245,功能科目!A:B,2,FALSE)),"",VLOOKUP(F245,功能科目!A:B,2,FALSE))</f>
        <v>2080506</v>
      </c>
      <c r="F245" s="14" t="s">
        <v>407</v>
      </c>
      <c r="G245" s="16">
        <v>1969079.19</v>
      </c>
      <c r="H245" s="17"/>
    </row>
    <row r="246" spans="1:8" x14ac:dyDescent="0.3">
      <c r="A246" s="13">
        <v>255025</v>
      </c>
      <c r="B246" s="14" t="s">
        <v>194</v>
      </c>
      <c r="C246" s="15" t="str">
        <f t="shared" si="6"/>
        <v>210</v>
      </c>
      <c r="D246" s="15" t="str">
        <f t="shared" si="7"/>
        <v>21011</v>
      </c>
      <c r="E246" s="15">
        <f>IF(ISNA(VLOOKUP(F246,功能科目!A:B,2,FALSE)),"",VLOOKUP(F246,功能科目!A:B,2,FALSE))</f>
        <v>2101102</v>
      </c>
      <c r="F246" s="14" t="s">
        <v>408</v>
      </c>
      <c r="G246" s="16">
        <v>3483003.68</v>
      </c>
      <c r="H246" s="17"/>
    </row>
    <row r="247" spans="1:8" x14ac:dyDescent="0.3">
      <c r="A247" s="13">
        <v>255025</v>
      </c>
      <c r="B247" s="14" t="s">
        <v>194</v>
      </c>
      <c r="C247" s="15" t="str">
        <f t="shared" si="6"/>
        <v>210</v>
      </c>
      <c r="D247" s="15" t="str">
        <f t="shared" si="7"/>
        <v>21011</v>
      </c>
      <c r="E247" s="15">
        <f>IF(ISNA(VLOOKUP(F247,功能科目!A:B,2,FALSE)),"",VLOOKUP(F247,功能科目!A:B,2,FALSE))</f>
        <v>2101199</v>
      </c>
      <c r="F247" s="14" t="s">
        <v>409</v>
      </c>
      <c r="G247" s="16">
        <v>92625</v>
      </c>
      <c r="H247" s="17"/>
    </row>
    <row r="248" spans="1:8" x14ac:dyDescent="0.3">
      <c r="A248" s="13">
        <v>255025</v>
      </c>
      <c r="B248" s="14" t="s">
        <v>194</v>
      </c>
      <c r="C248" s="15" t="str">
        <f t="shared" si="6"/>
        <v>221</v>
      </c>
      <c r="D248" s="15" t="str">
        <f t="shared" si="7"/>
        <v>22102</v>
      </c>
      <c r="E248" s="15">
        <f>IF(ISNA(VLOOKUP(F248,功能科目!A:B,2,FALSE)),"",VLOOKUP(F248,功能科目!A:B,2,FALSE))</f>
        <v>2210201</v>
      </c>
      <c r="F248" s="14" t="s">
        <v>410</v>
      </c>
      <c r="G248" s="16">
        <v>3380698.78</v>
      </c>
      <c r="H248" s="17"/>
    </row>
    <row r="249" spans="1:8" x14ac:dyDescent="0.3">
      <c r="A249" s="13">
        <v>255025</v>
      </c>
      <c r="B249" s="14" t="s">
        <v>194</v>
      </c>
      <c r="C249" s="15" t="str">
        <f t="shared" si="6"/>
        <v>221</v>
      </c>
      <c r="D249" s="15" t="str">
        <f t="shared" si="7"/>
        <v>22102</v>
      </c>
      <c r="E249" s="15">
        <f>IF(ISNA(VLOOKUP(F249,功能科目!A:B,2,FALSE)),"",VLOOKUP(F249,功能科目!A:B,2,FALSE))</f>
        <v>2210202</v>
      </c>
      <c r="F249" s="14" t="s">
        <v>411</v>
      </c>
      <c r="G249" s="16">
        <v>108840</v>
      </c>
      <c r="H249" s="17"/>
    </row>
    <row r="250" spans="1:8" x14ac:dyDescent="0.3">
      <c r="A250" s="13">
        <v>255025</v>
      </c>
      <c r="B250" s="14" t="s">
        <v>194</v>
      </c>
      <c r="C250" s="15" t="str">
        <f t="shared" si="6"/>
        <v>221</v>
      </c>
      <c r="D250" s="15" t="str">
        <f t="shared" si="7"/>
        <v>22102</v>
      </c>
      <c r="E250" s="15">
        <f>IF(ISNA(VLOOKUP(F250,功能科目!A:B,2,FALSE)),"",VLOOKUP(F250,功能科目!A:B,2,FALSE))</f>
        <v>2210203</v>
      </c>
      <c r="F250" s="14" t="s">
        <v>412</v>
      </c>
      <c r="G250" s="16">
        <v>2826244.96</v>
      </c>
      <c r="H250" s="17"/>
    </row>
    <row r="251" spans="1:8" x14ac:dyDescent="0.3">
      <c r="A251" s="13">
        <v>255026</v>
      </c>
      <c r="B251" s="14" t="s">
        <v>195</v>
      </c>
      <c r="C251" s="15" t="str">
        <f t="shared" si="6"/>
        <v>205</v>
      </c>
      <c r="D251" s="15" t="str">
        <f t="shared" si="7"/>
        <v>20502</v>
      </c>
      <c r="E251" s="15">
        <f>IF(ISNA(VLOOKUP(F251,功能科目!A:B,2,FALSE)),"",VLOOKUP(F251,功能科目!A:B,2,FALSE))</f>
        <v>2050203</v>
      </c>
      <c r="F251" s="14" t="s">
        <v>402</v>
      </c>
      <c r="G251" s="16">
        <v>69121907.140000001</v>
      </c>
      <c r="H251" s="17"/>
    </row>
    <row r="252" spans="1:8" x14ac:dyDescent="0.3">
      <c r="A252" s="13">
        <v>255026</v>
      </c>
      <c r="B252" s="14" t="s">
        <v>195</v>
      </c>
      <c r="C252" s="15" t="str">
        <f t="shared" si="6"/>
        <v>205</v>
      </c>
      <c r="D252" s="15" t="str">
        <f t="shared" si="7"/>
        <v>20502</v>
      </c>
      <c r="E252" s="15">
        <f>IF(ISNA(VLOOKUP(F252,功能科目!A:B,2,FALSE)),"",VLOOKUP(F252,功能科目!A:B,2,FALSE))</f>
        <v>2050299</v>
      </c>
      <c r="F252" s="14" t="s">
        <v>400</v>
      </c>
      <c r="G252" s="16">
        <v>1054529.79</v>
      </c>
      <c r="H252" s="17"/>
    </row>
    <row r="253" spans="1:8" x14ac:dyDescent="0.3">
      <c r="A253" s="13">
        <v>255026</v>
      </c>
      <c r="B253" s="14" t="s">
        <v>195</v>
      </c>
      <c r="C253" s="15" t="str">
        <f t="shared" si="6"/>
        <v>205</v>
      </c>
      <c r="D253" s="15" t="str">
        <f t="shared" si="7"/>
        <v>20508</v>
      </c>
      <c r="E253" s="15">
        <f>IF(ISNA(VLOOKUP(F253,功能科目!A:B,2,FALSE)),"",VLOOKUP(F253,功能科目!A:B,2,FALSE))</f>
        <v>2050803</v>
      </c>
      <c r="F253" s="14" t="s">
        <v>403</v>
      </c>
      <c r="G253" s="16">
        <v>56930.2</v>
      </c>
      <c r="H253" s="17"/>
    </row>
    <row r="254" spans="1:8" x14ac:dyDescent="0.3">
      <c r="A254" s="13">
        <v>255026</v>
      </c>
      <c r="B254" s="14" t="s">
        <v>195</v>
      </c>
      <c r="C254" s="15" t="str">
        <f t="shared" si="6"/>
        <v>205</v>
      </c>
      <c r="D254" s="15" t="str">
        <f t="shared" si="7"/>
        <v>20509</v>
      </c>
      <c r="E254" s="15">
        <f>IF(ISNA(VLOOKUP(F254,功能科目!A:B,2,FALSE)),"",VLOOKUP(F254,功能科目!A:B,2,FALSE))</f>
        <v>2050903</v>
      </c>
      <c r="F254" s="14" t="s">
        <v>413</v>
      </c>
      <c r="G254" s="16">
        <v>50000</v>
      </c>
      <c r="H254" s="17"/>
    </row>
    <row r="255" spans="1:8" x14ac:dyDescent="0.3">
      <c r="A255" s="13">
        <v>255026</v>
      </c>
      <c r="B255" s="14" t="s">
        <v>195</v>
      </c>
      <c r="C255" s="15" t="str">
        <f t="shared" si="6"/>
        <v>208</v>
      </c>
      <c r="D255" s="15" t="str">
        <f t="shared" si="7"/>
        <v>20805</v>
      </c>
      <c r="E255" s="15">
        <f>IF(ISNA(VLOOKUP(F255,功能科目!A:B,2,FALSE)),"",VLOOKUP(F255,功能科目!A:B,2,FALSE))</f>
        <v>2080502</v>
      </c>
      <c r="F255" s="14" t="s">
        <v>405</v>
      </c>
      <c r="G255" s="16">
        <v>4319399.8499999996</v>
      </c>
      <c r="H255" s="17"/>
    </row>
    <row r="256" spans="1:8" x14ac:dyDescent="0.3">
      <c r="A256" s="13">
        <v>255026</v>
      </c>
      <c r="B256" s="14" t="s">
        <v>195</v>
      </c>
      <c r="C256" s="15" t="str">
        <f t="shared" si="6"/>
        <v>208</v>
      </c>
      <c r="D256" s="15" t="str">
        <f t="shared" si="7"/>
        <v>20805</v>
      </c>
      <c r="E256" s="15">
        <f>IF(ISNA(VLOOKUP(F256,功能科目!A:B,2,FALSE)),"",VLOOKUP(F256,功能科目!A:B,2,FALSE))</f>
        <v>2080505</v>
      </c>
      <c r="F256" s="14" t="s">
        <v>406</v>
      </c>
      <c r="G256" s="16">
        <v>6089307</v>
      </c>
      <c r="H256" s="17"/>
    </row>
    <row r="257" spans="1:8" x14ac:dyDescent="0.3">
      <c r="A257" s="13">
        <v>255026</v>
      </c>
      <c r="B257" s="14" t="s">
        <v>195</v>
      </c>
      <c r="C257" s="15" t="str">
        <f t="shared" si="6"/>
        <v>208</v>
      </c>
      <c r="D257" s="15" t="str">
        <f t="shared" si="7"/>
        <v>20805</v>
      </c>
      <c r="E257" s="15">
        <f>IF(ISNA(VLOOKUP(F257,功能科目!A:B,2,FALSE)),"",VLOOKUP(F257,功能科目!A:B,2,FALSE))</f>
        <v>2080506</v>
      </c>
      <c r="F257" s="14" t="s">
        <v>407</v>
      </c>
      <c r="G257" s="16">
        <v>3112009</v>
      </c>
      <c r="H257" s="17"/>
    </row>
    <row r="258" spans="1:8" x14ac:dyDescent="0.3">
      <c r="A258" s="13">
        <v>255026</v>
      </c>
      <c r="B258" s="14" t="s">
        <v>195</v>
      </c>
      <c r="C258" s="15" t="str">
        <f t="shared" si="6"/>
        <v>210</v>
      </c>
      <c r="D258" s="15" t="str">
        <f t="shared" si="7"/>
        <v>21011</v>
      </c>
      <c r="E258" s="15">
        <f>IF(ISNA(VLOOKUP(F258,功能科目!A:B,2,FALSE)),"",VLOOKUP(F258,功能科目!A:B,2,FALSE))</f>
        <v>2101102</v>
      </c>
      <c r="F258" s="14" t="s">
        <v>408</v>
      </c>
      <c r="G258" s="16">
        <v>6195299.1699999999</v>
      </c>
      <c r="H258" s="17"/>
    </row>
    <row r="259" spans="1:8" x14ac:dyDescent="0.3">
      <c r="A259" s="13">
        <v>255026</v>
      </c>
      <c r="B259" s="14" t="s">
        <v>195</v>
      </c>
      <c r="C259" s="15" t="str">
        <f t="shared" ref="C259:C322" si="8">LEFT(D259,3)</f>
        <v>210</v>
      </c>
      <c r="D259" s="15" t="str">
        <f t="shared" ref="D259:D322" si="9">LEFT(E259,5)</f>
        <v>21011</v>
      </c>
      <c r="E259" s="15">
        <f>IF(ISNA(VLOOKUP(F259,功能科目!A:B,2,FALSE)),"",VLOOKUP(F259,功能科目!A:B,2,FALSE))</f>
        <v>2101199</v>
      </c>
      <c r="F259" s="14" t="s">
        <v>409</v>
      </c>
      <c r="G259" s="16">
        <v>450000</v>
      </c>
      <c r="H259" s="17"/>
    </row>
    <row r="260" spans="1:8" x14ac:dyDescent="0.3">
      <c r="A260" s="13">
        <v>255026</v>
      </c>
      <c r="B260" s="14" t="s">
        <v>195</v>
      </c>
      <c r="C260" s="15" t="str">
        <f t="shared" si="8"/>
        <v>221</v>
      </c>
      <c r="D260" s="15" t="str">
        <f t="shared" si="9"/>
        <v>22102</v>
      </c>
      <c r="E260" s="15">
        <f>IF(ISNA(VLOOKUP(F260,功能科目!A:B,2,FALSE)),"",VLOOKUP(F260,功能科目!A:B,2,FALSE))</f>
        <v>2210201</v>
      </c>
      <c r="F260" s="14" t="s">
        <v>410</v>
      </c>
      <c r="G260" s="16">
        <v>5757595</v>
      </c>
      <c r="H260" s="17"/>
    </row>
    <row r="261" spans="1:8" x14ac:dyDescent="0.3">
      <c r="A261" s="13">
        <v>255026</v>
      </c>
      <c r="B261" s="14" t="s">
        <v>195</v>
      </c>
      <c r="C261" s="15" t="str">
        <f t="shared" si="8"/>
        <v>221</v>
      </c>
      <c r="D261" s="15" t="str">
        <f t="shared" si="9"/>
        <v>22102</v>
      </c>
      <c r="E261" s="15">
        <f>IF(ISNA(VLOOKUP(F261,功能科目!A:B,2,FALSE)),"",VLOOKUP(F261,功能科目!A:B,2,FALSE))</f>
        <v>2210202</v>
      </c>
      <c r="F261" s="14" t="s">
        <v>411</v>
      </c>
      <c r="G261" s="16">
        <v>222960</v>
      </c>
      <c r="H261" s="17"/>
    </row>
    <row r="262" spans="1:8" x14ac:dyDescent="0.3">
      <c r="A262" s="13">
        <v>255026</v>
      </c>
      <c r="B262" s="14" t="s">
        <v>195</v>
      </c>
      <c r="C262" s="15" t="str">
        <f t="shared" si="8"/>
        <v>221</v>
      </c>
      <c r="D262" s="15" t="str">
        <f t="shared" si="9"/>
        <v>22102</v>
      </c>
      <c r="E262" s="15">
        <f>IF(ISNA(VLOOKUP(F262,功能科目!A:B,2,FALSE)),"",VLOOKUP(F262,功能科目!A:B,2,FALSE))</f>
        <v>2210203</v>
      </c>
      <c r="F262" s="14" t="s">
        <v>412</v>
      </c>
      <c r="G262" s="16">
        <v>5769174</v>
      </c>
      <c r="H262" s="17"/>
    </row>
    <row r="263" spans="1:8" x14ac:dyDescent="0.3">
      <c r="A263" s="13">
        <v>255027</v>
      </c>
      <c r="B263" s="14" t="s">
        <v>196</v>
      </c>
      <c r="C263" s="15" t="str">
        <f t="shared" si="8"/>
        <v>205</v>
      </c>
      <c r="D263" s="15" t="str">
        <f t="shared" si="9"/>
        <v>20502</v>
      </c>
      <c r="E263" s="15">
        <f>IF(ISNA(VLOOKUP(F263,功能科目!A:B,2,FALSE)),"",VLOOKUP(F263,功能科目!A:B,2,FALSE))</f>
        <v>2050203</v>
      </c>
      <c r="F263" s="14" t="s">
        <v>402</v>
      </c>
      <c r="G263" s="16">
        <v>89975423.909999996</v>
      </c>
      <c r="H263" s="17"/>
    </row>
    <row r="264" spans="1:8" x14ac:dyDescent="0.3">
      <c r="A264" s="13">
        <v>255027</v>
      </c>
      <c r="B264" s="14" t="s">
        <v>196</v>
      </c>
      <c r="C264" s="15" t="str">
        <f t="shared" si="8"/>
        <v>205</v>
      </c>
      <c r="D264" s="15" t="str">
        <f t="shared" si="9"/>
        <v>20502</v>
      </c>
      <c r="E264" s="15">
        <f>IF(ISNA(VLOOKUP(F264,功能科目!A:B,2,FALSE)),"",VLOOKUP(F264,功能科目!A:B,2,FALSE))</f>
        <v>2050204</v>
      </c>
      <c r="F264" s="14" t="s">
        <v>399</v>
      </c>
      <c r="G264" s="16">
        <v>47950</v>
      </c>
      <c r="H264" s="17"/>
    </row>
    <row r="265" spans="1:8" x14ac:dyDescent="0.3">
      <c r="A265" s="13">
        <v>255027</v>
      </c>
      <c r="B265" s="14" t="s">
        <v>196</v>
      </c>
      <c r="C265" s="15" t="str">
        <f t="shared" si="8"/>
        <v>205</v>
      </c>
      <c r="D265" s="15" t="str">
        <f t="shared" si="9"/>
        <v>20502</v>
      </c>
      <c r="E265" s="15">
        <f>IF(ISNA(VLOOKUP(F265,功能科目!A:B,2,FALSE)),"",VLOOKUP(F265,功能科目!A:B,2,FALSE))</f>
        <v>2050299</v>
      </c>
      <c r="F265" s="14" t="s">
        <v>400</v>
      </c>
      <c r="G265" s="16">
        <v>880558.99</v>
      </c>
      <c r="H265" s="17"/>
    </row>
    <row r="266" spans="1:8" x14ac:dyDescent="0.3">
      <c r="A266" s="13">
        <v>255027</v>
      </c>
      <c r="B266" s="14" t="s">
        <v>196</v>
      </c>
      <c r="C266" s="15" t="str">
        <f t="shared" si="8"/>
        <v>205</v>
      </c>
      <c r="D266" s="15" t="str">
        <f t="shared" si="9"/>
        <v>20508</v>
      </c>
      <c r="E266" s="15">
        <f>IF(ISNA(VLOOKUP(F266,功能科目!A:B,2,FALSE)),"",VLOOKUP(F266,功能科目!A:B,2,FALSE))</f>
        <v>2050803</v>
      </c>
      <c r="F266" s="14" t="s">
        <v>403</v>
      </c>
      <c r="G266" s="16">
        <v>102000</v>
      </c>
      <c r="H266" s="17"/>
    </row>
    <row r="267" spans="1:8" x14ac:dyDescent="0.3">
      <c r="A267" s="13">
        <v>255027</v>
      </c>
      <c r="B267" s="14" t="s">
        <v>196</v>
      </c>
      <c r="C267" s="15" t="str">
        <f t="shared" si="8"/>
        <v>205</v>
      </c>
      <c r="D267" s="15" t="str">
        <f t="shared" si="9"/>
        <v>20509</v>
      </c>
      <c r="E267" s="15">
        <f>IF(ISNA(VLOOKUP(F267,功能科目!A:B,2,FALSE)),"",VLOOKUP(F267,功能科目!A:B,2,FALSE))</f>
        <v>2050904</v>
      </c>
      <c r="F267" s="14" t="s">
        <v>404</v>
      </c>
      <c r="G267" s="16">
        <v>1991218</v>
      </c>
      <c r="H267" s="17"/>
    </row>
    <row r="268" spans="1:8" x14ac:dyDescent="0.3">
      <c r="A268" s="13">
        <v>255027</v>
      </c>
      <c r="B268" s="14" t="s">
        <v>196</v>
      </c>
      <c r="C268" s="15" t="str">
        <f t="shared" si="8"/>
        <v>208</v>
      </c>
      <c r="D268" s="15" t="str">
        <f t="shared" si="9"/>
        <v>20805</v>
      </c>
      <c r="E268" s="15">
        <f>IF(ISNA(VLOOKUP(F268,功能科目!A:B,2,FALSE)),"",VLOOKUP(F268,功能科目!A:B,2,FALSE))</f>
        <v>2080502</v>
      </c>
      <c r="F268" s="14" t="s">
        <v>405</v>
      </c>
      <c r="G268" s="16">
        <v>6586510.4000000004</v>
      </c>
      <c r="H268" s="17"/>
    </row>
    <row r="269" spans="1:8" x14ac:dyDescent="0.3">
      <c r="A269" s="13">
        <v>255027</v>
      </c>
      <c r="B269" s="14" t="s">
        <v>196</v>
      </c>
      <c r="C269" s="15" t="str">
        <f t="shared" si="8"/>
        <v>208</v>
      </c>
      <c r="D269" s="15" t="str">
        <f t="shared" si="9"/>
        <v>20805</v>
      </c>
      <c r="E269" s="15">
        <f>IF(ISNA(VLOOKUP(F269,功能科目!A:B,2,FALSE)),"",VLOOKUP(F269,功能科目!A:B,2,FALSE))</f>
        <v>2080505</v>
      </c>
      <c r="F269" s="14" t="s">
        <v>406</v>
      </c>
      <c r="G269" s="16">
        <v>8116912.7999999998</v>
      </c>
      <c r="H269" s="17"/>
    </row>
    <row r="270" spans="1:8" x14ac:dyDescent="0.3">
      <c r="A270" s="13">
        <v>255027</v>
      </c>
      <c r="B270" s="14" t="s">
        <v>196</v>
      </c>
      <c r="C270" s="15" t="str">
        <f t="shared" si="8"/>
        <v>208</v>
      </c>
      <c r="D270" s="15" t="str">
        <f t="shared" si="9"/>
        <v>20805</v>
      </c>
      <c r="E270" s="15">
        <f>IF(ISNA(VLOOKUP(F270,功能科目!A:B,2,FALSE)),"",VLOOKUP(F270,功能科目!A:B,2,FALSE))</f>
        <v>2080506</v>
      </c>
      <c r="F270" s="14" t="s">
        <v>407</v>
      </c>
      <c r="G270" s="16">
        <v>4058956.4</v>
      </c>
      <c r="H270" s="17"/>
    </row>
    <row r="271" spans="1:8" x14ac:dyDescent="0.3">
      <c r="A271" s="13">
        <v>255027</v>
      </c>
      <c r="B271" s="14" t="s">
        <v>196</v>
      </c>
      <c r="C271" s="15" t="str">
        <f t="shared" si="8"/>
        <v>210</v>
      </c>
      <c r="D271" s="15" t="str">
        <f t="shared" si="9"/>
        <v>21011</v>
      </c>
      <c r="E271" s="15">
        <f>IF(ISNA(VLOOKUP(F271,功能科目!A:B,2,FALSE)),"",VLOOKUP(F271,功能科目!A:B,2,FALSE))</f>
        <v>2101102</v>
      </c>
      <c r="F271" s="14" t="s">
        <v>408</v>
      </c>
      <c r="G271" s="16">
        <v>7820115.6500000004</v>
      </c>
      <c r="H271" s="17"/>
    </row>
    <row r="272" spans="1:8" x14ac:dyDescent="0.3">
      <c r="A272" s="13">
        <v>255027</v>
      </c>
      <c r="B272" s="14" t="s">
        <v>196</v>
      </c>
      <c r="C272" s="15" t="str">
        <f t="shared" si="8"/>
        <v>210</v>
      </c>
      <c r="D272" s="15" t="str">
        <f t="shared" si="9"/>
        <v>21011</v>
      </c>
      <c r="E272" s="15">
        <f>IF(ISNA(VLOOKUP(F272,功能科目!A:B,2,FALSE)),"",VLOOKUP(F272,功能科目!A:B,2,FALSE))</f>
        <v>2101199</v>
      </c>
      <c r="F272" s="14" t="s">
        <v>409</v>
      </c>
      <c r="G272" s="16">
        <v>540000</v>
      </c>
      <c r="H272" s="17"/>
    </row>
    <row r="273" spans="1:8" x14ac:dyDescent="0.3">
      <c r="A273" s="13">
        <v>255027</v>
      </c>
      <c r="B273" s="14" t="s">
        <v>196</v>
      </c>
      <c r="C273" s="15" t="str">
        <f t="shared" si="8"/>
        <v>221</v>
      </c>
      <c r="D273" s="15" t="str">
        <f t="shared" si="9"/>
        <v>22102</v>
      </c>
      <c r="E273" s="15">
        <f>IF(ISNA(VLOOKUP(F273,功能科目!A:B,2,FALSE)),"",VLOOKUP(F273,功能科目!A:B,2,FALSE))</f>
        <v>2210201</v>
      </c>
      <c r="F273" s="14" t="s">
        <v>410</v>
      </c>
      <c r="G273" s="16">
        <v>7510211</v>
      </c>
      <c r="H273" s="17"/>
    </row>
    <row r="274" spans="1:8" x14ac:dyDescent="0.3">
      <c r="A274" s="13">
        <v>255027</v>
      </c>
      <c r="B274" s="14" t="s">
        <v>196</v>
      </c>
      <c r="C274" s="15" t="str">
        <f t="shared" si="8"/>
        <v>221</v>
      </c>
      <c r="D274" s="15" t="str">
        <f t="shared" si="9"/>
        <v>22102</v>
      </c>
      <c r="E274" s="15">
        <f>IF(ISNA(VLOOKUP(F274,功能科目!A:B,2,FALSE)),"",VLOOKUP(F274,功能科目!A:B,2,FALSE))</f>
        <v>2210202</v>
      </c>
      <c r="F274" s="14" t="s">
        <v>411</v>
      </c>
      <c r="G274" s="16">
        <v>358600</v>
      </c>
      <c r="H274" s="17"/>
    </row>
    <row r="275" spans="1:8" x14ac:dyDescent="0.3">
      <c r="A275" s="13">
        <v>255027</v>
      </c>
      <c r="B275" s="14" t="s">
        <v>196</v>
      </c>
      <c r="C275" s="15" t="str">
        <f t="shared" si="8"/>
        <v>221</v>
      </c>
      <c r="D275" s="15" t="str">
        <f t="shared" si="9"/>
        <v>22102</v>
      </c>
      <c r="E275" s="15">
        <f>IF(ISNA(VLOOKUP(F275,功能科目!A:B,2,FALSE)),"",VLOOKUP(F275,功能科目!A:B,2,FALSE))</f>
        <v>2210203</v>
      </c>
      <c r="F275" s="14" t="s">
        <v>412</v>
      </c>
      <c r="G275" s="16">
        <v>6916662</v>
      </c>
      <c r="H275" s="17"/>
    </row>
    <row r="276" spans="1:8" x14ac:dyDescent="0.3">
      <c r="A276" s="13">
        <v>255028</v>
      </c>
      <c r="B276" s="14" t="s">
        <v>197</v>
      </c>
      <c r="C276" s="15" t="str">
        <f t="shared" si="8"/>
        <v>205</v>
      </c>
      <c r="D276" s="15" t="str">
        <f t="shared" si="9"/>
        <v>20502</v>
      </c>
      <c r="E276" s="15">
        <f>IF(ISNA(VLOOKUP(F276,功能科目!A:B,2,FALSE)),"",VLOOKUP(F276,功能科目!A:B,2,FALSE))</f>
        <v>2050203</v>
      </c>
      <c r="F276" s="14" t="s">
        <v>402</v>
      </c>
      <c r="G276" s="16">
        <v>29299227.149999999</v>
      </c>
      <c r="H276" s="17"/>
    </row>
    <row r="277" spans="1:8" x14ac:dyDescent="0.3">
      <c r="A277" s="13">
        <v>255028</v>
      </c>
      <c r="B277" s="14" t="s">
        <v>197</v>
      </c>
      <c r="C277" s="15" t="str">
        <f t="shared" si="8"/>
        <v>205</v>
      </c>
      <c r="D277" s="15" t="str">
        <f t="shared" si="9"/>
        <v>20502</v>
      </c>
      <c r="E277" s="15">
        <f>IF(ISNA(VLOOKUP(F277,功能科目!A:B,2,FALSE)),"",VLOOKUP(F277,功能科目!A:B,2,FALSE))</f>
        <v>2050299</v>
      </c>
      <c r="F277" s="14" t="s">
        <v>400</v>
      </c>
      <c r="G277" s="16">
        <v>1445502.78</v>
      </c>
      <c r="H277" s="17"/>
    </row>
    <row r="278" spans="1:8" x14ac:dyDescent="0.3">
      <c r="A278" s="13">
        <v>255028</v>
      </c>
      <c r="B278" s="14" t="s">
        <v>197</v>
      </c>
      <c r="C278" s="15" t="str">
        <f t="shared" si="8"/>
        <v>205</v>
      </c>
      <c r="D278" s="15" t="str">
        <f t="shared" si="9"/>
        <v>20508</v>
      </c>
      <c r="E278" s="15">
        <f>IF(ISNA(VLOOKUP(F278,功能科目!A:B,2,FALSE)),"",VLOOKUP(F278,功能科目!A:B,2,FALSE))</f>
        <v>2050803</v>
      </c>
      <c r="F278" s="14" t="s">
        <v>403</v>
      </c>
      <c r="G278" s="16">
        <v>4000</v>
      </c>
      <c r="H278" s="17"/>
    </row>
    <row r="279" spans="1:8" x14ac:dyDescent="0.3">
      <c r="A279" s="13">
        <v>255028</v>
      </c>
      <c r="B279" s="14" t="s">
        <v>197</v>
      </c>
      <c r="C279" s="15" t="str">
        <f t="shared" si="8"/>
        <v>208</v>
      </c>
      <c r="D279" s="15" t="str">
        <f t="shared" si="9"/>
        <v>20805</v>
      </c>
      <c r="E279" s="15">
        <f>IF(ISNA(VLOOKUP(F279,功能科目!A:B,2,FALSE)),"",VLOOKUP(F279,功能科目!A:B,2,FALSE))</f>
        <v>2080502</v>
      </c>
      <c r="F279" s="14" t="s">
        <v>405</v>
      </c>
      <c r="G279" s="16">
        <v>885158</v>
      </c>
      <c r="H279" s="17"/>
    </row>
    <row r="280" spans="1:8" x14ac:dyDescent="0.3">
      <c r="A280" s="13">
        <v>255028</v>
      </c>
      <c r="B280" s="14" t="s">
        <v>197</v>
      </c>
      <c r="C280" s="15" t="str">
        <f t="shared" si="8"/>
        <v>208</v>
      </c>
      <c r="D280" s="15" t="str">
        <f t="shared" si="9"/>
        <v>20805</v>
      </c>
      <c r="E280" s="15">
        <f>IF(ISNA(VLOOKUP(F280,功能科目!A:B,2,FALSE)),"",VLOOKUP(F280,功能科目!A:B,2,FALSE))</f>
        <v>2080505</v>
      </c>
      <c r="F280" s="14" t="s">
        <v>406</v>
      </c>
      <c r="G280" s="16">
        <v>344279.37</v>
      </c>
      <c r="H280" s="17"/>
    </row>
    <row r="281" spans="1:8" x14ac:dyDescent="0.3">
      <c r="A281" s="13">
        <v>255028</v>
      </c>
      <c r="B281" s="14" t="s">
        <v>197</v>
      </c>
      <c r="C281" s="15" t="str">
        <f t="shared" si="8"/>
        <v>208</v>
      </c>
      <c r="D281" s="15" t="str">
        <f t="shared" si="9"/>
        <v>20805</v>
      </c>
      <c r="E281" s="15">
        <f>IF(ISNA(VLOOKUP(F281,功能科目!A:B,2,FALSE)),"",VLOOKUP(F281,功能科目!A:B,2,FALSE))</f>
        <v>2080506</v>
      </c>
      <c r="F281" s="14" t="s">
        <v>407</v>
      </c>
      <c r="G281" s="16">
        <v>154321.35999999999</v>
      </c>
      <c r="H281" s="17"/>
    </row>
    <row r="282" spans="1:8" x14ac:dyDescent="0.3">
      <c r="A282" s="13">
        <v>255028</v>
      </c>
      <c r="B282" s="14" t="s">
        <v>197</v>
      </c>
      <c r="C282" s="15" t="str">
        <f t="shared" si="8"/>
        <v>210</v>
      </c>
      <c r="D282" s="15" t="str">
        <f t="shared" si="9"/>
        <v>21011</v>
      </c>
      <c r="E282" s="15">
        <f>IF(ISNA(VLOOKUP(F282,功能科目!A:B,2,FALSE)),"",VLOOKUP(F282,功能科目!A:B,2,FALSE))</f>
        <v>2101102</v>
      </c>
      <c r="F282" s="14" t="s">
        <v>408</v>
      </c>
      <c r="G282" s="16">
        <v>256088.66</v>
      </c>
      <c r="H282" s="17"/>
    </row>
    <row r="283" spans="1:8" x14ac:dyDescent="0.3">
      <c r="A283" s="13">
        <v>255028</v>
      </c>
      <c r="B283" s="14" t="s">
        <v>197</v>
      </c>
      <c r="C283" s="15" t="str">
        <f t="shared" si="8"/>
        <v>221</v>
      </c>
      <c r="D283" s="15" t="str">
        <f t="shared" si="9"/>
        <v>22102</v>
      </c>
      <c r="E283" s="15">
        <f>IF(ISNA(VLOOKUP(F283,功能科目!A:B,2,FALSE)),"",VLOOKUP(F283,功能科目!A:B,2,FALSE))</f>
        <v>2210201</v>
      </c>
      <c r="F283" s="14" t="s">
        <v>410</v>
      </c>
      <c r="G283" s="16">
        <v>280506.31</v>
      </c>
      <c r="H283" s="17"/>
    </row>
    <row r="284" spans="1:8" x14ac:dyDescent="0.3">
      <c r="A284" s="13">
        <v>255028</v>
      </c>
      <c r="B284" s="14" t="s">
        <v>197</v>
      </c>
      <c r="C284" s="15" t="str">
        <f t="shared" si="8"/>
        <v>221</v>
      </c>
      <c r="D284" s="15" t="str">
        <f t="shared" si="9"/>
        <v>22102</v>
      </c>
      <c r="E284" s="15">
        <f>IF(ISNA(VLOOKUP(F284,功能科目!A:B,2,FALSE)),"",VLOOKUP(F284,功能科目!A:B,2,FALSE))</f>
        <v>2210202</v>
      </c>
      <c r="F284" s="14" t="s">
        <v>411</v>
      </c>
      <c r="G284" s="16">
        <v>53280</v>
      </c>
      <c r="H284" s="17"/>
    </row>
    <row r="285" spans="1:8" x14ac:dyDescent="0.3">
      <c r="A285" s="13">
        <v>255028</v>
      </c>
      <c r="B285" s="14" t="s">
        <v>197</v>
      </c>
      <c r="C285" s="15" t="str">
        <f t="shared" si="8"/>
        <v>221</v>
      </c>
      <c r="D285" s="15" t="str">
        <f t="shared" si="9"/>
        <v>22102</v>
      </c>
      <c r="E285" s="15">
        <f>IF(ISNA(VLOOKUP(F285,功能科目!A:B,2,FALSE)),"",VLOOKUP(F285,功能科目!A:B,2,FALSE))</f>
        <v>2210203</v>
      </c>
      <c r="F285" s="14" t="s">
        <v>412</v>
      </c>
      <c r="G285" s="16">
        <v>234996</v>
      </c>
      <c r="H285" s="17"/>
    </row>
    <row r="286" spans="1:8" x14ac:dyDescent="0.3">
      <c r="A286" s="13">
        <v>255029</v>
      </c>
      <c r="B286" s="14" t="s">
        <v>198</v>
      </c>
      <c r="C286" s="15" t="str">
        <f t="shared" si="8"/>
        <v>205</v>
      </c>
      <c r="D286" s="15" t="str">
        <f t="shared" si="9"/>
        <v>20502</v>
      </c>
      <c r="E286" s="15">
        <f>IF(ISNA(VLOOKUP(F286,功能科目!A:B,2,FALSE)),"",VLOOKUP(F286,功能科目!A:B,2,FALSE))</f>
        <v>2050203</v>
      </c>
      <c r="F286" s="14" t="s">
        <v>402</v>
      </c>
      <c r="G286" s="16">
        <v>63452647.020000003</v>
      </c>
      <c r="H286" s="17"/>
    </row>
    <row r="287" spans="1:8" x14ac:dyDescent="0.3">
      <c r="A287" s="13">
        <v>255029</v>
      </c>
      <c r="B287" s="14" t="s">
        <v>198</v>
      </c>
      <c r="C287" s="15" t="str">
        <f t="shared" si="8"/>
        <v>205</v>
      </c>
      <c r="D287" s="15" t="str">
        <f t="shared" si="9"/>
        <v>20502</v>
      </c>
      <c r="E287" s="15">
        <f>IF(ISNA(VLOOKUP(F287,功能科目!A:B,2,FALSE)),"",VLOOKUP(F287,功能科目!A:B,2,FALSE))</f>
        <v>2050299</v>
      </c>
      <c r="F287" s="14" t="s">
        <v>400</v>
      </c>
      <c r="G287" s="16">
        <v>1874561.34</v>
      </c>
      <c r="H287" s="17"/>
    </row>
    <row r="288" spans="1:8" x14ac:dyDescent="0.3">
      <c r="A288" s="13">
        <v>255029</v>
      </c>
      <c r="B288" s="14" t="s">
        <v>198</v>
      </c>
      <c r="C288" s="15" t="str">
        <f t="shared" si="8"/>
        <v>205</v>
      </c>
      <c r="D288" s="15" t="str">
        <f t="shared" si="9"/>
        <v>20508</v>
      </c>
      <c r="E288" s="15">
        <f>IF(ISNA(VLOOKUP(F288,功能科目!A:B,2,FALSE)),"",VLOOKUP(F288,功能科目!A:B,2,FALSE))</f>
        <v>2050803</v>
      </c>
      <c r="F288" s="14" t="s">
        <v>403</v>
      </c>
      <c r="G288" s="16">
        <v>3800</v>
      </c>
      <c r="H288" s="17"/>
    </row>
    <row r="289" spans="1:8" x14ac:dyDescent="0.3">
      <c r="A289" s="13">
        <v>255029</v>
      </c>
      <c r="B289" s="14" t="s">
        <v>198</v>
      </c>
      <c r="C289" s="15" t="str">
        <f t="shared" si="8"/>
        <v>205</v>
      </c>
      <c r="D289" s="15" t="str">
        <f t="shared" si="9"/>
        <v>20509</v>
      </c>
      <c r="E289" s="15">
        <f>IF(ISNA(VLOOKUP(F289,功能科目!A:B,2,FALSE)),"",VLOOKUP(F289,功能科目!A:B,2,FALSE))</f>
        <v>2050904</v>
      </c>
      <c r="F289" s="14" t="s">
        <v>404</v>
      </c>
      <c r="G289" s="16">
        <v>1877876.99</v>
      </c>
      <c r="H289" s="17"/>
    </row>
    <row r="290" spans="1:8" x14ac:dyDescent="0.3">
      <c r="A290" s="13">
        <v>255029</v>
      </c>
      <c r="B290" s="14" t="s">
        <v>198</v>
      </c>
      <c r="C290" s="15" t="str">
        <f t="shared" si="8"/>
        <v>208</v>
      </c>
      <c r="D290" s="15" t="str">
        <f t="shared" si="9"/>
        <v>20805</v>
      </c>
      <c r="E290" s="15">
        <f>IF(ISNA(VLOOKUP(F290,功能科目!A:B,2,FALSE)),"",VLOOKUP(F290,功能科目!A:B,2,FALSE))</f>
        <v>2080502</v>
      </c>
      <c r="F290" s="14" t="s">
        <v>405</v>
      </c>
      <c r="G290" s="16">
        <v>2214866.66</v>
      </c>
      <c r="H290" s="17"/>
    </row>
    <row r="291" spans="1:8" x14ac:dyDescent="0.3">
      <c r="A291" s="13">
        <v>255029</v>
      </c>
      <c r="B291" s="14" t="s">
        <v>198</v>
      </c>
      <c r="C291" s="15" t="str">
        <f t="shared" si="8"/>
        <v>208</v>
      </c>
      <c r="D291" s="15" t="str">
        <f t="shared" si="9"/>
        <v>20805</v>
      </c>
      <c r="E291" s="15">
        <f>IF(ISNA(VLOOKUP(F291,功能科目!A:B,2,FALSE)),"",VLOOKUP(F291,功能科目!A:B,2,FALSE))</f>
        <v>2080505</v>
      </c>
      <c r="F291" s="14" t="s">
        <v>406</v>
      </c>
      <c r="G291" s="16">
        <v>4345853.76</v>
      </c>
      <c r="H291" s="17"/>
    </row>
    <row r="292" spans="1:8" x14ac:dyDescent="0.3">
      <c r="A292" s="13">
        <v>255029</v>
      </c>
      <c r="B292" s="14" t="s">
        <v>198</v>
      </c>
      <c r="C292" s="15" t="str">
        <f t="shared" si="8"/>
        <v>208</v>
      </c>
      <c r="D292" s="15" t="str">
        <f t="shared" si="9"/>
        <v>20805</v>
      </c>
      <c r="E292" s="15">
        <f>IF(ISNA(VLOOKUP(F292,功能科目!A:B,2,FALSE)),"",VLOOKUP(F292,功能科目!A:B,2,FALSE))</f>
        <v>2080506</v>
      </c>
      <c r="F292" s="14" t="s">
        <v>407</v>
      </c>
      <c r="G292" s="16">
        <v>2161562.38</v>
      </c>
      <c r="H292" s="17"/>
    </row>
    <row r="293" spans="1:8" x14ac:dyDescent="0.3">
      <c r="A293" s="13">
        <v>255029</v>
      </c>
      <c r="B293" s="14" t="s">
        <v>198</v>
      </c>
      <c r="C293" s="15" t="str">
        <f t="shared" si="8"/>
        <v>210</v>
      </c>
      <c r="D293" s="15" t="str">
        <f t="shared" si="9"/>
        <v>21011</v>
      </c>
      <c r="E293" s="15">
        <f>IF(ISNA(VLOOKUP(F293,功能科目!A:B,2,FALSE)),"",VLOOKUP(F293,功能科目!A:B,2,FALSE))</f>
        <v>2101102</v>
      </c>
      <c r="F293" s="14" t="s">
        <v>408</v>
      </c>
      <c r="G293" s="16">
        <v>3884903.31</v>
      </c>
      <c r="H293" s="17"/>
    </row>
    <row r="294" spans="1:8" x14ac:dyDescent="0.3">
      <c r="A294" s="13">
        <v>255029</v>
      </c>
      <c r="B294" s="14" t="s">
        <v>198</v>
      </c>
      <c r="C294" s="15" t="str">
        <f t="shared" si="8"/>
        <v>210</v>
      </c>
      <c r="D294" s="15" t="str">
        <f t="shared" si="9"/>
        <v>21011</v>
      </c>
      <c r="E294" s="15">
        <f>IF(ISNA(VLOOKUP(F294,功能科目!A:B,2,FALSE)),"",VLOOKUP(F294,功能科目!A:B,2,FALSE))</f>
        <v>2101199</v>
      </c>
      <c r="F294" s="14" t="s">
        <v>409</v>
      </c>
      <c r="G294" s="16">
        <v>180000</v>
      </c>
      <c r="H294" s="17"/>
    </row>
    <row r="295" spans="1:8" x14ac:dyDescent="0.3">
      <c r="A295" s="13">
        <v>255029</v>
      </c>
      <c r="B295" s="14" t="s">
        <v>198</v>
      </c>
      <c r="C295" s="15" t="str">
        <f t="shared" si="8"/>
        <v>221</v>
      </c>
      <c r="D295" s="15" t="str">
        <f t="shared" si="9"/>
        <v>22102</v>
      </c>
      <c r="E295" s="15">
        <f>IF(ISNA(VLOOKUP(F295,功能科目!A:B,2,FALSE)),"",VLOOKUP(F295,功能科目!A:B,2,FALSE))</f>
        <v>2210201</v>
      </c>
      <c r="F295" s="14" t="s">
        <v>410</v>
      </c>
      <c r="G295" s="16">
        <v>3717249</v>
      </c>
      <c r="H295" s="17"/>
    </row>
    <row r="296" spans="1:8" x14ac:dyDescent="0.3">
      <c r="A296" s="13">
        <v>255029</v>
      </c>
      <c r="B296" s="14" t="s">
        <v>198</v>
      </c>
      <c r="C296" s="15" t="str">
        <f t="shared" si="8"/>
        <v>221</v>
      </c>
      <c r="D296" s="15" t="str">
        <f t="shared" si="9"/>
        <v>22102</v>
      </c>
      <c r="E296" s="15">
        <f>IF(ISNA(VLOOKUP(F296,功能科目!A:B,2,FALSE)),"",VLOOKUP(F296,功能科目!A:B,2,FALSE))</f>
        <v>2210202</v>
      </c>
      <c r="F296" s="14" t="s">
        <v>411</v>
      </c>
      <c r="G296" s="16">
        <v>140550</v>
      </c>
      <c r="H296" s="17"/>
    </row>
    <row r="297" spans="1:8" x14ac:dyDescent="0.3">
      <c r="A297" s="13">
        <v>255029</v>
      </c>
      <c r="B297" s="14" t="s">
        <v>198</v>
      </c>
      <c r="C297" s="15" t="str">
        <f t="shared" si="8"/>
        <v>221</v>
      </c>
      <c r="D297" s="15" t="str">
        <f t="shared" si="9"/>
        <v>22102</v>
      </c>
      <c r="E297" s="15">
        <f>IF(ISNA(VLOOKUP(F297,功能科目!A:B,2,FALSE)),"",VLOOKUP(F297,功能科目!A:B,2,FALSE))</f>
        <v>2210203</v>
      </c>
      <c r="F297" s="14" t="s">
        <v>412</v>
      </c>
      <c r="G297" s="16">
        <v>2322490</v>
      </c>
      <c r="H297" s="17"/>
    </row>
    <row r="298" spans="1:8" x14ac:dyDescent="0.3">
      <c r="A298" s="13">
        <v>255030</v>
      </c>
      <c r="B298" s="14" t="s">
        <v>199</v>
      </c>
      <c r="C298" s="15" t="str">
        <f t="shared" si="8"/>
        <v>205</v>
      </c>
      <c r="D298" s="15" t="str">
        <f t="shared" si="9"/>
        <v>20502</v>
      </c>
      <c r="E298" s="15">
        <f>IF(ISNA(VLOOKUP(F298,功能科目!A:B,2,FALSE)),"",VLOOKUP(F298,功能科目!A:B,2,FALSE))</f>
        <v>2050299</v>
      </c>
      <c r="F298" s="14" t="s">
        <v>400</v>
      </c>
      <c r="G298" s="16">
        <v>3300</v>
      </c>
      <c r="H298" s="17"/>
    </row>
    <row r="299" spans="1:8" x14ac:dyDescent="0.3">
      <c r="A299" s="13">
        <v>255030</v>
      </c>
      <c r="B299" s="14" t="s">
        <v>199</v>
      </c>
      <c r="C299" s="15" t="str">
        <f t="shared" si="8"/>
        <v>205</v>
      </c>
      <c r="D299" s="15" t="str">
        <f t="shared" si="9"/>
        <v>20503</v>
      </c>
      <c r="E299" s="15">
        <f>IF(ISNA(VLOOKUP(F299,功能科目!A:B,2,FALSE)),"",VLOOKUP(F299,功能科目!A:B,2,FALSE))</f>
        <v>2050302</v>
      </c>
      <c r="F299" s="14" t="s">
        <v>414</v>
      </c>
      <c r="G299" s="16">
        <v>36726320.880000003</v>
      </c>
      <c r="H299" s="17"/>
    </row>
    <row r="300" spans="1:8" x14ac:dyDescent="0.3">
      <c r="A300" s="13">
        <v>255030</v>
      </c>
      <c r="B300" s="14" t="s">
        <v>199</v>
      </c>
      <c r="C300" s="15" t="str">
        <f t="shared" si="8"/>
        <v>205</v>
      </c>
      <c r="D300" s="15" t="str">
        <f t="shared" si="9"/>
        <v>20508</v>
      </c>
      <c r="E300" s="15">
        <f>IF(ISNA(VLOOKUP(F300,功能科目!A:B,2,FALSE)),"",VLOOKUP(F300,功能科目!A:B,2,FALSE))</f>
        <v>2050803</v>
      </c>
      <c r="F300" s="14" t="s">
        <v>403</v>
      </c>
      <c r="G300" s="16">
        <v>50400</v>
      </c>
      <c r="H300" s="17"/>
    </row>
    <row r="301" spans="1:8" x14ac:dyDescent="0.3">
      <c r="A301" s="13">
        <v>255030</v>
      </c>
      <c r="B301" s="14" t="s">
        <v>199</v>
      </c>
      <c r="C301" s="15" t="str">
        <f t="shared" si="8"/>
        <v>205</v>
      </c>
      <c r="D301" s="15" t="str">
        <f t="shared" si="9"/>
        <v>20509</v>
      </c>
      <c r="E301" s="15">
        <f>IF(ISNA(VLOOKUP(F301,功能科目!A:B,2,FALSE)),"",VLOOKUP(F301,功能科目!A:B,2,FALSE))</f>
        <v>2050905</v>
      </c>
      <c r="F301" s="14" t="s">
        <v>415</v>
      </c>
      <c r="G301" s="16">
        <v>344480</v>
      </c>
      <c r="H301" s="17"/>
    </row>
    <row r="302" spans="1:8" x14ac:dyDescent="0.3">
      <c r="A302" s="13">
        <v>255030</v>
      </c>
      <c r="B302" s="14" t="s">
        <v>199</v>
      </c>
      <c r="C302" s="15" t="str">
        <f t="shared" si="8"/>
        <v>208</v>
      </c>
      <c r="D302" s="15" t="str">
        <f t="shared" si="9"/>
        <v>20805</v>
      </c>
      <c r="E302" s="15">
        <f>IF(ISNA(VLOOKUP(F302,功能科目!A:B,2,FALSE)),"",VLOOKUP(F302,功能科目!A:B,2,FALSE))</f>
        <v>2080502</v>
      </c>
      <c r="F302" s="14" t="s">
        <v>405</v>
      </c>
      <c r="G302" s="16">
        <v>10426270.65</v>
      </c>
      <c r="H302" s="17"/>
    </row>
    <row r="303" spans="1:8" x14ac:dyDescent="0.3">
      <c r="A303" s="13">
        <v>255030</v>
      </c>
      <c r="B303" s="14" t="s">
        <v>199</v>
      </c>
      <c r="C303" s="15" t="str">
        <f t="shared" si="8"/>
        <v>208</v>
      </c>
      <c r="D303" s="15" t="str">
        <f t="shared" si="9"/>
        <v>20805</v>
      </c>
      <c r="E303" s="15">
        <f>IF(ISNA(VLOOKUP(F303,功能科目!A:B,2,FALSE)),"",VLOOKUP(F303,功能科目!A:B,2,FALSE))</f>
        <v>2080505</v>
      </c>
      <c r="F303" s="14" t="s">
        <v>406</v>
      </c>
      <c r="G303" s="16">
        <v>3295057.6</v>
      </c>
      <c r="H303" s="17"/>
    </row>
    <row r="304" spans="1:8" x14ac:dyDescent="0.3">
      <c r="A304" s="13">
        <v>255030</v>
      </c>
      <c r="B304" s="14" t="s">
        <v>199</v>
      </c>
      <c r="C304" s="15" t="str">
        <f t="shared" si="8"/>
        <v>208</v>
      </c>
      <c r="D304" s="15" t="str">
        <f t="shared" si="9"/>
        <v>20805</v>
      </c>
      <c r="E304" s="15">
        <f>IF(ISNA(VLOOKUP(F304,功能科目!A:B,2,FALSE)),"",VLOOKUP(F304,功能科目!A:B,2,FALSE))</f>
        <v>2080506</v>
      </c>
      <c r="F304" s="14" t="s">
        <v>407</v>
      </c>
      <c r="G304" s="16">
        <v>1647528.8</v>
      </c>
      <c r="H304" s="17"/>
    </row>
    <row r="305" spans="1:8" x14ac:dyDescent="0.3">
      <c r="A305" s="13">
        <v>255030</v>
      </c>
      <c r="B305" s="14" t="s">
        <v>199</v>
      </c>
      <c r="C305" s="15" t="str">
        <f t="shared" si="8"/>
        <v>210</v>
      </c>
      <c r="D305" s="15" t="str">
        <f t="shared" si="9"/>
        <v>21011</v>
      </c>
      <c r="E305" s="15">
        <f>IF(ISNA(VLOOKUP(F305,功能科目!A:B,2,FALSE)),"",VLOOKUP(F305,功能科目!A:B,2,FALSE))</f>
        <v>2101102</v>
      </c>
      <c r="F305" s="14" t="s">
        <v>408</v>
      </c>
      <c r="G305" s="16">
        <v>3342854.85</v>
      </c>
      <c r="H305" s="17"/>
    </row>
    <row r="306" spans="1:8" x14ac:dyDescent="0.3">
      <c r="A306" s="13">
        <v>255030</v>
      </c>
      <c r="B306" s="14" t="s">
        <v>199</v>
      </c>
      <c r="C306" s="15" t="str">
        <f t="shared" si="8"/>
        <v>210</v>
      </c>
      <c r="D306" s="15" t="str">
        <f t="shared" si="9"/>
        <v>21011</v>
      </c>
      <c r="E306" s="15">
        <f>IF(ISNA(VLOOKUP(F306,功能科目!A:B,2,FALSE)),"",VLOOKUP(F306,功能科目!A:B,2,FALSE))</f>
        <v>2101199</v>
      </c>
      <c r="F306" s="14" t="s">
        <v>409</v>
      </c>
      <c r="G306" s="16">
        <v>900000</v>
      </c>
      <c r="H306" s="17"/>
    </row>
    <row r="307" spans="1:8" x14ac:dyDescent="0.3">
      <c r="A307" s="13">
        <v>255030</v>
      </c>
      <c r="B307" s="14" t="s">
        <v>199</v>
      </c>
      <c r="C307" s="15" t="str">
        <f t="shared" si="8"/>
        <v>221</v>
      </c>
      <c r="D307" s="15" t="str">
        <f t="shared" si="9"/>
        <v>22102</v>
      </c>
      <c r="E307" s="15">
        <f>IF(ISNA(VLOOKUP(F307,功能科目!A:B,2,FALSE)),"",VLOOKUP(F307,功能科目!A:B,2,FALSE))</f>
        <v>2210201</v>
      </c>
      <c r="F307" s="14" t="s">
        <v>410</v>
      </c>
      <c r="G307" s="16">
        <v>3291063</v>
      </c>
      <c r="H307" s="17"/>
    </row>
    <row r="308" spans="1:8" x14ac:dyDescent="0.3">
      <c r="A308" s="13">
        <v>255030</v>
      </c>
      <c r="B308" s="14" t="s">
        <v>199</v>
      </c>
      <c r="C308" s="15" t="str">
        <f t="shared" si="8"/>
        <v>221</v>
      </c>
      <c r="D308" s="15" t="str">
        <f t="shared" si="9"/>
        <v>22102</v>
      </c>
      <c r="E308" s="15">
        <f>IF(ISNA(VLOOKUP(F308,功能科目!A:B,2,FALSE)),"",VLOOKUP(F308,功能科目!A:B,2,FALSE))</f>
        <v>2210202</v>
      </c>
      <c r="F308" s="14" t="s">
        <v>411</v>
      </c>
      <c r="G308" s="16">
        <v>512700</v>
      </c>
      <c r="H308" s="17"/>
    </row>
    <row r="309" spans="1:8" x14ac:dyDescent="0.3">
      <c r="A309" s="13">
        <v>255030</v>
      </c>
      <c r="B309" s="14" t="s">
        <v>199</v>
      </c>
      <c r="C309" s="15" t="str">
        <f t="shared" si="8"/>
        <v>221</v>
      </c>
      <c r="D309" s="15" t="str">
        <f t="shared" si="9"/>
        <v>22102</v>
      </c>
      <c r="E309" s="15">
        <f>IF(ISNA(VLOOKUP(F309,功能科目!A:B,2,FALSE)),"",VLOOKUP(F309,功能科目!A:B,2,FALSE))</f>
        <v>2210203</v>
      </c>
      <c r="F309" s="14" t="s">
        <v>412</v>
      </c>
      <c r="G309" s="16">
        <v>3004459</v>
      </c>
      <c r="H309" s="17"/>
    </row>
    <row r="310" spans="1:8" x14ac:dyDescent="0.3">
      <c r="A310" s="13">
        <v>255031</v>
      </c>
      <c r="B310" s="14" t="s">
        <v>200</v>
      </c>
      <c r="C310" s="15" t="str">
        <f t="shared" si="8"/>
        <v>205</v>
      </c>
      <c r="D310" s="15" t="str">
        <f t="shared" si="9"/>
        <v>20502</v>
      </c>
      <c r="E310" s="15">
        <f>IF(ISNA(VLOOKUP(F310,功能科目!A:B,2,FALSE)),"",VLOOKUP(F310,功能科目!A:B,2,FALSE))</f>
        <v>2050299</v>
      </c>
      <c r="F310" s="14" t="s">
        <v>400</v>
      </c>
      <c r="G310" s="16">
        <v>746078.14</v>
      </c>
      <c r="H310" s="17"/>
    </row>
    <row r="311" spans="1:8" x14ac:dyDescent="0.3">
      <c r="A311" s="13">
        <v>255031</v>
      </c>
      <c r="B311" s="14" t="s">
        <v>200</v>
      </c>
      <c r="C311" s="15" t="str">
        <f t="shared" si="8"/>
        <v>205</v>
      </c>
      <c r="D311" s="15" t="str">
        <f t="shared" si="9"/>
        <v>20503</v>
      </c>
      <c r="E311" s="15">
        <f>IF(ISNA(VLOOKUP(F311,功能科目!A:B,2,FALSE)),"",VLOOKUP(F311,功能科目!A:B,2,FALSE))</f>
        <v>2050302</v>
      </c>
      <c r="F311" s="14" t="s">
        <v>414</v>
      </c>
      <c r="G311" s="16">
        <v>80628735.709999993</v>
      </c>
      <c r="H311" s="17"/>
    </row>
    <row r="312" spans="1:8" x14ac:dyDescent="0.3">
      <c r="A312" s="13">
        <v>255031</v>
      </c>
      <c r="B312" s="14" t="s">
        <v>200</v>
      </c>
      <c r="C312" s="15" t="str">
        <f t="shared" si="8"/>
        <v>205</v>
      </c>
      <c r="D312" s="15" t="str">
        <f t="shared" si="9"/>
        <v>20508</v>
      </c>
      <c r="E312" s="15">
        <f>IF(ISNA(VLOOKUP(F312,功能科目!A:B,2,FALSE)),"",VLOOKUP(F312,功能科目!A:B,2,FALSE))</f>
        <v>2050803</v>
      </c>
      <c r="F312" s="14" t="s">
        <v>403</v>
      </c>
      <c r="G312" s="16">
        <v>119999.97</v>
      </c>
      <c r="H312" s="17"/>
    </row>
    <row r="313" spans="1:8" x14ac:dyDescent="0.3">
      <c r="A313" s="13">
        <v>255031</v>
      </c>
      <c r="B313" s="14" t="s">
        <v>200</v>
      </c>
      <c r="C313" s="15" t="str">
        <f t="shared" si="8"/>
        <v>205</v>
      </c>
      <c r="D313" s="15" t="str">
        <f t="shared" si="9"/>
        <v>20509</v>
      </c>
      <c r="E313" s="15">
        <f>IF(ISNA(VLOOKUP(F313,功能科目!A:B,2,FALSE)),"",VLOOKUP(F313,功能科目!A:B,2,FALSE))</f>
        <v>2050905</v>
      </c>
      <c r="F313" s="14" t="s">
        <v>415</v>
      </c>
      <c r="G313" s="16">
        <v>900000</v>
      </c>
      <c r="H313" s="17"/>
    </row>
    <row r="314" spans="1:8" x14ac:dyDescent="0.3">
      <c r="A314" s="13">
        <v>255031</v>
      </c>
      <c r="B314" s="14" t="s">
        <v>200</v>
      </c>
      <c r="C314" s="15" t="str">
        <f t="shared" si="8"/>
        <v>206</v>
      </c>
      <c r="D314" s="15" t="str">
        <f t="shared" si="9"/>
        <v>20604</v>
      </c>
      <c r="E314" s="15">
        <f>IF(ISNA(VLOOKUP(F314,功能科目!A:B,2,FALSE)),"",VLOOKUP(F314,功能科目!A:B,2,FALSE))</f>
        <v>2060499</v>
      </c>
      <c r="F314" s="14" t="s">
        <v>416</v>
      </c>
      <c r="G314" s="16">
        <v>486000</v>
      </c>
      <c r="H314" s="17"/>
    </row>
    <row r="315" spans="1:8" x14ac:dyDescent="0.3">
      <c r="A315" s="13">
        <v>255031</v>
      </c>
      <c r="B315" s="14" t="s">
        <v>200</v>
      </c>
      <c r="C315" s="15" t="str">
        <f t="shared" si="8"/>
        <v>208</v>
      </c>
      <c r="D315" s="15" t="str">
        <f t="shared" si="9"/>
        <v>20805</v>
      </c>
      <c r="E315" s="15">
        <f>IF(ISNA(VLOOKUP(F315,功能科目!A:B,2,FALSE)),"",VLOOKUP(F315,功能科目!A:B,2,FALSE))</f>
        <v>2080502</v>
      </c>
      <c r="F315" s="14" t="s">
        <v>405</v>
      </c>
      <c r="G315" s="16">
        <v>14319324.220000001</v>
      </c>
      <c r="H315" s="17"/>
    </row>
    <row r="316" spans="1:8" x14ac:dyDescent="0.3">
      <c r="A316" s="13">
        <v>255031</v>
      </c>
      <c r="B316" s="14" t="s">
        <v>200</v>
      </c>
      <c r="C316" s="15" t="str">
        <f t="shared" si="8"/>
        <v>208</v>
      </c>
      <c r="D316" s="15" t="str">
        <f t="shared" si="9"/>
        <v>20805</v>
      </c>
      <c r="E316" s="15">
        <f>IF(ISNA(VLOOKUP(F316,功能科目!A:B,2,FALSE)),"",VLOOKUP(F316,功能科目!A:B,2,FALSE))</f>
        <v>2080505</v>
      </c>
      <c r="F316" s="14" t="s">
        <v>406</v>
      </c>
      <c r="G316" s="16">
        <v>8956632.2400000002</v>
      </c>
      <c r="H316" s="17"/>
    </row>
    <row r="317" spans="1:8" x14ac:dyDescent="0.3">
      <c r="A317" s="13">
        <v>255031</v>
      </c>
      <c r="B317" s="14" t="s">
        <v>200</v>
      </c>
      <c r="C317" s="15" t="str">
        <f t="shared" si="8"/>
        <v>208</v>
      </c>
      <c r="D317" s="15" t="str">
        <f t="shared" si="9"/>
        <v>20805</v>
      </c>
      <c r="E317" s="15">
        <f>IF(ISNA(VLOOKUP(F317,功能科目!A:B,2,FALSE)),"",VLOOKUP(F317,功能科目!A:B,2,FALSE))</f>
        <v>2080506</v>
      </c>
      <c r="F317" s="14" t="s">
        <v>407</v>
      </c>
      <c r="G317" s="16">
        <v>4478320.12</v>
      </c>
      <c r="H317" s="17"/>
    </row>
    <row r="318" spans="1:8" x14ac:dyDescent="0.3">
      <c r="A318" s="13">
        <v>255031</v>
      </c>
      <c r="B318" s="14" t="s">
        <v>200</v>
      </c>
      <c r="C318" s="15" t="str">
        <f t="shared" si="8"/>
        <v>208</v>
      </c>
      <c r="D318" s="15" t="str">
        <f t="shared" si="9"/>
        <v>20808</v>
      </c>
      <c r="E318" s="15">
        <f>IF(ISNA(VLOOKUP(F318,功能科目!A:B,2,FALSE)),"",VLOOKUP(F318,功能科目!A:B,2,FALSE))</f>
        <v>2080801</v>
      </c>
      <c r="F318" s="14" t="s">
        <v>417</v>
      </c>
      <c r="G318" s="16">
        <v>460052</v>
      </c>
      <c r="H318" s="17"/>
    </row>
    <row r="319" spans="1:8" x14ac:dyDescent="0.3">
      <c r="A319" s="13">
        <v>255031</v>
      </c>
      <c r="B319" s="14" t="s">
        <v>200</v>
      </c>
      <c r="C319" s="15" t="str">
        <f t="shared" si="8"/>
        <v>210</v>
      </c>
      <c r="D319" s="15" t="str">
        <f t="shared" si="9"/>
        <v>21011</v>
      </c>
      <c r="E319" s="15">
        <f>IF(ISNA(VLOOKUP(F319,功能科目!A:B,2,FALSE)),"",VLOOKUP(F319,功能科目!A:B,2,FALSE))</f>
        <v>2101102</v>
      </c>
      <c r="F319" s="14" t="s">
        <v>408</v>
      </c>
      <c r="G319" s="16">
        <v>8113498.3200000003</v>
      </c>
      <c r="H319" s="17"/>
    </row>
    <row r="320" spans="1:8" x14ac:dyDescent="0.3">
      <c r="A320" s="13">
        <v>255031</v>
      </c>
      <c r="B320" s="14" t="s">
        <v>200</v>
      </c>
      <c r="C320" s="15" t="str">
        <f t="shared" si="8"/>
        <v>210</v>
      </c>
      <c r="D320" s="15" t="str">
        <f t="shared" si="9"/>
        <v>21011</v>
      </c>
      <c r="E320" s="15">
        <f>IF(ISNA(VLOOKUP(F320,功能科目!A:B,2,FALSE)),"",VLOOKUP(F320,功能科目!A:B,2,FALSE))</f>
        <v>2101199</v>
      </c>
      <c r="F320" s="14" t="s">
        <v>409</v>
      </c>
      <c r="G320" s="16">
        <v>922500</v>
      </c>
      <c r="H320" s="17"/>
    </row>
    <row r="321" spans="1:8" x14ac:dyDescent="0.3">
      <c r="A321" s="13">
        <v>255031</v>
      </c>
      <c r="B321" s="14" t="s">
        <v>200</v>
      </c>
      <c r="C321" s="15" t="str">
        <f t="shared" si="8"/>
        <v>221</v>
      </c>
      <c r="D321" s="15" t="str">
        <f t="shared" si="9"/>
        <v>22102</v>
      </c>
      <c r="E321" s="15">
        <f>IF(ISNA(VLOOKUP(F321,功能科目!A:B,2,FALSE)),"",VLOOKUP(F321,功能科目!A:B,2,FALSE))</f>
        <v>2210201</v>
      </c>
      <c r="F321" s="14" t="s">
        <v>410</v>
      </c>
      <c r="G321" s="16">
        <v>7306563</v>
      </c>
      <c r="H321" s="17"/>
    </row>
    <row r="322" spans="1:8" x14ac:dyDescent="0.3">
      <c r="A322" s="13">
        <v>255031</v>
      </c>
      <c r="B322" s="14" t="s">
        <v>200</v>
      </c>
      <c r="C322" s="15" t="str">
        <f t="shared" si="8"/>
        <v>221</v>
      </c>
      <c r="D322" s="15" t="str">
        <f t="shared" si="9"/>
        <v>22102</v>
      </c>
      <c r="E322" s="15">
        <f>IF(ISNA(VLOOKUP(F322,功能科目!A:B,2,FALSE)),"",VLOOKUP(F322,功能科目!A:B,2,FALSE))</f>
        <v>2210202</v>
      </c>
      <c r="F322" s="14" t="s">
        <v>411</v>
      </c>
      <c r="G322" s="16">
        <v>686350</v>
      </c>
      <c r="H322" s="17"/>
    </row>
    <row r="323" spans="1:8" x14ac:dyDescent="0.3">
      <c r="A323" s="13">
        <v>255031</v>
      </c>
      <c r="B323" s="14" t="s">
        <v>200</v>
      </c>
      <c r="C323" s="15" t="str">
        <f t="shared" ref="C323:C386" si="10">LEFT(D323,3)</f>
        <v>221</v>
      </c>
      <c r="D323" s="15" t="str">
        <f t="shared" ref="D323:D386" si="11">LEFT(E323,5)</f>
        <v>22102</v>
      </c>
      <c r="E323" s="15">
        <f>IF(ISNA(VLOOKUP(F323,功能科目!A:B,2,FALSE)),"",VLOOKUP(F323,功能科目!A:B,2,FALSE))</f>
        <v>2210203</v>
      </c>
      <c r="F323" s="14" t="s">
        <v>412</v>
      </c>
      <c r="G323" s="16">
        <v>7470063</v>
      </c>
      <c r="H323" s="17"/>
    </row>
    <row r="324" spans="1:8" x14ac:dyDescent="0.3">
      <c r="A324" s="13">
        <v>255033</v>
      </c>
      <c r="B324" s="14" t="s">
        <v>201</v>
      </c>
      <c r="C324" s="15" t="str">
        <f t="shared" si="10"/>
        <v>205</v>
      </c>
      <c r="D324" s="15" t="str">
        <f t="shared" si="11"/>
        <v>20502</v>
      </c>
      <c r="E324" s="15">
        <f>IF(ISNA(VLOOKUP(F324,功能科目!A:B,2,FALSE)),"",VLOOKUP(F324,功能科目!A:B,2,FALSE))</f>
        <v>2050201</v>
      </c>
      <c r="F324" s="14" t="s">
        <v>398</v>
      </c>
      <c r="G324" s="16">
        <v>24000</v>
      </c>
      <c r="H324" s="17"/>
    </row>
    <row r="325" spans="1:8" x14ac:dyDescent="0.3">
      <c r="A325" s="13">
        <v>255033</v>
      </c>
      <c r="B325" s="14" t="s">
        <v>201</v>
      </c>
      <c r="C325" s="15" t="str">
        <f t="shared" si="10"/>
        <v>205</v>
      </c>
      <c r="D325" s="15" t="str">
        <f t="shared" si="11"/>
        <v>20502</v>
      </c>
      <c r="E325" s="15">
        <f>IF(ISNA(VLOOKUP(F325,功能科目!A:B,2,FALSE)),"",VLOOKUP(F325,功能科目!A:B,2,FALSE))</f>
        <v>2050202</v>
      </c>
      <c r="F325" s="14" t="s">
        <v>418</v>
      </c>
      <c r="G325" s="16">
        <v>84600</v>
      </c>
      <c r="H325" s="17"/>
    </row>
    <row r="326" spans="1:8" x14ac:dyDescent="0.3">
      <c r="A326" s="13">
        <v>255033</v>
      </c>
      <c r="B326" s="14" t="s">
        <v>201</v>
      </c>
      <c r="C326" s="15" t="str">
        <f t="shared" si="10"/>
        <v>205</v>
      </c>
      <c r="D326" s="15" t="str">
        <f t="shared" si="11"/>
        <v>20502</v>
      </c>
      <c r="E326" s="15">
        <f>IF(ISNA(VLOOKUP(F326,功能科目!A:B,2,FALSE)),"",VLOOKUP(F326,功能科目!A:B,2,FALSE))</f>
        <v>2050203</v>
      </c>
      <c r="F326" s="14" t="s">
        <v>402</v>
      </c>
      <c r="G326" s="16">
        <v>359700</v>
      </c>
      <c r="H326" s="17"/>
    </row>
    <row r="327" spans="1:8" x14ac:dyDescent="0.3">
      <c r="A327" s="13">
        <v>255033</v>
      </c>
      <c r="B327" s="14" t="s">
        <v>201</v>
      </c>
      <c r="C327" s="15" t="str">
        <f t="shared" si="10"/>
        <v>205</v>
      </c>
      <c r="D327" s="15" t="str">
        <f t="shared" si="11"/>
        <v>20502</v>
      </c>
      <c r="E327" s="15">
        <f>IF(ISNA(VLOOKUP(F327,功能科目!A:B,2,FALSE)),"",VLOOKUP(F327,功能科目!A:B,2,FALSE))</f>
        <v>2050204</v>
      </c>
      <c r="F327" s="14" t="s">
        <v>399</v>
      </c>
      <c r="G327" s="16">
        <v>114173484.83</v>
      </c>
      <c r="H327" s="17"/>
    </row>
    <row r="328" spans="1:8" x14ac:dyDescent="0.3">
      <c r="A328" s="13">
        <v>255033</v>
      </c>
      <c r="B328" s="14" t="s">
        <v>201</v>
      </c>
      <c r="C328" s="15" t="str">
        <f t="shared" si="10"/>
        <v>205</v>
      </c>
      <c r="D328" s="15" t="str">
        <f t="shared" si="11"/>
        <v>20502</v>
      </c>
      <c r="E328" s="15">
        <f>IF(ISNA(VLOOKUP(F328,功能科目!A:B,2,FALSE)),"",VLOOKUP(F328,功能科目!A:B,2,FALSE))</f>
        <v>2050299</v>
      </c>
      <c r="F328" s="14" t="s">
        <v>400</v>
      </c>
      <c r="G328" s="16">
        <v>1341393.3400000001</v>
      </c>
      <c r="H328" s="17"/>
    </row>
    <row r="329" spans="1:8" x14ac:dyDescent="0.3">
      <c r="A329" s="13">
        <v>255033</v>
      </c>
      <c r="B329" s="14" t="s">
        <v>201</v>
      </c>
      <c r="C329" s="15" t="str">
        <f t="shared" si="10"/>
        <v>205</v>
      </c>
      <c r="D329" s="15" t="str">
        <f t="shared" si="11"/>
        <v>20508</v>
      </c>
      <c r="E329" s="15">
        <f>IF(ISNA(VLOOKUP(F329,功能科目!A:B,2,FALSE)),"",VLOOKUP(F329,功能科目!A:B,2,FALSE))</f>
        <v>2050803</v>
      </c>
      <c r="F329" s="14" t="s">
        <v>403</v>
      </c>
      <c r="G329" s="16">
        <v>124400</v>
      </c>
      <c r="H329" s="17"/>
    </row>
    <row r="330" spans="1:8" x14ac:dyDescent="0.3">
      <c r="A330" s="13">
        <v>255033</v>
      </c>
      <c r="B330" s="14" t="s">
        <v>201</v>
      </c>
      <c r="C330" s="15" t="str">
        <f t="shared" si="10"/>
        <v>205</v>
      </c>
      <c r="D330" s="15" t="str">
        <f t="shared" si="11"/>
        <v>20509</v>
      </c>
      <c r="E330" s="15">
        <f>IF(ISNA(VLOOKUP(F330,功能科目!A:B,2,FALSE)),"",VLOOKUP(F330,功能科目!A:B,2,FALSE))</f>
        <v>2050903</v>
      </c>
      <c r="F330" s="14" t="s">
        <v>413</v>
      </c>
      <c r="G330" s="16">
        <v>750000</v>
      </c>
      <c r="H330" s="17"/>
    </row>
    <row r="331" spans="1:8" x14ac:dyDescent="0.3">
      <c r="A331" s="13">
        <v>255033</v>
      </c>
      <c r="B331" s="14" t="s">
        <v>201</v>
      </c>
      <c r="C331" s="15" t="str">
        <f t="shared" si="10"/>
        <v>205</v>
      </c>
      <c r="D331" s="15" t="str">
        <f t="shared" si="11"/>
        <v>20509</v>
      </c>
      <c r="E331" s="15">
        <f>IF(ISNA(VLOOKUP(F331,功能科目!A:B,2,FALSE)),"",VLOOKUP(F331,功能科目!A:B,2,FALSE))</f>
        <v>2050904</v>
      </c>
      <c r="F331" s="14" t="s">
        <v>404</v>
      </c>
      <c r="G331" s="16">
        <v>480512</v>
      </c>
      <c r="H331" s="17"/>
    </row>
    <row r="332" spans="1:8" x14ac:dyDescent="0.3">
      <c r="A332" s="13">
        <v>255033</v>
      </c>
      <c r="B332" s="14" t="s">
        <v>201</v>
      </c>
      <c r="C332" s="15" t="str">
        <f t="shared" si="10"/>
        <v>208</v>
      </c>
      <c r="D332" s="15" t="str">
        <f t="shared" si="11"/>
        <v>20805</v>
      </c>
      <c r="E332" s="15">
        <f>IF(ISNA(VLOOKUP(F332,功能科目!A:B,2,FALSE)),"",VLOOKUP(F332,功能科目!A:B,2,FALSE))</f>
        <v>2080502</v>
      </c>
      <c r="F332" s="14" t="s">
        <v>405</v>
      </c>
      <c r="G332" s="16">
        <v>11752398.109999999</v>
      </c>
      <c r="H332" s="17"/>
    </row>
    <row r="333" spans="1:8" x14ac:dyDescent="0.3">
      <c r="A333" s="13">
        <v>255033</v>
      </c>
      <c r="B333" s="14" t="s">
        <v>201</v>
      </c>
      <c r="C333" s="15" t="str">
        <f t="shared" si="10"/>
        <v>208</v>
      </c>
      <c r="D333" s="15" t="str">
        <f t="shared" si="11"/>
        <v>20805</v>
      </c>
      <c r="E333" s="15">
        <f>IF(ISNA(VLOOKUP(F333,功能科目!A:B,2,FALSE)),"",VLOOKUP(F333,功能科目!A:B,2,FALSE))</f>
        <v>2080505</v>
      </c>
      <c r="F333" s="14" t="s">
        <v>406</v>
      </c>
      <c r="G333" s="16">
        <v>9108667.6799999997</v>
      </c>
      <c r="H333" s="17"/>
    </row>
    <row r="334" spans="1:8" x14ac:dyDescent="0.3">
      <c r="A334" s="13">
        <v>255033</v>
      </c>
      <c r="B334" s="14" t="s">
        <v>201</v>
      </c>
      <c r="C334" s="15" t="str">
        <f t="shared" si="10"/>
        <v>208</v>
      </c>
      <c r="D334" s="15" t="str">
        <f t="shared" si="11"/>
        <v>20805</v>
      </c>
      <c r="E334" s="15">
        <f>IF(ISNA(VLOOKUP(F334,功能科目!A:B,2,FALSE)),"",VLOOKUP(F334,功能科目!A:B,2,FALSE))</f>
        <v>2080506</v>
      </c>
      <c r="F334" s="14" t="s">
        <v>407</v>
      </c>
      <c r="G334" s="16">
        <v>4508887.4000000004</v>
      </c>
      <c r="H334" s="17"/>
    </row>
    <row r="335" spans="1:8" x14ac:dyDescent="0.3">
      <c r="A335" s="13">
        <v>255033</v>
      </c>
      <c r="B335" s="14" t="s">
        <v>201</v>
      </c>
      <c r="C335" s="15" t="str">
        <f t="shared" si="10"/>
        <v>210</v>
      </c>
      <c r="D335" s="15" t="str">
        <f t="shared" si="11"/>
        <v>21011</v>
      </c>
      <c r="E335" s="15">
        <f>IF(ISNA(VLOOKUP(F335,功能科目!A:B,2,FALSE)),"",VLOOKUP(F335,功能科目!A:B,2,FALSE))</f>
        <v>2101102</v>
      </c>
      <c r="F335" s="14" t="s">
        <v>408</v>
      </c>
      <c r="G335" s="16">
        <v>9471145.6600000001</v>
      </c>
      <c r="H335" s="17"/>
    </row>
    <row r="336" spans="1:8" x14ac:dyDescent="0.3">
      <c r="A336" s="13">
        <v>255033</v>
      </c>
      <c r="B336" s="14" t="s">
        <v>201</v>
      </c>
      <c r="C336" s="15" t="str">
        <f t="shared" si="10"/>
        <v>210</v>
      </c>
      <c r="D336" s="15" t="str">
        <f t="shared" si="11"/>
        <v>21011</v>
      </c>
      <c r="E336" s="15">
        <f>IF(ISNA(VLOOKUP(F336,功能科目!A:B,2,FALSE)),"",VLOOKUP(F336,功能科目!A:B,2,FALSE))</f>
        <v>2101199</v>
      </c>
      <c r="F336" s="14" t="s">
        <v>409</v>
      </c>
      <c r="G336" s="16">
        <v>915000</v>
      </c>
      <c r="H336" s="17"/>
    </row>
    <row r="337" spans="1:8" x14ac:dyDescent="0.3">
      <c r="A337" s="13">
        <v>255033</v>
      </c>
      <c r="B337" s="14" t="s">
        <v>201</v>
      </c>
      <c r="C337" s="15" t="str">
        <f t="shared" si="10"/>
        <v>221</v>
      </c>
      <c r="D337" s="15" t="str">
        <f t="shared" si="11"/>
        <v>22102</v>
      </c>
      <c r="E337" s="15">
        <f>IF(ISNA(VLOOKUP(F337,功能科目!A:B,2,FALSE)),"",VLOOKUP(F337,功能科目!A:B,2,FALSE))</f>
        <v>2210201</v>
      </c>
      <c r="F337" s="14" t="s">
        <v>410</v>
      </c>
      <c r="G337" s="16">
        <v>9191192</v>
      </c>
      <c r="H337" s="17"/>
    </row>
    <row r="338" spans="1:8" x14ac:dyDescent="0.3">
      <c r="A338" s="13">
        <v>255033</v>
      </c>
      <c r="B338" s="14" t="s">
        <v>201</v>
      </c>
      <c r="C338" s="15" t="str">
        <f t="shared" si="10"/>
        <v>221</v>
      </c>
      <c r="D338" s="15" t="str">
        <f t="shared" si="11"/>
        <v>22102</v>
      </c>
      <c r="E338" s="15">
        <f>IF(ISNA(VLOOKUP(F338,功能科目!A:B,2,FALSE)),"",VLOOKUP(F338,功能科目!A:B,2,FALSE))</f>
        <v>2210202</v>
      </c>
      <c r="F338" s="14" t="s">
        <v>411</v>
      </c>
      <c r="G338" s="16">
        <v>566840</v>
      </c>
      <c r="H338" s="17"/>
    </row>
    <row r="339" spans="1:8" x14ac:dyDescent="0.3">
      <c r="A339" s="13">
        <v>255033</v>
      </c>
      <c r="B339" s="14" t="s">
        <v>201</v>
      </c>
      <c r="C339" s="15" t="str">
        <f t="shared" si="10"/>
        <v>221</v>
      </c>
      <c r="D339" s="15" t="str">
        <f t="shared" si="11"/>
        <v>22102</v>
      </c>
      <c r="E339" s="15">
        <f>IF(ISNA(VLOOKUP(F339,功能科目!A:B,2,FALSE)),"",VLOOKUP(F339,功能科目!A:B,2,FALSE))</f>
        <v>2210203</v>
      </c>
      <c r="F339" s="14" t="s">
        <v>412</v>
      </c>
      <c r="G339" s="16">
        <v>7523867</v>
      </c>
      <c r="H339" s="17"/>
    </row>
    <row r="340" spans="1:8" x14ac:dyDescent="0.3">
      <c r="A340" s="13">
        <v>255034</v>
      </c>
      <c r="B340" s="14" t="s">
        <v>202</v>
      </c>
      <c r="C340" s="15" t="str">
        <f t="shared" si="10"/>
        <v>205</v>
      </c>
      <c r="D340" s="15" t="str">
        <f t="shared" si="11"/>
        <v>20502</v>
      </c>
      <c r="E340" s="15">
        <f>IF(ISNA(VLOOKUP(F340,功能科目!A:B,2,FALSE)),"",VLOOKUP(F340,功能科目!A:B,2,FALSE))</f>
        <v>2050202</v>
      </c>
      <c r="F340" s="14" t="s">
        <v>418</v>
      </c>
      <c r="G340" s="16">
        <v>47347130.659999996</v>
      </c>
      <c r="H340" s="17"/>
    </row>
    <row r="341" spans="1:8" x14ac:dyDescent="0.3">
      <c r="A341" s="13">
        <v>255034</v>
      </c>
      <c r="B341" s="14" t="s">
        <v>202</v>
      </c>
      <c r="C341" s="15" t="str">
        <f t="shared" si="10"/>
        <v>205</v>
      </c>
      <c r="D341" s="15" t="str">
        <f t="shared" si="11"/>
        <v>20502</v>
      </c>
      <c r="E341" s="15">
        <f>IF(ISNA(VLOOKUP(F341,功能科目!A:B,2,FALSE)),"",VLOOKUP(F341,功能科目!A:B,2,FALSE))</f>
        <v>2050299</v>
      </c>
      <c r="F341" s="14" t="s">
        <v>400</v>
      </c>
      <c r="G341" s="16">
        <v>1215512</v>
      </c>
      <c r="H341" s="17"/>
    </row>
    <row r="342" spans="1:8" x14ac:dyDescent="0.3">
      <c r="A342" s="13">
        <v>255034</v>
      </c>
      <c r="B342" s="14" t="s">
        <v>202</v>
      </c>
      <c r="C342" s="15" t="str">
        <f t="shared" si="10"/>
        <v>205</v>
      </c>
      <c r="D342" s="15" t="str">
        <f t="shared" si="11"/>
        <v>20508</v>
      </c>
      <c r="E342" s="15">
        <f>IF(ISNA(VLOOKUP(F342,功能科目!A:B,2,FALSE)),"",VLOOKUP(F342,功能科目!A:B,2,FALSE))</f>
        <v>2050803</v>
      </c>
      <c r="F342" s="14" t="s">
        <v>403</v>
      </c>
      <c r="G342" s="16">
        <v>18886</v>
      </c>
      <c r="H342" s="17"/>
    </row>
    <row r="343" spans="1:8" x14ac:dyDescent="0.3">
      <c r="A343" s="13">
        <v>255034</v>
      </c>
      <c r="B343" s="14" t="s">
        <v>202</v>
      </c>
      <c r="C343" s="15" t="str">
        <f t="shared" si="10"/>
        <v>208</v>
      </c>
      <c r="D343" s="15" t="str">
        <f t="shared" si="11"/>
        <v>20805</v>
      </c>
      <c r="E343" s="15">
        <f>IF(ISNA(VLOOKUP(F343,功能科目!A:B,2,FALSE)),"",VLOOKUP(F343,功能科目!A:B,2,FALSE))</f>
        <v>2080502</v>
      </c>
      <c r="F343" s="14" t="s">
        <v>405</v>
      </c>
      <c r="G343" s="16">
        <v>1671705.46</v>
      </c>
      <c r="H343" s="17"/>
    </row>
    <row r="344" spans="1:8" x14ac:dyDescent="0.3">
      <c r="A344" s="13">
        <v>255034</v>
      </c>
      <c r="B344" s="14" t="s">
        <v>202</v>
      </c>
      <c r="C344" s="15" t="str">
        <f t="shared" si="10"/>
        <v>208</v>
      </c>
      <c r="D344" s="15" t="str">
        <f t="shared" si="11"/>
        <v>20805</v>
      </c>
      <c r="E344" s="15">
        <f>IF(ISNA(VLOOKUP(F344,功能科目!A:B,2,FALSE)),"",VLOOKUP(F344,功能科目!A:B,2,FALSE))</f>
        <v>2080505</v>
      </c>
      <c r="F344" s="14" t="s">
        <v>406</v>
      </c>
      <c r="G344" s="16">
        <v>3470890.88</v>
      </c>
      <c r="H344" s="17"/>
    </row>
    <row r="345" spans="1:8" x14ac:dyDescent="0.3">
      <c r="A345" s="13">
        <v>255034</v>
      </c>
      <c r="B345" s="14" t="s">
        <v>202</v>
      </c>
      <c r="C345" s="15" t="str">
        <f t="shared" si="10"/>
        <v>208</v>
      </c>
      <c r="D345" s="15" t="str">
        <f t="shared" si="11"/>
        <v>20805</v>
      </c>
      <c r="E345" s="15">
        <f>IF(ISNA(VLOOKUP(F345,功能科目!A:B,2,FALSE)),"",VLOOKUP(F345,功能科目!A:B,2,FALSE))</f>
        <v>2080506</v>
      </c>
      <c r="F345" s="14" t="s">
        <v>407</v>
      </c>
      <c r="G345" s="16">
        <v>1735445.44</v>
      </c>
      <c r="H345" s="17"/>
    </row>
    <row r="346" spans="1:8" x14ac:dyDescent="0.3">
      <c r="A346" s="13">
        <v>255034</v>
      </c>
      <c r="B346" s="14" t="s">
        <v>202</v>
      </c>
      <c r="C346" s="15" t="str">
        <f t="shared" si="10"/>
        <v>210</v>
      </c>
      <c r="D346" s="15" t="str">
        <f t="shared" si="11"/>
        <v>21011</v>
      </c>
      <c r="E346" s="15">
        <f>IF(ISNA(VLOOKUP(F346,功能科目!A:B,2,FALSE)),"",VLOOKUP(F346,功能科目!A:B,2,FALSE))</f>
        <v>2101102</v>
      </c>
      <c r="F346" s="14" t="s">
        <v>408</v>
      </c>
      <c r="G346" s="16">
        <v>4126038.5</v>
      </c>
      <c r="H346" s="17"/>
    </row>
    <row r="347" spans="1:8" x14ac:dyDescent="0.3">
      <c r="A347" s="13">
        <v>255034</v>
      </c>
      <c r="B347" s="14" t="s">
        <v>202</v>
      </c>
      <c r="C347" s="15" t="str">
        <f t="shared" si="10"/>
        <v>210</v>
      </c>
      <c r="D347" s="15" t="str">
        <f t="shared" si="11"/>
        <v>21011</v>
      </c>
      <c r="E347" s="15">
        <f>IF(ISNA(VLOOKUP(F347,功能科目!A:B,2,FALSE)),"",VLOOKUP(F347,功能科目!A:B,2,FALSE))</f>
        <v>2101199</v>
      </c>
      <c r="F347" s="14" t="s">
        <v>409</v>
      </c>
      <c r="G347" s="16">
        <v>82500</v>
      </c>
      <c r="H347" s="17"/>
    </row>
    <row r="348" spans="1:8" x14ac:dyDescent="0.3">
      <c r="A348" s="13">
        <v>255034</v>
      </c>
      <c r="B348" s="14" t="s">
        <v>202</v>
      </c>
      <c r="C348" s="15" t="str">
        <f t="shared" si="10"/>
        <v>221</v>
      </c>
      <c r="D348" s="15" t="str">
        <f t="shared" si="11"/>
        <v>22102</v>
      </c>
      <c r="E348" s="15">
        <f>IF(ISNA(VLOOKUP(F348,功能科目!A:B,2,FALSE)),"",VLOOKUP(F348,功能科目!A:B,2,FALSE))</f>
        <v>2210201</v>
      </c>
      <c r="F348" s="14" t="s">
        <v>410</v>
      </c>
      <c r="G348" s="16">
        <v>3850691</v>
      </c>
      <c r="H348" s="17"/>
    </row>
    <row r="349" spans="1:8" x14ac:dyDescent="0.3">
      <c r="A349" s="13">
        <v>255034</v>
      </c>
      <c r="B349" s="14" t="s">
        <v>202</v>
      </c>
      <c r="C349" s="15" t="str">
        <f t="shared" si="10"/>
        <v>221</v>
      </c>
      <c r="D349" s="15" t="str">
        <f t="shared" si="11"/>
        <v>22102</v>
      </c>
      <c r="E349" s="15">
        <f>IF(ISNA(VLOOKUP(F349,功能科目!A:B,2,FALSE)),"",VLOOKUP(F349,功能科目!A:B,2,FALSE))</f>
        <v>2210202</v>
      </c>
      <c r="F349" s="14" t="s">
        <v>411</v>
      </c>
      <c r="G349" s="16">
        <v>98960</v>
      </c>
      <c r="H349" s="17"/>
    </row>
    <row r="350" spans="1:8" x14ac:dyDescent="0.3">
      <c r="A350" s="13">
        <v>255034</v>
      </c>
      <c r="B350" s="14" t="s">
        <v>202</v>
      </c>
      <c r="C350" s="15" t="str">
        <f t="shared" si="10"/>
        <v>221</v>
      </c>
      <c r="D350" s="15" t="str">
        <f t="shared" si="11"/>
        <v>22102</v>
      </c>
      <c r="E350" s="15">
        <f>IF(ISNA(VLOOKUP(F350,功能科目!A:B,2,FALSE)),"",VLOOKUP(F350,功能科目!A:B,2,FALSE))</f>
        <v>2210203</v>
      </c>
      <c r="F350" s="14" t="s">
        <v>412</v>
      </c>
      <c r="G350" s="16">
        <v>3272111.84</v>
      </c>
      <c r="H350" s="17"/>
    </row>
    <row r="351" spans="1:8" x14ac:dyDescent="0.3">
      <c r="A351" s="13">
        <v>255035</v>
      </c>
      <c r="B351" s="14" t="s">
        <v>203</v>
      </c>
      <c r="C351" s="15" t="str">
        <f t="shared" si="10"/>
        <v>205</v>
      </c>
      <c r="D351" s="15" t="str">
        <f t="shared" si="11"/>
        <v>20502</v>
      </c>
      <c r="E351" s="15">
        <f>IF(ISNA(VLOOKUP(F351,功能科目!A:B,2,FALSE)),"",VLOOKUP(F351,功能科目!A:B,2,FALSE))</f>
        <v>2050202</v>
      </c>
      <c r="F351" s="14" t="s">
        <v>418</v>
      </c>
      <c r="G351" s="16">
        <v>21166351.899999999</v>
      </c>
      <c r="H351" s="17"/>
    </row>
    <row r="352" spans="1:8" x14ac:dyDescent="0.3">
      <c r="A352" s="13">
        <v>255035</v>
      </c>
      <c r="B352" s="14" t="s">
        <v>203</v>
      </c>
      <c r="C352" s="15" t="str">
        <f t="shared" si="10"/>
        <v>205</v>
      </c>
      <c r="D352" s="15" t="str">
        <f t="shared" si="11"/>
        <v>20502</v>
      </c>
      <c r="E352" s="15">
        <f>IF(ISNA(VLOOKUP(F352,功能科目!A:B,2,FALSE)),"",VLOOKUP(F352,功能科目!A:B,2,FALSE))</f>
        <v>2050299</v>
      </c>
      <c r="F352" s="14" t="s">
        <v>400</v>
      </c>
      <c r="G352" s="16">
        <v>622088</v>
      </c>
      <c r="H352" s="17"/>
    </row>
    <row r="353" spans="1:8" x14ac:dyDescent="0.3">
      <c r="A353" s="13">
        <v>255035</v>
      </c>
      <c r="B353" s="14" t="s">
        <v>203</v>
      </c>
      <c r="C353" s="15" t="str">
        <f t="shared" si="10"/>
        <v>205</v>
      </c>
      <c r="D353" s="15" t="str">
        <f t="shared" si="11"/>
        <v>20509</v>
      </c>
      <c r="E353" s="15">
        <f>IF(ISNA(VLOOKUP(F353,功能科目!A:B,2,FALSE)),"",VLOOKUP(F353,功能科目!A:B,2,FALSE))</f>
        <v>2050903</v>
      </c>
      <c r="F353" s="14" t="s">
        <v>413</v>
      </c>
      <c r="G353" s="16">
        <v>125000</v>
      </c>
      <c r="H353" s="17"/>
    </row>
    <row r="354" spans="1:8" x14ac:dyDescent="0.3">
      <c r="A354" s="13">
        <v>255035</v>
      </c>
      <c r="B354" s="14" t="s">
        <v>203</v>
      </c>
      <c r="C354" s="15" t="str">
        <f t="shared" si="10"/>
        <v>205</v>
      </c>
      <c r="D354" s="15" t="str">
        <f t="shared" si="11"/>
        <v>20509</v>
      </c>
      <c r="E354" s="15">
        <f>IF(ISNA(VLOOKUP(F354,功能科目!A:B,2,FALSE)),"",VLOOKUP(F354,功能科目!A:B,2,FALSE))</f>
        <v>2050904</v>
      </c>
      <c r="F354" s="14" t="s">
        <v>404</v>
      </c>
      <c r="G354" s="16">
        <v>1218</v>
      </c>
      <c r="H354" s="17"/>
    </row>
    <row r="355" spans="1:8" x14ac:dyDescent="0.3">
      <c r="A355" s="13">
        <v>255035</v>
      </c>
      <c r="B355" s="14" t="s">
        <v>203</v>
      </c>
      <c r="C355" s="15" t="str">
        <f t="shared" si="10"/>
        <v>208</v>
      </c>
      <c r="D355" s="15" t="str">
        <f t="shared" si="11"/>
        <v>20805</v>
      </c>
      <c r="E355" s="15">
        <f>IF(ISNA(VLOOKUP(F355,功能科目!A:B,2,FALSE)),"",VLOOKUP(F355,功能科目!A:B,2,FALSE))</f>
        <v>2080502</v>
      </c>
      <c r="F355" s="14" t="s">
        <v>405</v>
      </c>
      <c r="G355" s="16">
        <v>662340</v>
      </c>
      <c r="H355" s="17"/>
    </row>
    <row r="356" spans="1:8" x14ac:dyDescent="0.3">
      <c r="A356" s="13">
        <v>255035</v>
      </c>
      <c r="B356" s="14" t="s">
        <v>203</v>
      </c>
      <c r="C356" s="15" t="str">
        <f t="shared" si="10"/>
        <v>208</v>
      </c>
      <c r="D356" s="15" t="str">
        <f t="shared" si="11"/>
        <v>20805</v>
      </c>
      <c r="E356" s="15">
        <f>IF(ISNA(VLOOKUP(F356,功能科目!A:B,2,FALSE)),"",VLOOKUP(F356,功能科目!A:B,2,FALSE))</f>
        <v>2080505</v>
      </c>
      <c r="F356" s="14" t="s">
        <v>406</v>
      </c>
      <c r="G356" s="16">
        <v>1945023.17</v>
      </c>
      <c r="H356" s="17"/>
    </row>
    <row r="357" spans="1:8" x14ac:dyDescent="0.3">
      <c r="A357" s="13">
        <v>255035</v>
      </c>
      <c r="B357" s="14" t="s">
        <v>203</v>
      </c>
      <c r="C357" s="15" t="str">
        <f t="shared" si="10"/>
        <v>208</v>
      </c>
      <c r="D357" s="15" t="str">
        <f t="shared" si="11"/>
        <v>20805</v>
      </c>
      <c r="E357" s="15">
        <f>IF(ISNA(VLOOKUP(F357,功能科目!A:B,2,FALSE)),"",VLOOKUP(F357,功能科目!A:B,2,FALSE))</f>
        <v>2080506</v>
      </c>
      <c r="F357" s="14" t="s">
        <v>407</v>
      </c>
      <c r="G357" s="16">
        <v>972477.43999999994</v>
      </c>
      <c r="H357" s="17"/>
    </row>
    <row r="358" spans="1:8" x14ac:dyDescent="0.3">
      <c r="A358" s="13">
        <v>255035</v>
      </c>
      <c r="B358" s="14" t="s">
        <v>203</v>
      </c>
      <c r="C358" s="15" t="str">
        <f t="shared" si="10"/>
        <v>210</v>
      </c>
      <c r="D358" s="15" t="str">
        <f t="shared" si="11"/>
        <v>21011</v>
      </c>
      <c r="E358" s="15">
        <f>IF(ISNA(VLOOKUP(F358,功能科目!A:B,2,FALSE)),"",VLOOKUP(F358,功能科目!A:B,2,FALSE))</f>
        <v>2101102</v>
      </c>
      <c r="F358" s="14" t="s">
        <v>408</v>
      </c>
      <c r="G358" s="16">
        <v>1932627.94</v>
      </c>
      <c r="H358" s="17"/>
    </row>
    <row r="359" spans="1:8" x14ac:dyDescent="0.3">
      <c r="A359" s="13">
        <v>255035</v>
      </c>
      <c r="B359" s="14" t="s">
        <v>203</v>
      </c>
      <c r="C359" s="15" t="str">
        <f t="shared" si="10"/>
        <v>221</v>
      </c>
      <c r="D359" s="15" t="str">
        <f t="shared" si="11"/>
        <v>22102</v>
      </c>
      <c r="E359" s="15">
        <f>IF(ISNA(VLOOKUP(F359,功能科目!A:B,2,FALSE)),"",VLOOKUP(F359,功能科目!A:B,2,FALSE))</f>
        <v>2210201</v>
      </c>
      <c r="F359" s="14" t="s">
        <v>410</v>
      </c>
      <c r="G359" s="16">
        <v>1794184</v>
      </c>
      <c r="H359" s="17"/>
    </row>
    <row r="360" spans="1:8" x14ac:dyDescent="0.3">
      <c r="A360" s="13">
        <v>255035</v>
      </c>
      <c r="B360" s="14" t="s">
        <v>203</v>
      </c>
      <c r="C360" s="15" t="str">
        <f t="shared" si="10"/>
        <v>221</v>
      </c>
      <c r="D360" s="15" t="str">
        <f t="shared" si="11"/>
        <v>22102</v>
      </c>
      <c r="E360" s="15">
        <f>IF(ISNA(VLOOKUP(F360,功能科目!A:B,2,FALSE)),"",VLOOKUP(F360,功能科目!A:B,2,FALSE))</f>
        <v>2210202</v>
      </c>
      <c r="F360" s="14" t="s">
        <v>411</v>
      </c>
      <c r="G360" s="16">
        <v>57720</v>
      </c>
      <c r="H360" s="17"/>
    </row>
    <row r="361" spans="1:8" x14ac:dyDescent="0.3">
      <c r="A361" s="13">
        <v>255035</v>
      </c>
      <c r="B361" s="14" t="s">
        <v>203</v>
      </c>
      <c r="C361" s="15" t="str">
        <f t="shared" si="10"/>
        <v>221</v>
      </c>
      <c r="D361" s="15" t="str">
        <f t="shared" si="11"/>
        <v>22102</v>
      </c>
      <c r="E361" s="15">
        <f>IF(ISNA(VLOOKUP(F361,功能科目!A:B,2,FALSE)),"",VLOOKUP(F361,功能科目!A:B,2,FALSE))</f>
        <v>2210203</v>
      </c>
      <c r="F361" s="14" t="s">
        <v>412</v>
      </c>
      <c r="G361" s="16">
        <v>1539140</v>
      </c>
      <c r="H361" s="17"/>
    </row>
    <row r="362" spans="1:8" x14ac:dyDescent="0.3">
      <c r="A362" s="13">
        <v>255036</v>
      </c>
      <c r="B362" s="14" t="s">
        <v>204</v>
      </c>
      <c r="C362" s="15" t="str">
        <f t="shared" si="10"/>
        <v>205</v>
      </c>
      <c r="D362" s="15" t="str">
        <f t="shared" si="11"/>
        <v>20502</v>
      </c>
      <c r="E362" s="15">
        <f>IF(ISNA(VLOOKUP(F362,功能科目!A:B,2,FALSE)),"",VLOOKUP(F362,功能科目!A:B,2,FALSE))</f>
        <v>2050202</v>
      </c>
      <c r="F362" s="14" t="s">
        <v>418</v>
      </c>
      <c r="G362" s="16">
        <v>11913336.92</v>
      </c>
      <c r="H362" s="17"/>
    </row>
    <row r="363" spans="1:8" x14ac:dyDescent="0.3">
      <c r="A363" s="13">
        <v>255036</v>
      </c>
      <c r="B363" s="14" t="s">
        <v>204</v>
      </c>
      <c r="C363" s="15" t="str">
        <f t="shared" si="10"/>
        <v>205</v>
      </c>
      <c r="D363" s="15" t="str">
        <f t="shared" si="11"/>
        <v>20502</v>
      </c>
      <c r="E363" s="15">
        <f>IF(ISNA(VLOOKUP(F363,功能科目!A:B,2,FALSE)),"",VLOOKUP(F363,功能科目!A:B,2,FALSE))</f>
        <v>2050299</v>
      </c>
      <c r="F363" s="14" t="s">
        <v>400</v>
      </c>
      <c r="G363" s="16">
        <v>329426.03999999998</v>
      </c>
      <c r="H363" s="17"/>
    </row>
    <row r="364" spans="1:8" x14ac:dyDescent="0.3">
      <c r="A364" s="13">
        <v>255036</v>
      </c>
      <c r="B364" s="14" t="s">
        <v>204</v>
      </c>
      <c r="C364" s="15" t="str">
        <f t="shared" si="10"/>
        <v>205</v>
      </c>
      <c r="D364" s="15" t="str">
        <f t="shared" si="11"/>
        <v>20508</v>
      </c>
      <c r="E364" s="15">
        <f>IF(ISNA(VLOOKUP(F364,功能科目!A:B,2,FALSE)),"",VLOOKUP(F364,功能科目!A:B,2,FALSE))</f>
        <v>2050803</v>
      </c>
      <c r="F364" s="14" t="s">
        <v>403</v>
      </c>
      <c r="G364" s="16">
        <v>13983</v>
      </c>
      <c r="H364" s="17"/>
    </row>
    <row r="365" spans="1:8" x14ac:dyDescent="0.3">
      <c r="A365" s="13">
        <v>255036</v>
      </c>
      <c r="B365" s="14" t="s">
        <v>204</v>
      </c>
      <c r="C365" s="15" t="str">
        <f t="shared" si="10"/>
        <v>205</v>
      </c>
      <c r="D365" s="15" t="str">
        <f t="shared" si="11"/>
        <v>20509</v>
      </c>
      <c r="E365" s="15">
        <f>IF(ISNA(VLOOKUP(F365,功能科目!A:B,2,FALSE)),"",VLOOKUP(F365,功能科目!A:B,2,FALSE))</f>
        <v>2050904</v>
      </c>
      <c r="F365" s="14" t="s">
        <v>404</v>
      </c>
      <c r="G365" s="16">
        <v>4417</v>
      </c>
      <c r="H365" s="17"/>
    </row>
    <row r="366" spans="1:8" x14ac:dyDescent="0.3">
      <c r="A366" s="13">
        <v>255036</v>
      </c>
      <c r="B366" s="14" t="s">
        <v>204</v>
      </c>
      <c r="C366" s="15" t="str">
        <f t="shared" si="10"/>
        <v>208</v>
      </c>
      <c r="D366" s="15" t="str">
        <f t="shared" si="11"/>
        <v>20805</v>
      </c>
      <c r="E366" s="15">
        <f>IF(ISNA(VLOOKUP(F366,功能科目!A:B,2,FALSE)),"",VLOOKUP(F366,功能科目!A:B,2,FALSE))</f>
        <v>2080502</v>
      </c>
      <c r="F366" s="14" t="s">
        <v>405</v>
      </c>
      <c r="G366" s="16">
        <v>551638.9</v>
      </c>
      <c r="H366" s="17"/>
    </row>
    <row r="367" spans="1:8" x14ac:dyDescent="0.3">
      <c r="A367" s="13">
        <v>255036</v>
      </c>
      <c r="B367" s="14" t="s">
        <v>204</v>
      </c>
      <c r="C367" s="15" t="str">
        <f t="shared" si="10"/>
        <v>208</v>
      </c>
      <c r="D367" s="15" t="str">
        <f t="shared" si="11"/>
        <v>20805</v>
      </c>
      <c r="E367" s="15">
        <f>IF(ISNA(VLOOKUP(F367,功能科目!A:B,2,FALSE)),"",VLOOKUP(F367,功能科目!A:B,2,FALSE))</f>
        <v>2080505</v>
      </c>
      <c r="F367" s="14" t="s">
        <v>406</v>
      </c>
      <c r="G367" s="16">
        <v>1236496.32</v>
      </c>
      <c r="H367" s="17"/>
    </row>
    <row r="368" spans="1:8" x14ac:dyDescent="0.3">
      <c r="A368" s="13">
        <v>255036</v>
      </c>
      <c r="B368" s="14" t="s">
        <v>204</v>
      </c>
      <c r="C368" s="15" t="str">
        <f t="shared" si="10"/>
        <v>208</v>
      </c>
      <c r="D368" s="15" t="str">
        <f t="shared" si="11"/>
        <v>20805</v>
      </c>
      <c r="E368" s="15">
        <f>IF(ISNA(VLOOKUP(F368,功能科目!A:B,2,FALSE)),"",VLOOKUP(F368,功能科目!A:B,2,FALSE))</f>
        <v>2080506</v>
      </c>
      <c r="F368" s="14" t="s">
        <v>407</v>
      </c>
      <c r="G368" s="16">
        <v>618248.16</v>
      </c>
      <c r="H368" s="17"/>
    </row>
    <row r="369" spans="1:8" x14ac:dyDescent="0.3">
      <c r="A369" s="13">
        <v>255036</v>
      </c>
      <c r="B369" s="14" t="s">
        <v>204</v>
      </c>
      <c r="C369" s="15" t="str">
        <f t="shared" si="10"/>
        <v>210</v>
      </c>
      <c r="D369" s="15" t="str">
        <f t="shared" si="11"/>
        <v>21011</v>
      </c>
      <c r="E369" s="15">
        <f>IF(ISNA(VLOOKUP(F369,功能科目!A:B,2,FALSE)),"",VLOOKUP(F369,功能科目!A:B,2,FALSE))</f>
        <v>2101102</v>
      </c>
      <c r="F369" s="14" t="s">
        <v>408</v>
      </c>
      <c r="G369" s="16">
        <v>1077005.53</v>
      </c>
      <c r="H369" s="17"/>
    </row>
    <row r="370" spans="1:8" x14ac:dyDescent="0.3">
      <c r="A370" s="13">
        <v>255036</v>
      </c>
      <c r="B370" s="14" t="s">
        <v>204</v>
      </c>
      <c r="C370" s="15" t="str">
        <f t="shared" si="10"/>
        <v>221</v>
      </c>
      <c r="D370" s="15" t="str">
        <f t="shared" si="11"/>
        <v>22102</v>
      </c>
      <c r="E370" s="15">
        <f>IF(ISNA(VLOOKUP(F370,功能科目!A:B,2,FALSE)),"",VLOOKUP(F370,功能科目!A:B,2,FALSE))</f>
        <v>2210201</v>
      </c>
      <c r="F370" s="14" t="s">
        <v>410</v>
      </c>
      <c r="G370" s="16">
        <v>1001124</v>
      </c>
      <c r="H370" s="17"/>
    </row>
    <row r="371" spans="1:8" x14ac:dyDescent="0.3">
      <c r="A371" s="13">
        <v>255036</v>
      </c>
      <c r="B371" s="14" t="s">
        <v>204</v>
      </c>
      <c r="C371" s="15" t="str">
        <f t="shared" si="10"/>
        <v>221</v>
      </c>
      <c r="D371" s="15" t="str">
        <f t="shared" si="11"/>
        <v>22102</v>
      </c>
      <c r="E371" s="15">
        <f>IF(ISNA(VLOOKUP(F371,功能科目!A:B,2,FALSE)),"",VLOOKUP(F371,功能科目!A:B,2,FALSE))</f>
        <v>2210202</v>
      </c>
      <c r="F371" s="14" t="s">
        <v>411</v>
      </c>
      <c r="G371" s="16">
        <v>34880</v>
      </c>
      <c r="H371" s="17"/>
    </row>
    <row r="372" spans="1:8" x14ac:dyDescent="0.3">
      <c r="A372" s="13">
        <v>255036</v>
      </c>
      <c r="B372" s="14" t="s">
        <v>204</v>
      </c>
      <c r="C372" s="15" t="str">
        <f t="shared" si="10"/>
        <v>221</v>
      </c>
      <c r="D372" s="15" t="str">
        <f t="shared" si="11"/>
        <v>22102</v>
      </c>
      <c r="E372" s="15">
        <f>IF(ISNA(VLOOKUP(F372,功能科目!A:B,2,FALSE)),"",VLOOKUP(F372,功能科目!A:B,2,FALSE))</f>
        <v>2210203</v>
      </c>
      <c r="F372" s="14" t="s">
        <v>412</v>
      </c>
      <c r="G372" s="16">
        <v>712365</v>
      </c>
      <c r="H372" s="17"/>
    </row>
    <row r="373" spans="1:8" x14ac:dyDescent="0.3">
      <c r="A373" s="13">
        <v>255038</v>
      </c>
      <c r="B373" s="14" t="s">
        <v>205</v>
      </c>
      <c r="C373" s="15" t="str">
        <f t="shared" si="10"/>
        <v>205</v>
      </c>
      <c r="D373" s="15" t="str">
        <f t="shared" si="11"/>
        <v>20502</v>
      </c>
      <c r="E373" s="15">
        <f>IF(ISNA(VLOOKUP(F373,功能科目!A:B,2,FALSE)),"",VLOOKUP(F373,功能科目!A:B,2,FALSE))</f>
        <v>2050202</v>
      </c>
      <c r="F373" s="14" t="s">
        <v>418</v>
      </c>
      <c r="G373" s="16">
        <v>25096557.710000001</v>
      </c>
      <c r="H373" s="17"/>
    </row>
    <row r="374" spans="1:8" x14ac:dyDescent="0.3">
      <c r="A374" s="13">
        <v>255038</v>
      </c>
      <c r="B374" s="14" t="s">
        <v>205</v>
      </c>
      <c r="C374" s="15" t="str">
        <f t="shared" si="10"/>
        <v>205</v>
      </c>
      <c r="D374" s="15" t="str">
        <f t="shared" si="11"/>
        <v>20502</v>
      </c>
      <c r="E374" s="15">
        <f>IF(ISNA(VLOOKUP(F374,功能科目!A:B,2,FALSE)),"",VLOOKUP(F374,功能科目!A:B,2,FALSE))</f>
        <v>2050299</v>
      </c>
      <c r="F374" s="14" t="s">
        <v>400</v>
      </c>
      <c r="G374" s="16">
        <v>521265.68</v>
      </c>
      <c r="H374" s="17"/>
    </row>
    <row r="375" spans="1:8" x14ac:dyDescent="0.3">
      <c r="A375" s="13">
        <v>255038</v>
      </c>
      <c r="B375" s="14" t="s">
        <v>205</v>
      </c>
      <c r="C375" s="15" t="str">
        <f t="shared" si="10"/>
        <v>208</v>
      </c>
      <c r="D375" s="15" t="str">
        <f t="shared" si="11"/>
        <v>20805</v>
      </c>
      <c r="E375" s="15">
        <f>IF(ISNA(VLOOKUP(F375,功能科目!A:B,2,FALSE)),"",VLOOKUP(F375,功能科目!A:B,2,FALSE))</f>
        <v>2080502</v>
      </c>
      <c r="F375" s="14" t="s">
        <v>405</v>
      </c>
      <c r="G375" s="16">
        <v>1907263.8</v>
      </c>
      <c r="H375" s="17"/>
    </row>
    <row r="376" spans="1:8" x14ac:dyDescent="0.3">
      <c r="A376" s="13">
        <v>255038</v>
      </c>
      <c r="B376" s="14" t="s">
        <v>205</v>
      </c>
      <c r="C376" s="15" t="str">
        <f t="shared" si="10"/>
        <v>208</v>
      </c>
      <c r="D376" s="15" t="str">
        <f t="shared" si="11"/>
        <v>20805</v>
      </c>
      <c r="E376" s="15">
        <f>IF(ISNA(VLOOKUP(F376,功能科目!A:B,2,FALSE)),"",VLOOKUP(F376,功能科目!A:B,2,FALSE))</f>
        <v>2080505</v>
      </c>
      <c r="F376" s="14" t="s">
        <v>406</v>
      </c>
      <c r="G376" s="16">
        <v>2238596.3199999998</v>
      </c>
      <c r="H376" s="17"/>
    </row>
    <row r="377" spans="1:8" x14ac:dyDescent="0.3">
      <c r="A377" s="13">
        <v>255038</v>
      </c>
      <c r="B377" s="14" t="s">
        <v>205</v>
      </c>
      <c r="C377" s="15" t="str">
        <f t="shared" si="10"/>
        <v>208</v>
      </c>
      <c r="D377" s="15" t="str">
        <f t="shared" si="11"/>
        <v>20805</v>
      </c>
      <c r="E377" s="15">
        <f>IF(ISNA(VLOOKUP(F377,功能科目!A:B,2,FALSE)),"",VLOOKUP(F377,功能科目!A:B,2,FALSE))</f>
        <v>2080506</v>
      </c>
      <c r="F377" s="14" t="s">
        <v>407</v>
      </c>
      <c r="G377" s="16">
        <v>1119298.1599999999</v>
      </c>
      <c r="H377" s="17"/>
    </row>
    <row r="378" spans="1:8" x14ac:dyDescent="0.3">
      <c r="A378" s="13">
        <v>255038</v>
      </c>
      <c r="B378" s="14" t="s">
        <v>205</v>
      </c>
      <c r="C378" s="15" t="str">
        <f t="shared" si="10"/>
        <v>210</v>
      </c>
      <c r="D378" s="15" t="str">
        <f t="shared" si="11"/>
        <v>21011</v>
      </c>
      <c r="E378" s="15">
        <f>IF(ISNA(VLOOKUP(F378,功能科目!A:B,2,FALSE)),"",VLOOKUP(F378,功能科目!A:B,2,FALSE))</f>
        <v>2101102</v>
      </c>
      <c r="F378" s="14" t="s">
        <v>408</v>
      </c>
      <c r="G378" s="16">
        <v>2300343.9300000002</v>
      </c>
      <c r="H378" s="17"/>
    </row>
    <row r="379" spans="1:8" x14ac:dyDescent="0.3">
      <c r="A379" s="13">
        <v>255038</v>
      </c>
      <c r="B379" s="14" t="s">
        <v>205</v>
      </c>
      <c r="C379" s="15" t="str">
        <f t="shared" si="10"/>
        <v>221</v>
      </c>
      <c r="D379" s="15" t="str">
        <f t="shared" si="11"/>
        <v>22102</v>
      </c>
      <c r="E379" s="15">
        <f>IF(ISNA(VLOOKUP(F379,功能科目!A:B,2,FALSE)),"",VLOOKUP(F379,功能科目!A:B,2,FALSE))</f>
        <v>2210201</v>
      </c>
      <c r="F379" s="14" t="s">
        <v>410</v>
      </c>
      <c r="G379" s="16">
        <v>2147524</v>
      </c>
      <c r="H379" s="17"/>
    </row>
    <row r="380" spans="1:8" x14ac:dyDescent="0.3">
      <c r="A380" s="13">
        <v>255038</v>
      </c>
      <c r="B380" s="14" t="s">
        <v>205</v>
      </c>
      <c r="C380" s="15" t="str">
        <f t="shared" si="10"/>
        <v>221</v>
      </c>
      <c r="D380" s="15" t="str">
        <f t="shared" si="11"/>
        <v>22102</v>
      </c>
      <c r="E380" s="15">
        <f>IF(ISNA(VLOOKUP(F380,功能科目!A:B,2,FALSE)),"",VLOOKUP(F380,功能科目!A:B,2,FALSE))</f>
        <v>2210202</v>
      </c>
      <c r="F380" s="14" t="s">
        <v>411</v>
      </c>
      <c r="G380" s="16">
        <v>83900</v>
      </c>
      <c r="H380" s="17"/>
    </row>
    <row r="381" spans="1:8" x14ac:dyDescent="0.3">
      <c r="A381" s="13">
        <v>255038</v>
      </c>
      <c r="B381" s="14" t="s">
        <v>205</v>
      </c>
      <c r="C381" s="15" t="str">
        <f t="shared" si="10"/>
        <v>221</v>
      </c>
      <c r="D381" s="15" t="str">
        <f t="shared" si="11"/>
        <v>22102</v>
      </c>
      <c r="E381" s="15">
        <f>IF(ISNA(VLOOKUP(F381,功能科目!A:B,2,FALSE)),"",VLOOKUP(F381,功能科目!A:B,2,FALSE))</f>
        <v>2210203</v>
      </c>
      <c r="F381" s="14" t="s">
        <v>412</v>
      </c>
      <c r="G381" s="16">
        <v>1841729</v>
      </c>
      <c r="H381" s="17"/>
    </row>
    <row r="382" spans="1:8" x14ac:dyDescent="0.3">
      <c r="A382" s="13">
        <v>255039</v>
      </c>
      <c r="B382" s="14" t="s">
        <v>206</v>
      </c>
      <c r="C382" s="15" t="str">
        <f t="shared" si="10"/>
        <v>205</v>
      </c>
      <c r="D382" s="15" t="str">
        <f t="shared" si="11"/>
        <v>20502</v>
      </c>
      <c r="E382" s="15">
        <f>IF(ISNA(VLOOKUP(F382,功能科目!A:B,2,FALSE)),"",VLOOKUP(F382,功能科目!A:B,2,FALSE))</f>
        <v>2050202</v>
      </c>
      <c r="F382" s="14" t="s">
        <v>418</v>
      </c>
      <c r="G382" s="16">
        <v>19812057.690000001</v>
      </c>
      <c r="H382" s="17"/>
    </row>
    <row r="383" spans="1:8" x14ac:dyDescent="0.3">
      <c r="A383" s="13">
        <v>255039</v>
      </c>
      <c r="B383" s="14" t="s">
        <v>206</v>
      </c>
      <c r="C383" s="15" t="str">
        <f t="shared" si="10"/>
        <v>205</v>
      </c>
      <c r="D383" s="15" t="str">
        <f t="shared" si="11"/>
        <v>20502</v>
      </c>
      <c r="E383" s="15">
        <f>IF(ISNA(VLOOKUP(F383,功能科目!A:B,2,FALSE)),"",VLOOKUP(F383,功能科目!A:B,2,FALSE))</f>
        <v>2050299</v>
      </c>
      <c r="F383" s="14" t="s">
        <v>400</v>
      </c>
      <c r="G383" s="16">
        <v>591302.82999999996</v>
      </c>
      <c r="H383" s="17"/>
    </row>
    <row r="384" spans="1:8" x14ac:dyDescent="0.3">
      <c r="A384" s="13">
        <v>255039</v>
      </c>
      <c r="B384" s="14" t="s">
        <v>206</v>
      </c>
      <c r="C384" s="15" t="str">
        <f t="shared" si="10"/>
        <v>208</v>
      </c>
      <c r="D384" s="15" t="str">
        <f t="shared" si="11"/>
        <v>20805</v>
      </c>
      <c r="E384" s="15">
        <f>IF(ISNA(VLOOKUP(F384,功能科目!A:B,2,FALSE)),"",VLOOKUP(F384,功能科目!A:B,2,FALSE))</f>
        <v>2080502</v>
      </c>
      <c r="F384" s="14" t="s">
        <v>405</v>
      </c>
      <c r="G384" s="16">
        <v>906111.46</v>
      </c>
      <c r="H384" s="17"/>
    </row>
    <row r="385" spans="1:8" x14ac:dyDescent="0.3">
      <c r="A385" s="13">
        <v>255039</v>
      </c>
      <c r="B385" s="14" t="s">
        <v>206</v>
      </c>
      <c r="C385" s="15" t="str">
        <f t="shared" si="10"/>
        <v>208</v>
      </c>
      <c r="D385" s="15" t="str">
        <f t="shared" si="11"/>
        <v>20805</v>
      </c>
      <c r="E385" s="15">
        <f>IF(ISNA(VLOOKUP(F385,功能科目!A:B,2,FALSE)),"",VLOOKUP(F385,功能科目!A:B,2,FALSE))</f>
        <v>2080505</v>
      </c>
      <c r="F385" s="14" t="s">
        <v>406</v>
      </c>
      <c r="G385" s="16">
        <v>1462815.68</v>
      </c>
      <c r="H385" s="17"/>
    </row>
    <row r="386" spans="1:8" x14ac:dyDescent="0.3">
      <c r="A386" s="13">
        <v>255039</v>
      </c>
      <c r="B386" s="14" t="s">
        <v>206</v>
      </c>
      <c r="C386" s="15" t="str">
        <f t="shared" si="10"/>
        <v>208</v>
      </c>
      <c r="D386" s="15" t="str">
        <f t="shared" si="11"/>
        <v>20805</v>
      </c>
      <c r="E386" s="15">
        <f>IF(ISNA(VLOOKUP(F386,功能科目!A:B,2,FALSE)),"",VLOOKUP(F386,功能科目!A:B,2,FALSE))</f>
        <v>2080506</v>
      </c>
      <c r="F386" s="14" t="s">
        <v>407</v>
      </c>
      <c r="G386" s="16">
        <v>731407.84</v>
      </c>
      <c r="H386" s="17"/>
    </row>
    <row r="387" spans="1:8" x14ac:dyDescent="0.3">
      <c r="A387" s="13">
        <v>255039</v>
      </c>
      <c r="B387" s="14" t="s">
        <v>206</v>
      </c>
      <c r="C387" s="15" t="str">
        <f t="shared" ref="C387:C450" si="12">LEFT(D387,3)</f>
        <v>210</v>
      </c>
      <c r="D387" s="15" t="str">
        <f t="shared" ref="D387:D450" si="13">LEFT(E387,5)</f>
        <v>21011</v>
      </c>
      <c r="E387" s="15">
        <f>IF(ISNA(VLOOKUP(F387,功能科目!A:B,2,FALSE)),"",VLOOKUP(F387,功能科目!A:B,2,FALSE))</f>
        <v>2101102</v>
      </c>
      <c r="F387" s="14" t="s">
        <v>408</v>
      </c>
      <c r="G387" s="16">
        <v>1587651.78</v>
      </c>
      <c r="H387" s="17"/>
    </row>
    <row r="388" spans="1:8" x14ac:dyDescent="0.3">
      <c r="A388" s="13">
        <v>255039</v>
      </c>
      <c r="B388" s="14" t="s">
        <v>206</v>
      </c>
      <c r="C388" s="15" t="str">
        <f t="shared" si="12"/>
        <v>221</v>
      </c>
      <c r="D388" s="15" t="str">
        <f t="shared" si="13"/>
        <v>22102</v>
      </c>
      <c r="E388" s="15">
        <f>IF(ISNA(VLOOKUP(F388,功能科目!A:B,2,FALSE)),"",VLOOKUP(F388,功能科目!A:B,2,FALSE))</f>
        <v>2210201</v>
      </c>
      <c r="F388" s="14" t="s">
        <v>410</v>
      </c>
      <c r="G388" s="16">
        <v>1475336</v>
      </c>
      <c r="H388" s="17"/>
    </row>
    <row r="389" spans="1:8" x14ac:dyDescent="0.3">
      <c r="A389" s="13">
        <v>255039</v>
      </c>
      <c r="B389" s="14" t="s">
        <v>206</v>
      </c>
      <c r="C389" s="15" t="str">
        <f t="shared" si="12"/>
        <v>221</v>
      </c>
      <c r="D389" s="15" t="str">
        <f t="shared" si="13"/>
        <v>22102</v>
      </c>
      <c r="E389" s="15">
        <f>IF(ISNA(VLOOKUP(F389,功能科目!A:B,2,FALSE)),"",VLOOKUP(F389,功能科目!A:B,2,FALSE))</f>
        <v>2210202</v>
      </c>
      <c r="F389" s="14" t="s">
        <v>411</v>
      </c>
      <c r="G389" s="16">
        <v>55400</v>
      </c>
      <c r="H389" s="17"/>
    </row>
    <row r="390" spans="1:8" x14ac:dyDescent="0.3">
      <c r="A390" s="13">
        <v>255039</v>
      </c>
      <c r="B390" s="14" t="s">
        <v>206</v>
      </c>
      <c r="C390" s="15" t="str">
        <f t="shared" si="12"/>
        <v>221</v>
      </c>
      <c r="D390" s="15" t="str">
        <f t="shared" si="13"/>
        <v>22102</v>
      </c>
      <c r="E390" s="15">
        <f>IF(ISNA(VLOOKUP(F390,功能科目!A:B,2,FALSE)),"",VLOOKUP(F390,功能科目!A:B,2,FALSE))</f>
        <v>2210203</v>
      </c>
      <c r="F390" s="14" t="s">
        <v>412</v>
      </c>
      <c r="G390" s="16">
        <v>1398074</v>
      </c>
      <c r="H390" s="17"/>
    </row>
    <row r="391" spans="1:8" x14ac:dyDescent="0.3">
      <c r="A391" s="13">
        <v>255040</v>
      </c>
      <c r="B391" s="14" t="s">
        <v>207</v>
      </c>
      <c r="C391" s="15" t="str">
        <f t="shared" si="12"/>
        <v>205</v>
      </c>
      <c r="D391" s="15" t="str">
        <f t="shared" si="13"/>
        <v>20502</v>
      </c>
      <c r="E391" s="15">
        <f>IF(ISNA(VLOOKUP(F391,功能科目!A:B,2,FALSE)),"",VLOOKUP(F391,功能科目!A:B,2,FALSE))</f>
        <v>2050202</v>
      </c>
      <c r="F391" s="14" t="s">
        <v>418</v>
      </c>
      <c r="G391" s="16">
        <v>18920886.649999999</v>
      </c>
      <c r="H391" s="17"/>
    </row>
    <row r="392" spans="1:8" x14ac:dyDescent="0.3">
      <c r="A392" s="13">
        <v>255040</v>
      </c>
      <c r="B392" s="14" t="s">
        <v>207</v>
      </c>
      <c r="C392" s="15" t="str">
        <f t="shared" si="12"/>
        <v>205</v>
      </c>
      <c r="D392" s="15" t="str">
        <f t="shared" si="13"/>
        <v>20502</v>
      </c>
      <c r="E392" s="15">
        <f>IF(ISNA(VLOOKUP(F392,功能科目!A:B,2,FALSE)),"",VLOOKUP(F392,功能科目!A:B,2,FALSE))</f>
        <v>2050299</v>
      </c>
      <c r="F392" s="14" t="s">
        <v>400</v>
      </c>
      <c r="G392" s="16">
        <v>484720</v>
      </c>
      <c r="H392" s="17"/>
    </row>
    <row r="393" spans="1:8" x14ac:dyDescent="0.3">
      <c r="A393" s="13">
        <v>255040</v>
      </c>
      <c r="B393" s="14" t="s">
        <v>207</v>
      </c>
      <c r="C393" s="15" t="str">
        <f t="shared" si="12"/>
        <v>205</v>
      </c>
      <c r="D393" s="15" t="str">
        <f t="shared" si="13"/>
        <v>20509</v>
      </c>
      <c r="E393" s="15">
        <f>IF(ISNA(VLOOKUP(F393,功能科目!A:B,2,FALSE)),"",VLOOKUP(F393,功能科目!A:B,2,FALSE))</f>
        <v>2050903</v>
      </c>
      <c r="F393" s="14" t="s">
        <v>413</v>
      </c>
      <c r="G393" s="16">
        <v>1484964.33</v>
      </c>
      <c r="H393" s="17"/>
    </row>
    <row r="394" spans="1:8" x14ac:dyDescent="0.3">
      <c r="A394" s="13">
        <v>255040</v>
      </c>
      <c r="B394" s="14" t="s">
        <v>207</v>
      </c>
      <c r="C394" s="15" t="str">
        <f t="shared" si="12"/>
        <v>208</v>
      </c>
      <c r="D394" s="15" t="str">
        <f t="shared" si="13"/>
        <v>20805</v>
      </c>
      <c r="E394" s="15">
        <f>IF(ISNA(VLOOKUP(F394,功能科目!A:B,2,FALSE)),"",VLOOKUP(F394,功能科目!A:B,2,FALSE))</f>
        <v>2080502</v>
      </c>
      <c r="F394" s="14" t="s">
        <v>405</v>
      </c>
      <c r="G394" s="16">
        <v>829002</v>
      </c>
      <c r="H394" s="17"/>
    </row>
    <row r="395" spans="1:8" x14ac:dyDescent="0.3">
      <c r="A395" s="13">
        <v>255040</v>
      </c>
      <c r="B395" s="14" t="s">
        <v>207</v>
      </c>
      <c r="C395" s="15" t="str">
        <f t="shared" si="12"/>
        <v>208</v>
      </c>
      <c r="D395" s="15" t="str">
        <f t="shared" si="13"/>
        <v>20805</v>
      </c>
      <c r="E395" s="15">
        <f>IF(ISNA(VLOOKUP(F395,功能科目!A:B,2,FALSE)),"",VLOOKUP(F395,功能科目!A:B,2,FALSE))</f>
        <v>2080505</v>
      </c>
      <c r="F395" s="14" t="s">
        <v>406</v>
      </c>
      <c r="G395" s="16">
        <v>1714066.4</v>
      </c>
      <c r="H395" s="17"/>
    </row>
    <row r="396" spans="1:8" x14ac:dyDescent="0.3">
      <c r="A396" s="13">
        <v>255040</v>
      </c>
      <c r="B396" s="14" t="s">
        <v>207</v>
      </c>
      <c r="C396" s="15" t="str">
        <f t="shared" si="12"/>
        <v>208</v>
      </c>
      <c r="D396" s="15" t="str">
        <f t="shared" si="13"/>
        <v>20805</v>
      </c>
      <c r="E396" s="15">
        <f>IF(ISNA(VLOOKUP(F396,功能科目!A:B,2,FALSE)),"",VLOOKUP(F396,功能科目!A:B,2,FALSE))</f>
        <v>2080506</v>
      </c>
      <c r="F396" s="14" t="s">
        <v>407</v>
      </c>
      <c r="G396" s="16">
        <v>857033.2</v>
      </c>
      <c r="H396" s="17"/>
    </row>
    <row r="397" spans="1:8" x14ac:dyDescent="0.3">
      <c r="A397" s="13">
        <v>255040</v>
      </c>
      <c r="B397" s="14" t="s">
        <v>207</v>
      </c>
      <c r="C397" s="15" t="str">
        <f t="shared" si="12"/>
        <v>210</v>
      </c>
      <c r="D397" s="15" t="str">
        <f t="shared" si="13"/>
        <v>21011</v>
      </c>
      <c r="E397" s="15">
        <f>IF(ISNA(VLOOKUP(F397,功能科目!A:B,2,FALSE)),"",VLOOKUP(F397,功能科目!A:B,2,FALSE))</f>
        <v>2101102</v>
      </c>
      <c r="F397" s="14" t="s">
        <v>408</v>
      </c>
      <c r="G397" s="16">
        <v>1551026.56</v>
      </c>
      <c r="H397" s="17"/>
    </row>
    <row r="398" spans="1:8" x14ac:dyDescent="0.3">
      <c r="A398" s="13">
        <v>255040</v>
      </c>
      <c r="B398" s="14" t="s">
        <v>207</v>
      </c>
      <c r="C398" s="15" t="str">
        <f t="shared" si="12"/>
        <v>221</v>
      </c>
      <c r="D398" s="15" t="str">
        <f t="shared" si="13"/>
        <v>22102</v>
      </c>
      <c r="E398" s="15">
        <f>IF(ISNA(VLOOKUP(F398,功能科目!A:B,2,FALSE)),"",VLOOKUP(F398,功能科目!A:B,2,FALSE))</f>
        <v>2210201</v>
      </c>
      <c r="F398" s="14" t="s">
        <v>410</v>
      </c>
      <c r="G398" s="16">
        <v>1492422</v>
      </c>
      <c r="H398" s="17"/>
    </row>
    <row r="399" spans="1:8" x14ac:dyDescent="0.3">
      <c r="A399" s="13">
        <v>255040</v>
      </c>
      <c r="B399" s="14" t="s">
        <v>207</v>
      </c>
      <c r="C399" s="15" t="str">
        <f t="shared" si="12"/>
        <v>221</v>
      </c>
      <c r="D399" s="15" t="str">
        <f t="shared" si="13"/>
        <v>22102</v>
      </c>
      <c r="E399" s="15">
        <f>IF(ISNA(VLOOKUP(F399,功能科目!A:B,2,FALSE)),"",VLOOKUP(F399,功能科目!A:B,2,FALSE))</f>
        <v>2210202</v>
      </c>
      <c r="F399" s="14" t="s">
        <v>411</v>
      </c>
      <c r="G399" s="16">
        <v>57680</v>
      </c>
      <c r="H399" s="17"/>
    </row>
    <row r="400" spans="1:8" x14ac:dyDescent="0.3">
      <c r="A400" s="13">
        <v>255040</v>
      </c>
      <c r="B400" s="14" t="s">
        <v>207</v>
      </c>
      <c r="C400" s="15" t="str">
        <f t="shared" si="12"/>
        <v>221</v>
      </c>
      <c r="D400" s="15" t="str">
        <f t="shared" si="13"/>
        <v>22102</v>
      </c>
      <c r="E400" s="15">
        <f>IF(ISNA(VLOOKUP(F400,功能科目!A:B,2,FALSE)),"",VLOOKUP(F400,功能科目!A:B,2,FALSE))</f>
        <v>2210203</v>
      </c>
      <c r="F400" s="14" t="s">
        <v>412</v>
      </c>
      <c r="G400" s="16">
        <v>1356965</v>
      </c>
      <c r="H400" s="17"/>
    </row>
    <row r="401" spans="1:8" x14ac:dyDescent="0.3">
      <c r="A401" s="13">
        <v>255042</v>
      </c>
      <c r="B401" s="14" t="s">
        <v>208</v>
      </c>
      <c r="C401" s="15" t="str">
        <f t="shared" si="12"/>
        <v>205</v>
      </c>
      <c r="D401" s="15" t="str">
        <f t="shared" si="13"/>
        <v>20502</v>
      </c>
      <c r="E401" s="15">
        <f>IF(ISNA(VLOOKUP(F401,功能科目!A:B,2,FALSE)),"",VLOOKUP(F401,功能科目!A:B,2,FALSE))</f>
        <v>2050202</v>
      </c>
      <c r="F401" s="14" t="s">
        <v>418</v>
      </c>
      <c r="G401" s="16">
        <v>119921860.8</v>
      </c>
      <c r="H401" s="17"/>
    </row>
    <row r="402" spans="1:8" x14ac:dyDescent="0.3">
      <c r="A402" s="13">
        <v>255042</v>
      </c>
      <c r="B402" s="14" t="s">
        <v>208</v>
      </c>
      <c r="C402" s="15" t="str">
        <f t="shared" si="12"/>
        <v>205</v>
      </c>
      <c r="D402" s="15" t="str">
        <f t="shared" si="13"/>
        <v>20502</v>
      </c>
      <c r="E402" s="15">
        <f>IF(ISNA(VLOOKUP(F402,功能科目!A:B,2,FALSE)),"",VLOOKUP(F402,功能科目!A:B,2,FALSE))</f>
        <v>2050299</v>
      </c>
      <c r="F402" s="14" t="s">
        <v>400</v>
      </c>
      <c r="G402" s="16">
        <v>6632150</v>
      </c>
      <c r="H402" s="17"/>
    </row>
    <row r="403" spans="1:8" x14ac:dyDescent="0.3">
      <c r="A403" s="13">
        <v>255042</v>
      </c>
      <c r="B403" s="14" t="s">
        <v>208</v>
      </c>
      <c r="C403" s="15" t="str">
        <f t="shared" si="12"/>
        <v>205</v>
      </c>
      <c r="D403" s="15" t="str">
        <f t="shared" si="13"/>
        <v>20508</v>
      </c>
      <c r="E403" s="15">
        <f>IF(ISNA(VLOOKUP(F403,功能科目!A:B,2,FALSE)),"",VLOOKUP(F403,功能科目!A:B,2,FALSE))</f>
        <v>2050803</v>
      </c>
      <c r="F403" s="14" t="s">
        <v>403</v>
      </c>
      <c r="G403" s="16">
        <v>132019.01</v>
      </c>
      <c r="H403" s="17"/>
    </row>
    <row r="404" spans="1:8" x14ac:dyDescent="0.3">
      <c r="A404" s="13">
        <v>255042</v>
      </c>
      <c r="B404" s="14" t="s">
        <v>208</v>
      </c>
      <c r="C404" s="15" t="str">
        <f t="shared" si="12"/>
        <v>205</v>
      </c>
      <c r="D404" s="15" t="str">
        <f t="shared" si="13"/>
        <v>20509</v>
      </c>
      <c r="E404" s="15">
        <f>IF(ISNA(VLOOKUP(F404,功能科目!A:B,2,FALSE)),"",VLOOKUP(F404,功能科目!A:B,2,FALSE))</f>
        <v>2050903</v>
      </c>
      <c r="F404" s="14" t="s">
        <v>413</v>
      </c>
      <c r="G404" s="16">
        <v>1330000</v>
      </c>
      <c r="H404" s="17"/>
    </row>
    <row r="405" spans="1:8" x14ac:dyDescent="0.3">
      <c r="A405" s="13">
        <v>255042</v>
      </c>
      <c r="B405" s="14" t="s">
        <v>208</v>
      </c>
      <c r="C405" s="15" t="str">
        <f t="shared" si="12"/>
        <v>205</v>
      </c>
      <c r="D405" s="15" t="str">
        <f t="shared" si="13"/>
        <v>20509</v>
      </c>
      <c r="E405" s="15">
        <f>IF(ISNA(VLOOKUP(F405,功能科目!A:B,2,FALSE)),"",VLOOKUP(F405,功能科目!A:B,2,FALSE))</f>
        <v>2050904</v>
      </c>
      <c r="F405" s="14" t="s">
        <v>404</v>
      </c>
      <c r="G405" s="16">
        <v>1489500</v>
      </c>
      <c r="H405" s="17"/>
    </row>
    <row r="406" spans="1:8" x14ac:dyDescent="0.3">
      <c r="A406" s="13">
        <v>255042</v>
      </c>
      <c r="B406" s="14" t="s">
        <v>208</v>
      </c>
      <c r="C406" s="15" t="str">
        <f t="shared" si="12"/>
        <v>208</v>
      </c>
      <c r="D406" s="15" t="str">
        <f t="shared" si="13"/>
        <v>20805</v>
      </c>
      <c r="E406" s="15">
        <f>IF(ISNA(VLOOKUP(F406,功能科目!A:B,2,FALSE)),"",VLOOKUP(F406,功能科目!A:B,2,FALSE))</f>
        <v>2080502</v>
      </c>
      <c r="F406" s="14" t="s">
        <v>405</v>
      </c>
      <c r="G406" s="16">
        <v>3552844</v>
      </c>
      <c r="H406" s="17"/>
    </row>
    <row r="407" spans="1:8" x14ac:dyDescent="0.3">
      <c r="A407" s="13">
        <v>255042</v>
      </c>
      <c r="B407" s="14" t="s">
        <v>208</v>
      </c>
      <c r="C407" s="15" t="str">
        <f t="shared" si="12"/>
        <v>208</v>
      </c>
      <c r="D407" s="15" t="str">
        <f t="shared" si="13"/>
        <v>20805</v>
      </c>
      <c r="E407" s="15">
        <f>IF(ISNA(VLOOKUP(F407,功能科目!A:B,2,FALSE)),"",VLOOKUP(F407,功能科目!A:B,2,FALSE))</f>
        <v>2080505</v>
      </c>
      <c r="F407" s="14" t="s">
        <v>406</v>
      </c>
      <c r="G407" s="16">
        <v>9649381.4399999995</v>
      </c>
      <c r="H407" s="17"/>
    </row>
    <row r="408" spans="1:8" x14ac:dyDescent="0.3">
      <c r="A408" s="13">
        <v>255042</v>
      </c>
      <c r="B408" s="14" t="s">
        <v>208</v>
      </c>
      <c r="C408" s="15" t="str">
        <f t="shared" si="12"/>
        <v>208</v>
      </c>
      <c r="D408" s="15" t="str">
        <f t="shared" si="13"/>
        <v>20805</v>
      </c>
      <c r="E408" s="15">
        <f>IF(ISNA(VLOOKUP(F408,功能科目!A:B,2,FALSE)),"",VLOOKUP(F408,功能科目!A:B,2,FALSE))</f>
        <v>2080506</v>
      </c>
      <c r="F408" s="14" t="s">
        <v>407</v>
      </c>
      <c r="G408" s="16">
        <v>4824690.72</v>
      </c>
      <c r="H408" s="17"/>
    </row>
    <row r="409" spans="1:8" x14ac:dyDescent="0.3">
      <c r="A409" s="13">
        <v>255042</v>
      </c>
      <c r="B409" s="14" t="s">
        <v>208</v>
      </c>
      <c r="C409" s="15" t="str">
        <f t="shared" si="12"/>
        <v>210</v>
      </c>
      <c r="D409" s="15" t="str">
        <f t="shared" si="13"/>
        <v>21011</v>
      </c>
      <c r="E409" s="15">
        <f>IF(ISNA(VLOOKUP(F409,功能科目!A:B,2,FALSE)),"",VLOOKUP(F409,功能科目!A:B,2,FALSE))</f>
        <v>2101102</v>
      </c>
      <c r="F409" s="14" t="s">
        <v>408</v>
      </c>
      <c r="G409" s="16">
        <v>9798372.3800000008</v>
      </c>
      <c r="H409" s="17"/>
    </row>
    <row r="410" spans="1:8" x14ac:dyDescent="0.3">
      <c r="A410" s="13">
        <v>255042</v>
      </c>
      <c r="B410" s="14" t="s">
        <v>208</v>
      </c>
      <c r="C410" s="15" t="str">
        <f t="shared" si="12"/>
        <v>221</v>
      </c>
      <c r="D410" s="15" t="str">
        <f t="shared" si="13"/>
        <v>22102</v>
      </c>
      <c r="E410" s="15">
        <f>IF(ISNA(VLOOKUP(F410,功能科目!A:B,2,FALSE)),"",VLOOKUP(F410,功能科目!A:B,2,FALSE))</f>
        <v>2210201</v>
      </c>
      <c r="F410" s="14" t="s">
        <v>410</v>
      </c>
      <c r="G410" s="16">
        <v>9458460</v>
      </c>
      <c r="H410" s="17"/>
    </row>
    <row r="411" spans="1:8" x14ac:dyDescent="0.3">
      <c r="A411" s="13">
        <v>255042</v>
      </c>
      <c r="B411" s="14" t="s">
        <v>208</v>
      </c>
      <c r="C411" s="15" t="str">
        <f t="shared" si="12"/>
        <v>221</v>
      </c>
      <c r="D411" s="15" t="str">
        <f t="shared" si="13"/>
        <v>22102</v>
      </c>
      <c r="E411" s="15">
        <f>IF(ISNA(VLOOKUP(F411,功能科目!A:B,2,FALSE)),"",VLOOKUP(F411,功能科目!A:B,2,FALSE))</f>
        <v>2210202</v>
      </c>
      <c r="F411" s="14" t="s">
        <v>411</v>
      </c>
      <c r="G411" s="16">
        <v>257040</v>
      </c>
      <c r="H411" s="17"/>
    </row>
    <row r="412" spans="1:8" x14ac:dyDescent="0.3">
      <c r="A412" s="13">
        <v>255042</v>
      </c>
      <c r="B412" s="14" t="s">
        <v>208</v>
      </c>
      <c r="C412" s="15" t="str">
        <f t="shared" si="12"/>
        <v>221</v>
      </c>
      <c r="D412" s="15" t="str">
        <f t="shared" si="13"/>
        <v>22102</v>
      </c>
      <c r="E412" s="15">
        <f>IF(ISNA(VLOOKUP(F412,功能科目!A:B,2,FALSE)),"",VLOOKUP(F412,功能科目!A:B,2,FALSE))</f>
        <v>2210203</v>
      </c>
      <c r="F412" s="14" t="s">
        <v>412</v>
      </c>
      <c r="G412" s="16">
        <v>8512525</v>
      </c>
      <c r="H412" s="17"/>
    </row>
    <row r="413" spans="1:8" x14ac:dyDescent="0.3">
      <c r="A413" s="13">
        <v>255043</v>
      </c>
      <c r="B413" s="14" t="s">
        <v>209</v>
      </c>
      <c r="C413" s="15" t="str">
        <f t="shared" si="12"/>
        <v>205</v>
      </c>
      <c r="D413" s="15" t="str">
        <f t="shared" si="13"/>
        <v>20502</v>
      </c>
      <c r="E413" s="15">
        <f>IF(ISNA(VLOOKUP(F413,功能科目!A:B,2,FALSE)),"",VLOOKUP(F413,功能科目!A:B,2,FALSE))</f>
        <v>2050202</v>
      </c>
      <c r="F413" s="14" t="s">
        <v>418</v>
      </c>
      <c r="G413" s="16">
        <v>16574097.57</v>
      </c>
      <c r="H413" s="17"/>
    </row>
    <row r="414" spans="1:8" x14ac:dyDescent="0.3">
      <c r="A414" s="13">
        <v>255043</v>
      </c>
      <c r="B414" s="14" t="s">
        <v>209</v>
      </c>
      <c r="C414" s="15" t="str">
        <f t="shared" si="12"/>
        <v>205</v>
      </c>
      <c r="D414" s="15" t="str">
        <f t="shared" si="13"/>
        <v>20502</v>
      </c>
      <c r="E414" s="15">
        <f>IF(ISNA(VLOOKUP(F414,功能科目!A:B,2,FALSE)),"",VLOOKUP(F414,功能科目!A:B,2,FALSE))</f>
        <v>2050299</v>
      </c>
      <c r="F414" s="14" t="s">
        <v>400</v>
      </c>
      <c r="G414" s="16">
        <v>401742.62</v>
      </c>
      <c r="H414" s="17"/>
    </row>
    <row r="415" spans="1:8" x14ac:dyDescent="0.3">
      <c r="A415" s="13">
        <v>255043</v>
      </c>
      <c r="B415" s="14" t="s">
        <v>209</v>
      </c>
      <c r="C415" s="15" t="str">
        <f t="shared" si="12"/>
        <v>205</v>
      </c>
      <c r="D415" s="15" t="str">
        <f t="shared" si="13"/>
        <v>20508</v>
      </c>
      <c r="E415" s="15">
        <f>IF(ISNA(VLOOKUP(F415,功能科目!A:B,2,FALSE)),"",VLOOKUP(F415,功能科目!A:B,2,FALSE))</f>
        <v>2050803</v>
      </c>
      <c r="F415" s="14" t="s">
        <v>403</v>
      </c>
      <c r="G415" s="16">
        <v>20500</v>
      </c>
      <c r="H415" s="17"/>
    </row>
    <row r="416" spans="1:8" x14ac:dyDescent="0.3">
      <c r="A416" s="13">
        <v>255043</v>
      </c>
      <c r="B416" s="14" t="s">
        <v>209</v>
      </c>
      <c r="C416" s="15" t="str">
        <f t="shared" si="12"/>
        <v>205</v>
      </c>
      <c r="D416" s="15" t="str">
        <f t="shared" si="13"/>
        <v>20509</v>
      </c>
      <c r="E416" s="15">
        <f>IF(ISNA(VLOOKUP(F416,功能科目!A:B,2,FALSE)),"",VLOOKUP(F416,功能科目!A:B,2,FALSE))</f>
        <v>2050903</v>
      </c>
      <c r="F416" s="14" t="s">
        <v>413</v>
      </c>
      <c r="G416" s="16">
        <v>79887.839999999997</v>
      </c>
      <c r="H416" s="17"/>
    </row>
    <row r="417" spans="1:8" x14ac:dyDescent="0.3">
      <c r="A417" s="13">
        <v>255043</v>
      </c>
      <c r="B417" s="14" t="s">
        <v>209</v>
      </c>
      <c r="C417" s="15" t="str">
        <f t="shared" si="12"/>
        <v>205</v>
      </c>
      <c r="D417" s="15" t="str">
        <f t="shared" si="13"/>
        <v>20509</v>
      </c>
      <c r="E417" s="15">
        <f>IF(ISNA(VLOOKUP(F417,功能科目!A:B,2,FALSE)),"",VLOOKUP(F417,功能科目!A:B,2,FALSE))</f>
        <v>2050904</v>
      </c>
      <c r="F417" s="14" t="s">
        <v>404</v>
      </c>
      <c r="G417" s="16">
        <v>37266</v>
      </c>
      <c r="H417" s="17"/>
    </row>
    <row r="418" spans="1:8" x14ac:dyDescent="0.3">
      <c r="A418" s="13">
        <v>255043</v>
      </c>
      <c r="B418" s="14" t="s">
        <v>209</v>
      </c>
      <c r="C418" s="15" t="str">
        <f t="shared" si="12"/>
        <v>208</v>
      </c>
      <c r="D418" s="15" t="str">
        <f t="shared" si="13"/>
        <v>20805</v>
      </c>
      <c r="E418" s="15">
        <f>IF(ISNA(VLOOKUP(F418,功能科目!A:B,2,FALSE)),"",VLOOKUP(F418,功能科目!A:B,2,FALSE))</f>
        <v>2080502</v>
      </c>
      <c r="F418" s="14" t="s">
        <v>405</v>
      </c>
      <c r="G418" s="16">
        <v>581391</v>
      </c>
      <c r="H418" s="17"/>
    </row>
    <row r="419" spans="1:8" x14ac:dyDescent="0.3">
      <c r="A419" s="13">
        <v>255043</v>
      </c>
      <c r="B419" s="14" t="s">
        <v>209</v>
      </c>
      <c r="C419" s="15" t="str">
        <f t="shared" si="12"/>
        <v>208</v>
      </c>
      <c r="D419" s="15" t="str">
        <f t="shared" si="13"/>
        <v>20805</v>
      </c>
      <c r="E419" s="15">
        <f>IF(ISNA(VLOOKUP(F419,功能科目!A:B,2,FALSE)),"",VLOOKUP(F419,功能科目!A:B,2,FALSE))</f>
        <v>2080505</v>
      </c>
      <c r="F419" s="14" t="s">
        <v>406</v>
      </c>
      <c r="G419" s="16">
        <v>1509897.28</v>
      </c>
      <c r="H419" s="17"/>
    </row>
    <row r="420" spans="1:8" x14ac:dyDescent="0.3">
      <c r="A420" s="13">
        <v>255043</v>
      </c>
      <c r="B420" s="14" t="s">
        <v>209</v>
      </c>
      <c r="C420" s="15" t="str">
        <f t="shared" si="12"/>
        <v>208</v>
      </c>
      <c r="D420" s="15" t="str">
        <f t="shared" si="13"/>
        <v>20805</v>
      </c>
      <c r="E420" s="15">
        <f>IF(ISNA(VLOOKUP(F420,功能科目!A:B,2,FALSE)),"",VLOOKUP(F420,功能科目!A:B,2,FALSE))</f>
        <v>2080506</v>
      </c>
      <c r="F420" s="14" t="s">
        <v>407</v>
      </c>
      <c r="G420" s="16">
        <v>754948.64</v>
      </c>
      <c r="H420" s="17"/>
    </row>
    <row r="421" spans="1:8" x14ac:dyDescent="0.3">
      <c r="A421" s="13">
        <v>255043</v>
      </c>
      <c r="B421" s="14" t="s">
        <v>209</v>
      </c>
      <c r="C421" s="15" t="str">
        <f t="shared" si="12"/>
        <v>208</v>
      </c>
      <c r="D421" s="15" t="str">
        <f t="shared" si="13"/>
        <v>20808</v>
      </c>
      <c r="E421" s="15">
        <f>IF(ISNA(VLOOKUP(F421,功能科目!A:B,2,FALSE)),"",VLOOKUP(F421,功能科目!A:B,2,FALSE))</f>
        <v>2080801</v>
      </c>
      <c r="F421" s="14" t="s">
        <v>417</v>
      </c>
      <c r="G421" s="16">
        <v>280704</v>
      </c>
      <c r="H421" s="17"/>
    </row>
    <row r="422" spans="1:8" x14ac:dyDescent="0.3">
      <c r="A422" s="13">
        <v>255043</v>
      </c>
      <c r="B422" s="14" t="s">
        <v>209</v>
      </c>
      <c r="C422" s="15" t="str">
        <f t="shared" si="12"/>
        <v>210</v>
      </c>
      <c r="D422" s="15" t="str">
        <f t="shared" si="13"/>
        <v>21011</v>
      </c>
      <c r="E422" s="15">
        <f>IF(ISNA(VLOOKUP(F422,功能科目!A:B,2,FALSE)),"",VLOOKUP(F422,功能科目!A:B,2,FALSE))</f>
        <v>2101102</v>
      </c>
      <c r="F422" s="14" t="s">
        <v>408</v>
      </c>
      <c r="G422" s="16">
        <v>1298485.8</v>
      </c>
      <c r="H422" s="17"/>
    </row>
    <row r="423" spans="1:8" x14ac:dyDescent="0.3">
      <c r="A423" s="13">
        <v>255043</v>
      </c>
      <c r="B423" s="14" t="s">
        <v>209</v>
      </c>
      <c r="C423" s="15" t="str">
        <f t="shared" si="12"/>
        <v>221</v>
      </c>
      <c r="D423" s="15" t="str">
        <f t="shared" si="13"/>
        <v>22102</v>
      </c>
      <c r="E423" s="15">
        <f>IF(ISNA(VLOOKUP(F423,功能科目!A:B,2,FALSE)),"",VLOOKUP(F423,功能科目!A:B,2,FALSE))</f>
        <v>2210201</v>
      </c>
      <c r="F423" s="14" t="s">
        <v>410</v>
      </c>
      <c r="G423" s="16">
        <v>1246745</v>
      </c>
      <c r="H423" s="17"/>
    </row>
    <row r="424" spans="1:8" x14ac:dyDescent="0.3">
      <c r="A424" s="13">
        <v>255043</v>
      </c>
      <c r="B424" s="14" t="s">
        <v>209</v>
      </c>
      <c r="C424" s="15" t="str">
        <f t="shared" si="12"/>
        <v>221</v>
      </c>
      <c r="D424" s="15" t="str">
        <f t="shared" si="13"/>
        <v>22102</v>
      </c>
      <c r="E424" s="15">
        <f>IF(ISNA(VLOOKUP(F424,功能科目!A:B,2,FALSE)),"",VLOOKUP(F424,功能科目!A:B,2,FALSE))</f>
        <v>2210202</v>
      </c>
      <c r="F424" s="14" t="s">
        <v>411</v>
      </c>
      <c r="G424" s="16">
        <v>36760</v>
      </c>
      <c r="H424" s="17"/>
    </row>
    <row r="425" spans="1:8" x14ac:dyDescent="0.3">
      <c r="A425" s="13">
        <v>255043</v>
      </c>
      <c r="B425" s="14" t="s">
        <v>209</v>
      </c>
      <c r="C425" s="15" t="str">
        <f t="shared" si="12"/>
        <v>221</v>
      </c>
      <c r="D425" s="15" t="str">
        <f t="shared" si="13"/>
        <v>22102</v>
      </c>
      <c r="E425" s="15">
        <f>IF(ISNA(VLOOKUP(F425,功能科目!A:B,2,FALSE)),"",VLOOKUP(F425,功能科目!A:B,2,FALSE))</f>
        <v>2210203</v>
      </c>
      <c r="F425" s="14" t="s">
        <v>412</v>
      </c>
      <c r="G425" s="16">
        <v>1097805</v>
      </c>
      <c r="H425" s="17"/>
    </row>
    <row r="426" spans="1:8" x14ac:dyDescent="0.3">
      <c r="A426" s="13">
        <v>255044</v>
      </c>
      <c r="B426" s="14" t="s">
        <v>210</v>
      </c>
      <c r="C426" s="15" t="str">
        <f t="shared" si="12"/>
        <v>205</v>
      </c>
      <c r="D426" s="15" t="str">
        <f t="shared" si="13"/>
        <v>20502</v>
      </c>
      <c r="E426" s="15">
        <f>IF(ISNA(VLOOKUP(F426,功能科目!A:B,2,FALSE)),"",VLOOKUP(F426,功能科目!A:B,2,FALSE))</f>
        <v>2050202</v>
      </c>
      <c r="F426" s="14" t="s">
        <v>418</v>
      </c>
      <c r="G426" s="16">
        <v>33976441.82</v>
      </c>
      <c r="H426" s="17"/>
    </row>
    <row r="427" spans="1:8" x14ac:dyDescent="0.3">
      <c r="A427" s="13">
        <v>255044</v>
      </c>
      <c r="B427" s="14" t="s">
        <v>210</v>
      </c>
      <c r="C427" s="15" t="str">
        <f t="shared" si="12"/>
        <v>205</v>
      </c>
      <c r="D427" s="15" t="str">
        <f t="shared" si="13"/>
        <v>20502</v>
      </c>
      <c r="E427" s="15">
        <f>IF(ISNA(VLOOKUP(F427,功能科目!A:B,2,FALSE)),"",VLOOKUP(F427,功能科目!A:B,2,FALSE))</f>
        <v>2050299</v>
      </c>
      <c r="F427" s="14" t="s">
        <v>400</v>
      </c>
      <c r="G427" s="16">
        <v>1146752.96</v>
      </c>
      <c r="H427" s="17"/>
    </row>
    <row r="428" spans="1:8" x14ac:dyDescent="0.3">
      <c r="A428" s="13">
        <v>255044</v>
      </c>
      <c r="B428" s="14" t="s">
        <v>210</v>
      </c>
      <c r="C428" s="15" t="str">
        <f t="shared" si="12"/>
        <v>208</v>
      </c>
      <c r="D428" s="15" t="str">
        <f t="shared" si="13"/>
        <v>20805</v>
      </c>
      <c r="E428" s="15">
        <f>IF(ISNA(VLOOKUP(F428,功能科目!A:B,2,FALSE)),"",VLOOKUP(F428,功能科目!A:B,2,FALSE))</f>
        <v>2080502</v>
      </c>
      <c r="F428" s="14" t="s">
        <v>405</v>
      </c>
      <c r="G428" s="16">
        <v>3176686.2</v>
      </c>
      <c r="H428" s="17"/>
    </row>
    <row r="429" spans="1:8" x14ac:dyDescent="0.3">
      <c r="A429" s="13">
        <v>255044</v>
      </c>
      <c r="B429" s="14" t="s">
        <v>210</v>
      </c>
      <c r="C429" s="15" t="str">
        <f t="shared" si="12"/>
        <v>208</v>
      </c>
      <c r="D429" s="15" t="str">
        <f t="shared" si="13"/>
        <v>20805</v>
      </c>
      <c r="E429" s="15">
        <f>IF(ISNA(VLOOKUP(F429,功能科目!A:B,2,FALSE)),"",VLOOKUP(F429,功能科目!A:B,2,FALSE))</f>
        <v>2080505</v>
      </c>
      <c r="F429" s="14" t="s">
        <v>406</v>
      </c>
      <c r="G429" s="16">
        <v>3376526.4</v>
      </c>
      <c r="H429" s="17"/>
    </row>
    <row r="430" spans="1:8" x14ac:dyDescent="0.3">
      <c r="A430" s="13">
        <v>255044</v>
      </c>
      <c r="B430" s="14" t="s">
        <v>210</v>
      </c>
      <c r="C430" s="15" t="str">
        <f t="shared" si="12"/>
        <v>208</v>
      </c>
      <c r="D430" s="15" t="str">
        <f t="shared" si="13"/>
        <v>20805</v>
      </c>
      <c r="E430" s="15">
        <f>IF(ISNA(VLOOKUP(F430,功能科目!A:B,2,FALSE)),"",VLOOKUP(F430,功能科目!A:B,2,FALSE))</f>
        <v>2080506</v>
      </c>
      <c r="F430" s="14" t="s">
        <v>407</v>
      </c>
      <c r="G430" s="16">
        <v>1688263.2</v>
      </c>
      <c r="H430" s="17"/>
    </row>
    <row r="431" spans="1:8" x14ac:dyDescent="0.3">
      <c r="A431" s="13">
        <v>255044</v>
      </c>
      <c r="B431" s="14" t="s">
        <v>210</v>
      </c>
      <c r="C431" s="15" t="str">
        <f t="shared" si="12"/>
        <v>210</v>
      </c>
      <c r="D431" s="15" t="str">
        <f t="shared" si="13"/>
        <v>21011</v>
      </c>
      <c r="E431" s="15">
        <f>IF(ISNA(VLOOKUP(F431,功能科目!A:B,2,FALSE)),"",VLOOKUP(F431,功能科目!A:B,2,FALSE))</f>
        <v>2101102</v>
      </c>
      <c r="F431" s="14" t="s">
        <v>408</v>
      </c>
      <c r="G431" s="16">
        <v>3085684.28</v>
      </c>
      <c r="H431" s="17"/>
    </row>
    <row r="432" spans="1:8" x14ac:dyDescent="0.3">
      <c r="A432" s="13">
        <v>255044</v>
      </c>
      <c r="B432" s="14" t="s">
        <v>210</v>
      </c>
      <c r="C432" s="15" t="str">
        <f t="shared" si="12"/>
        <v>210</v>
      </c>
      <c r="D432" s="15" t="str">
        <f t="shared" si="13"/>
        <v>21011</v>
      </c>
      <c r="E432" s="15">
        <f>IF(ISNA(VLOOKUP(F432,功能科目!A:B,2,FALSE)),"",VLOOKUP(F432,功能科目!A:B,2,FALSE))</f>
        <v>2101199</v>
      </c>
      <c r="F432" s="14" t="s">
        <v>409</v>
      </c>
      <c r="G432" s="16">
        <v>285000</v>
      </c>
      <c r="H432" s="17"/>
    </row>
    <row r="433" spans="1:8" x14ac:dyDescent="0.3">
      <c r="A433" s="13">
        <v>255044</v>
      </c>
      <c r="B433" s="14" t="s">
        <v>210</v>
      </c>
      <c r="C433" s="15" t="str">
        <f t="shared" si="12"/>
        <v>221</v>
      </c>
      <c r="D433" s="15" t="str">
        <f t="shared" si="13"/>
        <v>22102</v>
      </c>
      <c r="E433" s="15">
        <f>IF(ISNA(VLOOKUP(F433,功能科目!A:B,2,FALSE)),"",VLOOKUP(F433,功能科目!A:B,2,FALSE))</f>
        <v>2210201</v>
      </c>
      <c r="F433" s="14" t="s">
        <v>410</v>
      </c>
      <c r="G433" s="16">
        <v>2918005</v>
      </c>
      <c r="H433" s="17"/>
    </row>
    <row r="434" spans="1:8" x14ac:dyDescent="0.3">
      <c r="A434" s="13">
        <v>255044</v>
      </c>
      <c r="B434" s="14" t="s">
        <v>210</v>
      </c>
      <c r="C434" s="15" t="str">
        <f t="shared" si="12"/>
        <v>221</v>
      </c>
      <c r="D434" s="15" t="str">
        <f t="shared" si="13"/>
        <v>22102</v>
      </c>
      <c r="E434" s="15">
        <f>IF(ISNA(VLOOKUP(F434,功能科目!A:B,2,FALSE)),"",VLOOKUP(F434,功能科目!A:B,2,FALSE))</f>
        <v>2210202</v>
      </c>
      <c r="F434" s="14" t="s">
        <v>411</v>
      </c>
      <c r="G434" s="16">
        <v>141960</v>
      </c>
      <c r="H434" s="17"/>
    </row>
    <row r="435" spans="1:8" x14ac:dyDescent="0.3">
      <c r="A435" s="13">
        <v>255044</v>
      </c>
      <c r="B435" s="14" t="s">
        <v>210</v>
      </c>
      <c r="C435" s="15" t="str">
        <f t="shared" si="12"/>
        <v>221</v>
      </c>
      <c r="D435" s="15" t="str">
        <f t="shared" si="13"/>
        <v>22102</v>
      </c>
      <c r="E435" s="15">
        <f>IF(ISNA(VLOOKUP(F435,功能科目!A:B,2,FALSE)),"",VLOOKUP(F435,功能科目!A:B,2,FALSE))</f>
        <v>2210203</v>
      </c>
      <c r="F435" s="14" t="s">
        <v>412</v>
      </c>
      <c r="G435" s="16">
        <v>2257572</v>
      </c>
      <c r="H435" s="17"/>
    </row>
    <row r="436" spans="1:8" x14ac:dyDescent="0.3">
      <c r="A436" s="13">
        <v>255047</v>
      </c>
      <c r="B436" s="14" t="s">
        <v>211</v>
      </c>
      <c r="C436" s="15" t="str">
        <f t="shared" si="12"/>
        <v>205</v>
      </c>
      <c r="D436" s="15" t="str">
        <f t="shared" si="13"/>
        <v>20502</v>
      </c>
      <c r="E436" s="15">
        <f>IF(ISNA(VLOOKUP(F436,功能科目!A:B,2,FALSE)),"",VLOOKUP(F436,功能科目!A:B,2,FALSE))</f>
        <v>2050202</v>
      </c>
      <c r="F436" s="14" t="s">
        <v>418</v>
      </c>
      <c r="G436" s="16">
        <v>50454512.369999997</v>
      </c>
      <c r="H436" s="17"/>
    </row>
    <row r="437" spans="1:8" x14ac:dyDescent="0.3">
      <c r="A437" s="13">
        <v>255047</v>
      </c>
      <c r="B437" s="14" t="s">
        <v>211</v>
      </c>
      <c r="C437" s="15" t="str">
        <f t="shared" si="12"/>
        <v>205</v>
      </c>
      <c r="D437" s="15" t="str">
        <f t="shared" si="13"/>
        <v>20502</v>
      </c>
      <c r="E437" s="15">
        <f>IF(ISNA(VLOOKUP(F437,功能科目!A:B,2,FALSE)),"",VLOOKUP(F437,功能科目!A:B,2,FALSE))</f>
        <v>2050299</v>
      </c>
      <c r="F437" s="14" t="s">
        <v>400</v>
      </c>
      <c r="G437" s="16">
        <v>1577523.59</v>
      </c>
      <c r="H437" s="17"/>
    </row>
    <row r="438" spans="1:8" x14ac:dyDescent="0.3">
      <c r="A438" s="13">
        <v>255047</v>
      </c>
      <c r="B438" s="14" t="s">
        <v>211</v>
      </c>
      <c r="C438" s="15" t="str">
        <f t="shared" si="12"/>
        <v>205</v>
      </c>
      <c r="D438" s="15" t="str">
        <f t="shared" si="13"/>
        <v>20508</v>
      </c>
      <c r="E438" s="15">
        <f>IF(ISNA(VLOOKUP(F438,功能科目!A:B,2,FALSE)),"",VLOOKUP(F438,功能科目!A:B,2,FALSE))</f>
        <v>2050803</v>
      </c>
      <c r="F438" s="14" t="s">
        <v>403</v>
      </c>
      <c r="G438" s="16">
        <v>50800</v>
      </c>
      <c r="H438" s="17"/>
    </row>
    <row r="439" spans="1:8" x14ac:dyDescent="0.3">
      <c r="A439" s="13">
        <v>255047</v>
      </c>
      <c r="B439" s="14" t="s">
        <v>211</v>
      </c>
      <c r="C439" s="15" t="str">
        <f t="shared" si="12"/>
        <v>205</v>
      </c>
      <c r="D439" s="15" t="str">
        <f t="shared" si="13"/>
        <v>20509</v>
      </c>
      <c r="E439" s="15">
        <f>IF(ISNA(VLOOKUP(F439,功能科目!A:B,2,FALSE)),"",VLOOKUP(F439,功能科目!A:B,2,FALSE))</f>
        <v>2050903</v>
      </c>
      <c r="F439" s="14" t="s">
        <v>413</v>
      </c>
      <c r="G439" s="16">
        <v>1050000</v>
      </c>
      <c r="H439" s="17"/>
    </row>
    <row r="440" spans="1:8" x14ac:dyDescent="0.3">
      <c r="A440" s="13">
        <v>255047</v>
      </c>
      <c r="B440" s="14" t="s">
        <v>211</v>
      </c>
      <c r="C440" s="15" t="str">
        <f t="shared" si="12"/>
        <v>205</v>
      </c>
      <c r="D440" s="15" t="str">
        <f t="shared" si="13"/>
        <v>20509</v>
      </c>
      <c r="E440" s="15">
        <f>IF(ISNA(VLOOKUP(F440,功能科目!A:B,2,FALSE)),"",VLOOKUP(F440,功能科目!A:B,2,FALSE))</f>
        <v>2050904</v>
      </c>
      <c r="F440" s="14" t="s">
        <v>404</v>
      </c>
      <c r="G440" s="16">
        <v>2899</v>
      </c>
      <c r="H440" s="17"/>
    </row>
    <row r="441" spans="1:8" x14ac:dyDescent="0.3">
      <c r="A441" s="13">
        <v>255047</v>
      </c>
      <c r="B441" s="14" t="s">
        <v>211</v>
      </c>
      <c r="C441" s="15" t="str">
        <f t="shared" si="12"/>
        <v>208</v>
      </c>
      <c r="D441" s="15" t="str">
        <f t="shared" si="13"/>
        <v>20805</v>
      </c>
      <c r="E441" s="15">
        <f>IF(ISNA(VLOOKUP(F441,功能科目!A:B,2,FALSE)),"",VLOOKUP(F441,功能科目!A:B,2,FALSE))</f>
        <v>2080502</v>
      </c>
      <c r="F441" s="14" t="s">
        <v>405</v>
      </c>
      <c r="G441" s="16">
        <v>1140134</v>
      </c>
      <c r="H441" s="17"/>
    </row>
    <row r="442" spans="1:8" x14ac:dyDescent="0.3">
      <c r="A442" s="13">
        <v>255047</v>
      </c>
      <c r="B442" s="14" t="s">
        <v>211</v>
      </c>
      <c r="C442" s="15" t="str">
        <f t="shared" si="12"/>
        <v>208</v>
      </c>
      <c r="D442" s="15" t="str">
        <f t="shared" si="13"/>
        <v>20805</v>
      </c>
      <c r="E442" s="15">
        <f>IF(ISNA(VLOOKUP(F442,功能科目!A:B,2,FALSE)),"",VLOOKUP(F442,功能科目!A:B,2,FALSE))</f>
        <v>2080505</v>
      </c>
      <c r="F442" s="14" t="s">
        <v>406</v>
      </c>
      <c r="G442" s="16">
        <v>3577269.6</v>
      </c>
      <c r="H442" s="17"/>
    </row>
    <row r="443" spans="1:8" x14ac:dyDescent="0.3">
      <c r="A443" s="13">
        <v>255047</v>
      </c>
      <c r="B443" s="14" t="s">
        <v>211</v>
      </c>
      <c r="C443" s="15" t="str">
        <f t="shared" si="12"/>
        <v>208</v>
      </c>
      <c r="D443" s="15" t="str">
        <f t="shared" si="13"/>
        <v>20805</v>
      </c>
      <c r="E443" s="15">
        <f>IF(ISNA(VLOOKUP(F443,功能科目!A:B,2,FALSE)),"",VLOOKUP(F443,功能科目!A:B,2,FALSE))</f>
        <v>2080506</v>
      </c>
      <c r="F443" s="14" t="s">
        <v>407</v>
      </c>
      <c r="G443" s="16">
        <v>1788634.8</v>
      </c>
      <c r="H443" s="17"/>
    </row>
    <row r="444" spans="1:8" x14ac:dyDescent="0.3">
      <c r="A444" s="13">
        <v>255047</v>
      </c>
      <c r="B444" s="14" t="s">
        <v>211</v>
      </c>
      <c r="C444" s="15" t="str">
        <f t="shared" si="12"/>
        <v>210</v>
      </c>
      <c r="D444" s="15" t="str">
        <f t="shared" si="13"/>
        <v>21011</v>
      </c>
      <c r="E444" s="15">
        <f>IF(ISNA(VLOOKUP(F444,功能科目!A:B,2,FALSE)),"",VLOOKUP(F444,功能科目!A:B,2,FALSE))</f>
        <v>2101102</v>
      </c>
      <c r="F444" s="14" t="s">
        <v>408</v>
      </c>
      <c r="G444" s="16">
        <v>3666200.46</v>
      </c>
      <c r="H444" s="17"/>
    </row>
    <row r="445" spans="1:8" x14ac:dyDescent="0.3">
      <c r="A445" s="13">
        <v>255047</v>
      </c>
      <c r="B445" s="14" t="s">
        <v>211</v>
      </c>
      <c r="C445" s="15" t="str">
        <f t="shared" si="12"/>
        <v>221</v>
      </c>
      <c r="D445" s="15" t="str">
        <f t="shared" si="13"/>
        <v>22102</v>
      </c>
      <c r="E445" s="15">
        <f>IF(ISNA(VLOOKUP(F445,功能科目!A:B,2,FALSE)),"",VLOOKUP(F445,功能科目!A:B,2,FALSE))</f>
        <v>2210201</v>
      </c>
      <c r="F445" s="14" t="s">
        <v>410</v>
      </c>
      <c r="G445" s="16">
        <v>3463064</v>
      </c>
      <c r="H445" s="17"/>
    </row>
    <row r="446" spans="1:8" x14ac:dyDescent="0.3">
      <c r="A446" s="13">
        <v>255047</v>
      </c>
      <c r="B446" s="14" t="s">
        <v>211</v>
      </c>
      <c r="C446" s="15" t="str">
        <f t="shared" si="12"/>
        <v>221</v>
      </c>
      <c r="D446" s="15" t="str">
        <f t="shared" si="13"/>
        <v>22102</v>
      </c>
      <c r="E446" s="15">
        <f>IF(ISNA(VLOOKUP(F446,功能科目!A:B,2,FALSE)),"",VLOOKUP(F446,功能科目!A:B,2,FALSE))</f>
        <v>2210202</v>
      </c>
      <c r="F446" s="14" t="s">
        <v>411</v>
      </c>
      <c r="G446" s="16">
        <v>72060</v>
      </c>
      <c r="H446" s="17"/>
    </row>
    <row r="447" spans="1:8" x14ac:dyDescent="0.3">
      <c r="A447" s="13">
        <v>255047</v>
      </c>
      <c r="B447" s="14" t="s">
        <v>211</v>
      </c>
      <c r="C447" s="15" t="str">
        <f t="shared" si="12"/>
        <v>221</v>
      </c>
      <c r="D447" s="15" t="str">
        <f t="shared" si="13"/>
        <v>22102</v>
      </c>
      <c r="E447" s="15">
        <f>IF(ISNA(VLOOKUP(F447,功能科目!A:B,2,FALSE)),"",VLOOKUP(F447,功能科目!A:B,2,FALSE))</f>
        <v>2210203</v>
      </c>
      <c r="F447" s="14" t="s">
        <v>412</v>
      </c>
      <c r="G447" s="16">
        <v>2783775</v>
      </c>
      <c r="H447" s="17"/>
    </row>
    <row r="448" spans="1:8" x14ac:dyDescent="0.3">
      <c r="A448" s="13">
        <v>255048</v>
      </c>
      <c r="B448" s="14" t="s">
        <v>212</v>
      </c>
      <c r="C448" s="15" t="str">
        <f t="shared" si="12"/>
        <v>205</v>
      </c>
      <c r="D448" s="15" t="str">
        <f t="shared" si="13"/>
        <v>20502</v>
      </c>
      <c r="E448" s="15">
        <f>IF(ISNA(VLOOKUP(F448,功能科目!A:B,2,FALSE)),"",VLOOKUP(F448,功能科目!A:B,2,FALSE))</f>
        <v>2050202</v>
      </c>
      <c r="F448" s="14" t="s">
        <v>418</v>
      </c>
      <c r="G448" s="16">
        <v>89569915.060000002</v>
      </c>
      <c r="H448" s="17"/>
    </row>
    <row r="449" spans="1:8" x14ac:dyDescent="0.3">
      <c r="A449" s="13">
        <v>255048</v>
      </c>
      <c r="B449" s="14" t="s">
        <v>212</v>
      </c>
      <c r="C449" s="15" t="str">
        <f t="shared" si="12"/>
        <v>205</v>
      </c>
      <c r="D449" s="15" t="str">
        <f t="shared" si="13"/>
        <v>20502</v>
      </c>
      <c r="E449" s="15">
        <f>IF(ISNA(VLOOKUP(F449,功能科目!A:B,2,FALSE)),"",VLOOKUP(F449,功能科目!A:B,2,FALSE))</f>
        <v>2050299</v>
      </c>
      <c r="F449" s="14" t="s">
        <v>400</v>
      </c>
      <c r="G449" s="16">
        <v>1504118.95</v>
      </c>
      <c r="H449" s="17"/>
    </row>
    <row r="450" spans="1:8" x14ac:dyDescent="0.3">
      <c r="A450" s="13">
        <v>255048</v>
      </c>
      <c r="B450" s="14" t="s">
        <v>212</v>
      </c>
      <c r="C450" s="15" t="str">
        <f t="shared" si="12"/>
        <v>205</v>
      </c>
      <c r="D450" s="15" t="str">
        <f t="shared" si="13"/>
        <v>20509</v>
      </c>
      <c r="E450" s="15">
        <f>IF(ISNA(VLOOKUP(F450,功能科目!A:B,2,FALSE)),"",VLOOKUP(F450,功能科目!A:B,2,FALSE))</f>
        <v>2050903</v>
      </c>
      <c r="F450" s="14" t="s">
        <v>413</v>
      </c>
      <c r="G450" s="16">
        <v>600000</v>
      </c>
      <c r="H450" s="17"/>
    </row>
    <row r="451" spans="1:8" x14ac:dyDescent="0.3">
      <c r="A451" s="13">
        <v>255048</v>
      </c>
      <c r="B451" s="14" t="s">
        <v>212</v>
      </c>
      <c r="C451" s="15" t="str">
        <f t="shared" ref="C451:C514" si="14">LEFT(D451,3)</f>
        <v>205</v>
      </c>
      <c r="D451" s="15" t="str">
        <f t="shared" ref="D451:D514" si="15">LEFT(E451,5)</f>
        <v>20509</v>
      </c>
      <c r="E451" s="15">
        <f>IF(ISNA(VLOOKUP(F451,功能科目!A:B,2,FALSE)),"",VLOOKUP(F451,功能科目!A:B,2,FALSE))</f>
        <v>2050904</v>
      </c>
      <c r="F451" s="14" t="s">
        <v>404</v>
      </c>
      <c r="G451" s="16">
        <v>195000</v>
      </c>
      <c r="H451" s="17"/>
    </row>
    <row r="452" spans="1:8" x14ac:dyDescent="0.3">
      <c r="A452" s="13">
        <v>255048</v>
      </c>
      <c r="B452" s="14" t="s">
        <v>212</v>
      </c>
      <c r="C452" s="15" t="str">
        <f t="shared" si="14"/>
        <v>208</v>
      </c>
      <c r="D452" s="15" t="str">
        <f t="shared" si="15"/>
        <v>20805</v>
      </c>
      <c r="E452" s="15">
        <f>IF(ISNA(VLOOKUP(F452,功能科目!A:B,2,FALSE)),"",VLOOKUP(F452,功能科目!A:B,2,FALSE))</f>
        <v>2080502</v>
      </c>
      <c r="F452" s="14" t="s">
        <v>405</v>
      </c>
      <c r="G452" s="16">
        <v>1785179.6</v>
      </c>
      <c r="H452" s="17"/>
    </row>
    <row r="453" spans="1:8" x14ac:dyDescent="0.3">
      <c r="A453" s="13">
        <v>255048</v>
      </c>
      <c r="B453" s="14" t="s">
        <v>212</v>
      </c>
      <c r="C453" s="15" t="str">
        <f t="shared" si="14"/>
        <v>208</v>
      </c>
      <c r="D453" s="15" t="str">
        <f t="shared" si="15"/>
        <v>20805</v>
      </c>
      <c r="E453" s="15">
        <f>IF(ISNA(VLOOKUP(F453,功能科目!A:B,2,FALSE)),"",VLOOKUP(F453,功能科目!A:B,2,FALSE))</f>
        <v>2080505</v>
      </c>
      <c r="F453" s="14" t="s">
        <v>406</v>
      </c>
      <c r="G453" s="16">
        <v>7795876.7999999998</v>
      </c>
      <c r="H453" s="17"/>
    </row>
    <row r="454" spans="1:8" x14ac:dyDescent="0.3">
      <c r="A454" s="13">
        <v>255048</v>
      </c>
      <c r="B454" s="14" t="s">
        <v>212</v>
      </c>
      <c r="C454" s="15" t="str">
        <f t="shared" si="14"/>
        <v>208</v>
      </c>
      <c r="D454" s="15" t="str">
        <f t="shared" si="15"/>
        <v>20805</v>
      </c>
      <c r="E454" s="15">
        <f>IF(ISNA(VLOOKUP(F454,功能科目!A:B,2,FALSE)),"",VLOOKUP(F454,功能科目!A:B,2,FALSE))</f>
        <v>2080506</v>
      </c>
      <c r="F454" s="14" t="s">
        <v>407</v>
      </c>
      <c r="G454" s="16">
        <v>3897938.4</v>
      </c>
      <c r="H454" s="17"/>
    </row>
    <row r="455" spans="1:8" x14ac:dyDescent="0.3">
      <c r="A455" s="13">
        <v>255048</v>
      </c>
      <c r="B455" s="14" t="s">
        <v>212</v>
      </c>
      <c r="C455" s="15" t="str">
        <f t="shared" si="14"/>
        <v>208</v>
      </c>
      <c r="D455" s="15" t="str">
        <f t="shared" si="15"/>
        <v>20808</v>
      </c>
      <c r="E455" s="15">
        <f>IF(ISNA(VLOOKUP(F455,功能科目!A:B,2,FALSE)),"",VLOOKUP(F455,功能科目!A:B,2,FALSE))</f>
        <v>2080801</v>
      </c>
      <c r="F455" s="14" t="s">
        <v>417</v>
      </c>
      <c r="G455" s="16">
        <v>233108</v>
      </c>
      <c r="H455" s="17"/>
    </row>
    <row r="456" spans="1:8" x14ac:dyDescent="0.3">
      <c r="A456" s="13">
        <v>255048</v>
      </c>
      <c r="B456" s="14" t="s">
        <v>212</v>
      </c>
      <c r="C456" s="15" t="str">
        <f t="shared" si="14"/>
        <v>210</v>
      </c>
      <c r="D456" s="15" t="str">
        <f t="shared" si="15"/>
        <v>21011</v>
      </c>
      <c r="E456" s="15">
        <f>IF(ISNA(VLOOKUP(F456,功能科目!A:B,2,FALSE)),"",VLOOKUP(F456,功能科目!A:B,2,FALSE))</f>
        <v>2101102</v>
      </c>
      <c r="F456" s="14" t="s">
        <v>408</v>
      </c>
      <c r="G456" s="16">
        <v>7227481.3399999999</v>
      </c>
      <c r="H456" s="17"/>
    </row>
    <row r="457" spans="1:8" x14ac:dyDescent="0.3">
      <c r="A457" s="13">
        <v>255048</v>
      </c>
      <c r="B457" s="14" t="s">
        <v>212</v>
      </c>
      <c r="C457" s="15" t="str">
        <f t="shared" si="14"/>
        <v>210</v>
      </c>
      <c r="D457" s="15" t="str">
        <f t="shared" si="15"/>
        <v>21011</v>
      </c>
      <c r="E457" s="15">
        <f>IF(ISNA(VLOOKUP(F457,功能科目!A:B,2,FALSE)),"",VLOOKUP(F457,功能科目!A:B,2,FALSE))</f>
        <v>2101199</v>
      </c>
      <c r="F457" s="14" t="s">
        <v>409</v>
      </c>
      <c r="G457" s="16">
        <v>180000</v>
      </c>
      <c r="H457" s="17"/>
    </row>
    <row r="458" spans="1:8" x14ac:dyDescent="0.3">
      <c r="A458" s="13">
        <v>255048</v>
      </c>
      <c r="B458" s="14" t="s">
        <v>212</v>
      </c>
      <c r="C458" s="15" t="str">
        <f t="shared" si="14"/>
        <v>221</v>
      </c>
      <c r="D458" s="15" t="str">
        <f t="shared" si="15"/>
        <v>22102</v>
      </c>
      <c r="E458" s="15">
        <f>IF(ISNA(VLOOKUP(F458,功能科目!A:B,2,FALSE)),"",VLOOKUP(F458,功能科目!A:B,2,FALSE))</f>
        <v>2210201</v>
      </c>
      <c r="F458" s="14" t="s">
        <v>410</v>
      </c>
      <c r="G458" s="16">
        <v>6957089</v>
      </c>
      <c r="H458" s="17"/>
    </row>
    <row r="459" spans="1:8" x14ac:dyDescent="0.3">
      <c r="A459" s="13">
        <v>255048</v>
      </c>
      <c r="B459" s="14" t="s">
        <v>212</v>
      </c>
      <c r="C459" s="15" t="str">
        <f t="shared" si="14"/>
        <v>221</v>
      </c>
      <c r="D459" s="15" t="str">
        <f t="shared" si="15"/>
        <v>22102</v>
      </c>
      <c r="E459" s="15">
        <f>IF(ISNA(VLOOKUP(F459,功能科目!A:B,2,FALSE)),"",VLOOKUP(F459,功能科目!A:B,2,FALSE))</f>
        <v>2210202</v>
      </c>
      <c r="F459" s="14" t="s">
        <v>411</v>
      </c>
      <c r="G459" s="16">
        <v>120880</v>
      </c>
      <c r="H459" s="17"/>
    </row>
    <row r="460" spans="1:8" x14ac:dyDescent="0.3">
      <c r="A460" s="13">
        <v>255048</v>
      </c>
      <c r="B460" s="14" t="s">
        <v>212</v>
      </c>
      <c r="C460" s="15" t="str">
        <f t="shared" si="14"/>
        <v>221</v>
      </c>
      <c r="D460" s="15" t="str">
        <f t="shared" si="15"/>
        <v>22102</v>
      </c>
      <c r="E460" s="15">
        <f>IF(ISNA(VLOOKUP(F460,功能科目!A:B,2,FALSE)),"",VLOOKUP(F460,功能科目!A:B,2,FALSE))</f>
        <v>2210203</v>
      </c>
      <c r="F460" s="14" t="s">
        <v>412</v>
      </c>
      <c r="G460" s="16">
        <v>6188925</v>
      </c>
      <c r="H460" s="17"/>
    </row>
    <row r="461" spans="1:8" x14ac:dyDescent="0.3">
      <c r="A461" s="13">
        <v>255049</v>
      </c>
      <c r="B461" s="14" t="s">
        <v>213</v>
      </c>
      <c r="C461" s="15" t="str">
        <f t="shared" si="14"/>
        <v>205</v>
      </c>
      <c r="D461" s="15" t="str">
        <f t="shared" si="15"/>
        <v>20502</v>
      </c>
      <c r="E461" s="15">
        <f>IF(ISNA(VLOOKUP(F461,功能科目!A:B,2,FALSE)),"",VLOOKUP(F461,功能科目!A:B,2,FALSE))</f>
        <v>2050202</v>
      </c>
      <c r="F461" s="14" t="s">
        <v>418</v>
      </c>
      <c r="G461" s="16">
        <v>27260444.559999999</v>
      </c>
      <c r="H461" s="17"/>
    </row>
    <row r="462" spans="1:8" x14ac:dyDescent="0.3">
      <c r="A462" s="13">
        <v>255049</v>
      </c>
      <c r="B462" s="14" t="s">
        <v>213</v>
      </c>
      <c r="C462" s="15" t="str">
        <f t="shared" si="14"/>
        <v>205</v>
      </c>
      <c r="D462" s="15" t="str">
        <f t="shared" si="15"/>
        <v>20502</v>
      </c>
      <c r="E462" s="15">
        <f>IF(ISNA(VLOOKUP(F462,功能科目!A:B,2,FALSE)),"",VLOOKUP(F462,功能科目!A:B,2,FALSE))</f>
        <v>2050299</v>
      </c>
      <c r="F462" s="14" t="s">
        <v>400</v>
      </c>
      <c r="G462" s="16">
        <v>881354.16</v>
      </c>
      <c r="H462" s="17"/>
    </row>
    <row r="463" spans="1:8" x14ac:dyDescent="0.3">
      <c r="A463" s="13">
        <v>255049</v>
      </c>
      <c r="B463" s="14" t="s">
        <v>213</v>
      </c>
      <c r="C463" s="15" t="str">
        <f t="shared" si="14"/>
        <v>205</v>
      </c>
      <c r="D463" s="15" t="str">
        <f t="shared" si="15"/>
        <v>20509</v>
      </c>
      <c r="E463" s="15">
        <f>IF(ISNA(VLOOKUP(F463,功能科目!A:B,2,FALSE)),"",VLOOKUP(F463,功能科目!A:B,2,FALSE))</f>
        <v>2050903</v>
      </c>
      <c r="F463" s="14" t="s">
        <v>413</v>
      </c>
      <c r="G463" s="16">
        <v>2149998.4</v>
      </c>
      <c r="H463" s="17"/>
    </row>
    <row r="464" spans="1:8" x14ac:dyDescent="0.3">
      <c r="A464" s="13">
        <v>255049</v>
      </c>
      <c r="B464" s="14" t="s">
        <v>213</v>
      </c>
      <c r="C464" s="15" t="str">
        <f t="shared" si="14"/>
        <v>205</v>
      </c>
      <c r="D464" s="15" t="str">
        <f t="shared" si="15"/>
        <v>20509</v>
      </c>
      <c r="E464" s="15">
        <f>IF(ISNA(VLOOKUP(F464,功能科目!A:B,2,FALSE)),"",VLOOKUP(F464,功能科目!A:B,2,FALSE))</f>
        <v>2050904</v>
      </c>
      <c r="F464" s="14" t="s">
        <v>404</v>
      </c>
      <c r="G464" s="16">
        <v>205550</v>
      </c>
      <c r="H464" s="17"/>
    </row>
    <row r="465" spans="1:8" x14ac:dyDescent="0.3">
      <c r="A465" s="13">
        <v>255049</v>
      </c>
      <c r="B465" s="14" t="s">
        <v>213</v>
      </c>
      <c r="C465" s="15" t="str">
        <f t="shared" si="14"/>
        <v>208</v>
      </c>
      <c r="D465" s="15" t="str">
        <f t="shared" si="15"/>
        <v>20805</v>
      </c>
      <c r="E465" s="15">
        <f>IF(ISNA(VLOOKUP(F465,功能科目!A:B,2,FALSE)),"",VLOOKUP(F465,功能科目!A:B,2,FALSE))</f>
        <v>2080502</v>
      </c>
      <c r="F465" s="14" t="s">
        <v>405</v>
      </c>
      <c r="G465" s="16">
        <v>393618</v>
      </c>
      <c r="H465" s="17"/>
    </row>
    <row r="466" spans="1:8" x14ac:dyDescent="0.3">
      <c r="A466" s="13">
        <v>255049</v>
      </c>
      <c r="B466" s="14" t="s">
        <v>213</v>
      </c>
      <c r="C466" s="15" t="str">
        <f t="shared" si="14"/>
        <v>208</v>
      </c>
      <c r="D466" s="15" t="str">
        <f t="shared" si="15"/>
        <v>20805</v>
      </c>
      <c r="E466" s="15">
        <f>IF(ISNA(VLOOKUP(F466,功能科目!A:B,2,FALSE)),"",VLOOKUP(F466,功能科目!A:B,2,FALSE))</f>
        <v>2080505</v>
      </c>
      <c r="F466" s="14" t="s">
        <v>406</v>
      </c>
      <c r="G466" s="16">
        <v>2420590.88</v>
      </c>
      <c r="H466" s="17"/>
    </row>
    <row r="467" spans="1:8" x14ac:dyDescent="0.3">
      <c r="A467" s="13">
        <v>255049</v>
      </c>
      <c r="B467" s="14" t="s">
        <v>213</v>
      </c>
      <c r="C467" s="15" t="str">
        <f t="shared" si="14"/>
        <v>208</v>
      </c>
      <c r="D467" s="15" t="str">
        <f t="shared" si="15"/>
        <v>20805</v>
      </c>
      <c r="E467" s="15">
        <f>IF(ISNA(VLOOKUP(F467,功能科目!A:B,2,FALSE)),"",VLOOKUP(F467,功能科目!A:B,2,FALSE))</f>
        <v>2080506</v>
      </c>
      <c r="F467" s="14" t="s">
        <v>407</v>
      </c>
      <c r="G467" s="16">
        <v>1210295.44</v>
      </c>
      <c r="H467" s="17"/>
    </row>
    <row r="468" spans="1:8" x14ac:dyDescent="0.3">
      <c r="A468" s="13">
        <v>255049</v>
      </c>
      <c r="B468" s="14" t="s">
        <v>213</v>
      </c>
      <c r="C468" s="15" t="str">
        <f t="shared" si="14"/>
        <v>210</v>
      </c>
      <c r="D468" s="15" t="str">
        <f t="shared" si="15"/>
        <v>21011</v>
      </c>
      <c r="E468" s="15">
        <f>IF(ISNA(VLOOKUP(F468,功能科目!A:B,2,FALSE)),"",VLOOKUP(F468,功能科目!A:B,2,FALSE))</f>
        <v>2101102</v>
      </c>
      <c r="F468" s="14" t="s">
        <v>408</v>
      </c>
      <c r="G468" s="16">
        <v>2327545.23</v>
      </c>
      <c r="H468" s="17"/>
    </row>
    <row r="469" spans="1:8" x14ac:dyDescent="0.3">
      <c r="A469" s="13">
        <v>255049</v>
      </c>
      <c r="B469" s="14" t="s">
        <v>213</v>
      </c>
      <c r="C469" s="15" t="str">
        <f t="shared" si="14"/>
        <v>221</v>
      </c>
      <c r="D469" s="15" t="str">
        <f t="shared" si="15"/>
        <v>22102</v>
      </c>
      <c r="E469" s="15">
        <f>IF(ISNA(VLOOKUP(F469,功能科目!A:B,2,FALSE)),"",VLOOKUP(F469,功能科目!A:B,2,FALSE))</f>
        <v>2210201</v>
      </c>
      <c r="F469" s="14" t="s">
        <v>410</v>
      </c>
      <c r="G469" s="16">
        <v>2184300</v>
      </c>
      <c r="H469" s="17"/>
    </row>
    <row r="470" spans="1:8" x14ac:dyDescent="0.3">
      <c r="A470" s="13">
        <v>255049</v>
      </c>
      <c r="B470" s="14" t="s">
        <v>213</v>
      </c>
      <c r="C470" s="15" t="str">
        <f t="shared" si="14"/>
        <v>221</v>
      </c>
      <c r="D470" s="15" t="str">
        <f t="shared" si="15"/>
        <v>22102</v>
      </c>
      <c r="E470" s="15">
        <f>IF(ISNA(VLOOKUP(F470,功能科目!A:B,2,FALSE)),"",VLOOKUP(F470,功能科目!A:B,2,FALSE))</f>
        <v>2210202</v>
      </c>
      <c r="F470" s="14" t="s">
        <v>411</v>
      </c>
      <c r="G470" s="16">
        <v>34080</v>
      </c>
      <c r="H470" s="17"/>
    </row>
    <row r="471" spans="1:8" x14ac:dyDescent="0.3">
      <c r="A471" s="13">
        <v>255049</v>
      </c>
      <c r="B471" s="14" t="s">
        <v>213</v>
      </c>
      <c r="C471" s="15" t="str">
        <f t="shared" si="14"/>
        <v>221</v>
      </c>
      <c r="D471" s="15" t="str">
        <f t="shared" si="15"/>
        <v>22102</v>
      </c>
      <c r="E471" s="15">
        <f>IF(ISNA(VLOOKUP(F471,功能科目!A:B,2,FALSE)),"",VLOOKUP(F471,功能科目!A:B,2,FALSE))</f>
        <v>2210203</v>
      </c>
      <c r="F471" s="14" t="s">
        <v>412</v>
      </c>
      <c r="G471" s="16">
        <v>1912249</v>
      </c>
      <c r="H471" s="17"/>
    </row>
    <row r="472" spans="1:8" x14ac:dyDescent="0.3">
      <c r="A472" s="13">
        <v>255050</v>
      </c>
      <c r="B472" s="14" t="s">
        <v>214</v>
      </c>
      <c r="C472" s="15" t="str">
        <f t="shared" si="14"/>
        <v>205</v>
      </c>
      <c r="D472" s="15" t="str">
        <f t="shared" si="15"/>
        <v>20502</v>
      </c>
      <c r="E472" s="15">
        <f>IF(ISNA(VLOOKUP(F472,功能科目!A:B,2,FALSE)),"",VLOOKUP(F472,功能科目!A:B,2,FALSE))</f>
        <v>2050202</v>
      </c>
      <c r="F472" s="14" t="s">
        <v>418</v>
      </c>
      <c r="G472" s="16">
        <v>37106782.140000001</v>
      </c>
      <c r="H472" s="17"/>
    </row>
    <row r="473" spans="1:8" x14ac:dyDescent="0.3">
      <c r="A473" s="13">
        <v>255050</v>
      </c>
      <c r="B473" s="14" t="s">
        <v>214</v>
      </c>
      <c r="C473" s="15" t="str">
        <f t="shared" si="14"/>
        <v>205</v>
      </c>
      <c r="D473" s="15" t="str">
        <f t="shared" si="15"/>
        <v>20502</v>
      </c>
      <c r="E473" s="15">
        <f>IF(ISNA(VLOOKUP(F473,功能科目!A:B,2,FALSE)),"",VLOOKUP(F473,功能科目!A:B,2,FALSE))</f>
        <v>2050299</v>
      </c>
      <c r="F473" s="14" t="s">
        <v>400</v>
      </c>
      <c r="G473" s="16">
        <v>474094</v>
      </c>
      <c r="H473" s="17"/>
    </row>
    <row r="474" spans="1:8" x14ac:dyDescent="0.3">
      <c r="A474" s="13">
        <v>255050</v>
      </c>
      <c r="B474" s="14" t="s">
        <v>214</v>
      </c>
      <c r="C474" s="15" t="str">
        <f t="shared" si="14"/>
        <v>208</v>
      </c>
      <c r="D474" s="15" t="str">
        <f t="shared" si="15"/>
        <v>20805</v>
      </c>
      <c r="E474" s="15">
        <f>IF(ISNA(VLOOKUP(F474,功能科目!A:B,2,FALSE)),"",VLOOKUP(F474,功能科目!A:B,2,FALSE))</f>
        <v>2080502</v>
      </c>
      <c r="F474" s="14" t="s">
        <v>405</v>
      </c>
      <c r="G474" s="16">
        <v>2053579</v>
      </c>
      <c r="H474" s="17"/>
    </row>
    <row r="475" spans="1:8" x14ac:dyDescent="0.3">
      <c r="A475" s="13">
        <v>255050</v>
      </c>
      <c r="B475" s="14" t="s">
        <v>214</v>
      </c>
      <c r="C475" s="15" t="str">
        <f t="shared" si="14"/>
        <v>208</v>
      </c>
      <c r="D475" s="15" t="str">
        <f t="shared" si="15"/>
        <v>20805</v>
      </c>
      <c r="E475" s="15">
        <f>IF(ISNA(VLOOKUP(F475,功能科目!A:B,2,FALSE)),"",VLOOKUP(F475,功能科目!A:B,2,FALSE))</f>
        <v>2080505</v>
      </c>
      <c r="F475" s="14" t="s">
        <v>406</v>
      </c>
      <c r="G475" s="16">
        <v>3402602.88</v>
      </c>
      <c r="H475" s="17"/>
    </row>
    <row r="476" spans="1:8" x14ac:dyDescent="0.3">
      <c r="A476" s="13">
        <v>255050</v>
      </c>
      <c r="B476" s="14" t="s">
        <v>214</v>
      </c>
      <c r="C476" s="15" t="str">
        <f t="shared" si="14"/>
        <v>208</v>
      </c>
      <c r="D476" s="15" t="str">
        <f t="shared" si="15"/>
        <v>20805</v>
      </c>
      <c r="E476" s="15">
        <f>IF(ISNA(VLOOKUP(F476,功能科目!A:B,2,FALSE)),"",VLOOKUP(F476,功能科目!A:B,2,FALSE))</f>
        <v>2080506</v>
      </c>
      <c r="F476" s="14" t="s">
        <v>407</v>
      </c>
      <c r="G476" s="16">
        <v>1701301.44</v>
      </c>
      <c r="H476" s="17"/>
    </row>
    <row r="477" spans="1:8" x14ac:dyDescent="0.3">
      <c r="A477" s="13">
        <v>255050</v>
      </c>
      <c r="B477" s="14" t="s">
        <v>214</v>
      </c>
      <c r="C477" s="15" t="str">
        <f t="shared" si="14"/>
        <v>210</v>
      </c>
      <c r="D477" s="15" t="str">
        <f t="shared" si="15"/>
        <v>21011</v>
      </c>
      <c r="E477" s="15">
        <f>IF(ISNA(VLOOKUP(F477,功能科目!A:B,2,FALSE)),"",VLOOKUP(F477,功能科目!A:B,2,FALSE))</f>
        <v>2101102</v>
      </c>
      <c r="F477" s="14" t="s">
        <v>408</v>
      </c>
      <c r="G477" s="16">
        <v>3074678.76</v>
      </c>
      <c r="H477" s="17"/>
    </row>
    <row r="478" spans="1:8" x14ac:dyDescent="0.3">
      <c r="A478" s="13">
        <v>255050</v>
      </c>
      <c r="B478" s="14" t="s">
        <v>214</v>
      </c>
      <c r="C478" s="15" t="str">
        <f t="shared" si="14"/>
        <v>210</v>
      </c>
      <c r="D478" s="15" t="str">
        <f t="shared" si="15"/>
        <v>21011</v>
      </c>
      <c r="E478" s="15">
        <f>IF(ISNA(VLOOKUP(F478,功能科目!A:B,2,FALSE)),"",VLOOKUP(F478,功能科目!A:B,2,FALSE))</f>
        <v>2101199</v>
      </c>
      <c r="F478" s="14" t="s">
        <v>409</v>
      </c>
      <c r="G478" s="16">
        <v>90000</v>
      </c>
      <c r="H478" s="17"/>
    </row>
    <row r="479" spans="1:8" x14ac:dyDescent="0.3">
      <c r="A479" s="13">
        <v>255050</v>
      </c>
      <c r="B479" s="14" t="s">
        <v>214</v>
      </c>
      <c r="C479" s="15" t="str">
        <f t="shared" si="14"/>
        <v>221</v>
      </c>
      <c r="D479" s="15" t="str">
        <f t="shared" si="15"/>
        <v>22102</v>
      </c>
      <c r="E479" s="15">
        <f>IF(ISNA(VLOOKUP(F479,功能科目!A:B,2,FALSE)),"",VLOOKUP(F479,功能科目!A:B,2,FALSE))</f>
        <v>2210201</v>
      </c>
      <c r="F479" s="14" t="s">
        <v>410</v>
      </c>
      <c r="G479" s="16">
        <v>2842587</v>
      </c>
      <c r="H479" s="17"/>
    </row>
    <row r="480" spans="1:8" x14ac:dyDescent="0.3">
      <c r="A480" s="13">
        <v>255050</v>
      </c>
      <c r="B480" s="14" t="s">
        <v>214</v>
      </c>
      <c r="C480" s="15" t="str">
        <f t="shared" si="14"/>
        <v>221</v>
      </c>
      <c r="D480" s="15" t="str">
        <f t="shared" si="15"/>
        <v>22102</v>
      </c>
      <c r="E480" s="15">
        <f>IF(ISNA(VLOOKUP(F480,功能科目!A:B,2,FALSE)),"",VLOOKUP(F480,功能科目!A:B,2,FALSE))</f>
        <v>2210202</v>
      </c>
      <c r="F480" s="14" t="s">
        <v>411</v>
      </c>
      <c r="G480" s="16">
        <v>138780</v>
      </c>
      <c r="H480" s="17"/>
    </row>
    <row r="481" spans="1:8" x14ac:dyDescent="0.3">
      <c r="A481" s="13">
        <v>255050</v>
      </c>
      <c r="B481" s="14" t="s">
        <v>214</v>
      </c>
      <c r="C481" s="15" t="str">
        <f t="shared" si="14"/>
        <v>221</v>
      </c>
      <c r="D481" s="15" t="str">
        <f t="shared" si="15"/>
        <v>22102</v>
      </c>
      <c r="E481" s="15">
        <f>IF(ISNA(VLOOKUP(F481,功能科目!A:B,2,FALSE)),"",VLOOKUP(F481,功能科目!A:B,2,FALSE))</f>
        <v>2210203</v>
      </c>
      <c r="F481" s="14" t="s">
        <v>412</v>
      </c>
      <c r="G481" s="16">
        <v>2344958</v>
      </c>
      <c r="H481" s="17"/>
    </row>
    <row r="482" spans="1:8" x14ac:dyDescent="0.3">
      <c r="A482" s="13">
        <v>255052</v>
      </c>
      <c r="B482" s="14" t="s">
        <v>215</v>
      </c>
      <c r="C482" s="15" t="str">
        <f t="shared" si="14"/>
        <v>205</v>
      </c>
      <c r="D482" s="15" t="str">
        <f t="shared" si="15"/>
        <v>20502</v>
      </c>
      <c r="E482" s="15">
        <f>IF(ISNA(VLOOKUP(F482,功能科目!A:B,2,FALSE)),"",VLOOKUP(F482,功能科目!A:B,2,FALSE))</f>
        <v>2050202</v>
      </c>
      <c r="F482" s="14" t="s">
        <v>418</v>
      </c>
      <c r="G482" s="16">
        <v>21511596.600000001</v>
      </c>
      <c r="H482" s="17"/>
    </row>
    <row r="483" spans="1:8" x14ac:dyDescent="0.3">
      <c r="A483" s="13">
        <v>255052</v>
      </c>
      <c r="B483" s="14" t="s">
        <v>215</v>
      </c>
      <c r="C483" s="15" t="str">
        <f t="shared" si="14"/>
        <v>205</v>
      </c>
      <c r="D483" s="15" t="str">
        <f t="shared" si="15"/>
        <v>20502</v>
      </c>
      <c r="E483" s="15">
        <f>IF(ISNA(VLOOKUP(F483,功能科目!A:B,2,FALSE)),"",VLOOKUP(F483,功能科目!A:B,2,FALSE))</f>
        <v>2050299</v>
      </c>
      <c r="F483" s="14" t="s">
        <v>400</v>
      </c>
      <c r="G483" s="16">
        <v>534652</v>
      </c>
      <c r="H483" s="17"/>
    </row>
    <row r="484" spans="1:8" x14ac:dyDescent="0.3">
      <c r="A484" s="13">
        <v>255052</v>
      </c>
      <c r="B484" s="14" t="s">
        <v>215</v>
      </c>
      <c r="C484" s="15" t="str">
        <f t="shared" si="14"/>
        <v>205</v>
      </c>
      <c r="D484" s="15" t="str">
        <f t="shared" si="15"/>
        <v>20508</v>
      </c>
      <c r="E484" s="15">
        <f>IF(ISNA(VLOOKUP(F484,功能科目!A:B,2,FALSE)),"",VLOOKUP(F484,功能科目!A:B,2,FALSE))</f>
        <v>2050803</v>
      </c>
      <c r="F484" s="14" t="s">
        <v>403</v>
      </c>
      <c r="G484" s="16">
        <v>3600</v>
      </c>
      <c r="H484" s="17"/>
    </row>
    <row r="485" spans="1:8" x14ac:dyDescent="0.3">
      <c r="A485" s="13">
        <v>255052</v>
      </c>
      <c r="B485" s="14" t="s">
        <v>215</v>
      </c>
      <c r="C485" s="15" t="str">
        <f t="shared" si="14"/>
        <v>205</v>
      </c>
      <c r="D485" s="15" t="str">
        <f t="shared" si="15"/>
        <v>20509</v>
      </c>
      <c r="E485" s="15">
        <f>IF(ISNA(VLOOKUP(F485,功能科目!A:B,2,FALSE)),"",VLOOKUP(F485,功能科目!A:B,2,FALSE))</f>
        <v>2050903</v>
      </c>
      <c r="F485" s="14" t="s">
        <v>413</v>
      </c>
      <c r="G485" s="16">
        <v>345000</v>
      </c>
      <c r="H485" s="17"/>
    </row>
    <row r="486" spans="1:8" x14ac:dyDescent="0.3">
      <c r="A486" s="13">
        <v>255052</v>
      </c>
      <c r="B486" s="14" t="s">
        <v>215</v>
      </c>
      <c r="C486" s="15" t="str">
        <f t="shared" si="14"/>
        <v>205</v>
      </c>
      <c r="D486" s="15" t="str">
        <f t="shared" si="15"/>
        <v>20509</v>
      </c>
      <c r="E486" s="15">
        <f>IF(ISNA(VLOOKUP(F486,功能科目!A:B,2,FALSE)),"",VLOOKUP(F486,功能科目!A:B,2,FALSE))</f>
        <v>2050904</v>
      </c>
      <c r="F486" s="14" t="s">
        <v>404</v>
      </c>
      <c r="G486" s="16">
        <v>220000</v>
      </c>
      <c r="H486" s="17"/>
    </row>
    <row r="487" spans="1:8" x14ac:dyDescent="0.3">
      <c r="A487" s="13">
        <v>255052</v>
      </c>
      <c r="B487" s="14" t="s">
        <v>215</v>
      </c>
      <c r="C487" s="15" t="str">
        <f t="shared" si="14"/>
        <v>208</v>
      </c>
      <c r="D487" s="15" t="str">
        <f t="shared" si="15"/>
        <v>20805</v>
      </c>
      <c r="E487" s="15">
        <f>IF(ISNA(VLOOKUP(F487,功能科目!A:B,2,FALSE)),"",VLOOKUP(F487,功能科目!A:B,2,FALSE))</f>
        <v>2080502</v>
      </c>
      <c r="F487" s="14" t="s">
        <v>405</v>
      </c>
      <c r="G487" s="16">
        <v>1160428.98</v>
      </c>
      <c r="H487" s="17"/>
    </row>
    <row r="488" spans="1:8" x14ac:dyDescent="0.3">
      <c r="A488" s="13">
        <v>255052</v>
      </c>
      <c r="B488" s="14" t="s">
        <v>215</v>
      </c>
      <c r="C488" s="15" t="str">
        <f t="shared" si="14"/>
        <v>208</v>
      </c>
      <c r="D488" s="15" t="str">
        <f t="shared" si="15"/>
        <v>20805</v>
      </c>
      <c r="E488" s="15">
        <f>IF(ISNA(VLOOKUP(F488,功能科目!A:B,2,FALSE)),"",VLOOKUP(F488,功能科目!A:B,2,FALSE))</f>
        <v>2080505</v>
      </c>
      <c r="F488" s="14" t="s">
        <v>406</v>
      </c>
      <c r="G488" s="16">
        <v>1628489.12</v>
      </c>
      <c r="H488" s="17"/>
    </row>
    <row r="489" spans="1:8" x14ac:dyDescent="0.3">
      <c r="A489" s="13">
        <v>255052</v>
      </c>
      <c r="B489" s="14" t="s">
        <v>215</v>
      </c>
      <c r="C489" s="15" t="str">
        <f t="shared" si="14"/>
        <v>208</v>
      </c>
      <c r="D489" s="15" t="str">
        <f t="shared" si="15"/>
        <v>20805</v>
      </c>
      <c r="E489" s="15">
        <f>IF(ISNA(VLOOKUP(F489,功能科目!A:B,2,FALSE)),"",VLOOKUP(F489,功能科目!A:B,2,FALSE))</f>
        <v>2080506</v>
      </c>
      <c r="F489" s="14" t="s">
        <v>407</v>
      </c>
      <c r="G489" s="16">
        <v>814244.56</v>
      </c>
      <c r="H489" s="17"/>
    </row>
    <row r="490" spans="1:8" x14ac:dyDescent="0.3">
      <c r="A490" s="13">
        <v>255052</v>
      </c>
      <c r="B490" s="14" t="s">
        <v>215</v>
      </c>
      <c r="C490" s="15" t="str">
        <f t="shared" si="14"/>
        <v>210</v>
      </c>
      <c r="D490" s="15" t="str">
        <f t="shared" si="15"/>
        <v>21011</v>
      </c>
      <c r="E490" s="15">
        <f>IF(ISNA(VLOOKUP(F490,功能科目!A:B,2,FALSE)),"",VLOOKUP(F490,功能科目!A:B,2,FALSE))</f>
        <v>2101102</v>
      </c>
      <c r="F490" s="14" t="s">
        <v>408</v>
      </c>
      <c r="G490" s="16">
        <v>1655718.36</v>
      </c>
      <c r="H490" s="17"/>
    </row>
    <row r="491" spans="1:8" x14ac:dyDescent="0.3">
      <c r="A491" s="13">
        <v>255052</v>
      </c>
      <c r="B491" s="14" t="s">
        <v>215</v>
      </c>
      <c r="C491" s="15" t="str">
        <f t="shared" si="14"/>
        <v>210</v>
      </c>
      <c r="D491" s="15" t="str">
        <f t="shared" si="15"/>
        <v>21011</v>
      </c>
      <c r="E491" s="15">
        <f>IF(ISNA(VLOOKUP(F491,功能科目!A:B,2,FALSE)),"",VLOOKUP(F491,功能科目!A:B,2,FALSE))</f>
        <v>2101199</v>
      </c>
      <c r="F491" s="14" t="s">
        <v>409</v>
      </c>
      <c r="G491" s="16">
        <v>90000</v>
      </c>
      <c r="H491" s="17"/>
    </row>
    <row r="492" spans="1:8" x14ac:dyDescent="0.3">
      <c r="A492" s="13">
        <v>255052</v>
      </c>
      <c r="B492" s="14" t="s">
        <v>215</v>
      </c>
      <c r="C492" s="15" t="str">
        <f t="shared" si="14"/>
        <v>221</v>
      </c>
      <c r="D492" s="15" t="str">
        <f t="shared" si="15"/>
        <v>22102</v>
      </c>
      <c r="E492" s="15">
        <f>IF(ISNA(VLOOKUP(F492,功能科目!A:B,2,FALSE)),"",VLOOKUP(F492,功能科目!A:B,2,FALSE))</f>
        <v>2210201</v>
      </c>
      <c r="F492" s="14" t="s">
        <v>410</v>
      </c>
      <c r="G492" s="16">
        <v>1663479</v>
      </c>
      <c r="H492" s="17"/>
    </row>
    <row r="493" spans="1:8" x14ac:dyDescent="0.3">
      <c r="A493" s="13">
        <v>255052</v>
      </c>
      <c r="B493" s="14" t="s">
        <v>215</v>
      </c>
      <c r="C493" s="15" t="str">
        <f t="shared" si="14"/>
        <v>221</v>
      </c>
      <c r="D493" s="15" t="str">
        <f t="shared" si="15"/>
        <v>22102</v>
      </c>
      <c r="E493" s="15">
        <f>IF(ISNA(VLOOKUP(F493,功能科目!A:B,2,FALSE)),"",VLOOKUP(F493,功能科目!A:B,2,FALSE))</f>
        <v>2210202</v>
      </c>
      <c r="F493" s="14" t="s">
        <v>411</v>
      </c>
      <c r="G493" s="16">
        <v>65620</v>
      </c>
      <c r="H493" s="17"/>
    </row>
    <row r="494" spans="1:8" x14ac:dyDescent="0.3">
      <c r="A494" s="13">
        <v>255052</v>
      </c>
      <c r="B494" s="14" t="s">
        <v>215</v>
      </c>
      <c r="C494" s="15" t="str">
        <f t="shared" si="14"/>
        <v>221</v>
      </c>
      <c r="D494" s="15" t="str">
        <f t="shared" si="15"/>
        <v>22102</v>
      </c>
      <c r="E494" s="15">
        <f>IF(ISNA(VLOOKUP(F494,功能科目!A:B,2,FALSE)),"",VLOOKUP(F494,功能科目!A:B,2,FALSE))</f>
        <v>2210203</v>
      </c>
      <c r="F494" s="14" t="s">
        <v>412</v>
      </c>
      <c r="G494" s="16">
        <v>1415337</v>
      </c>
      <c r="H494" s="17"/>
    </row>
    <row r="495" spans="1:8" x14ac:dyDescent="0.3">
      <c r="A495" s="13">
        <v>255053</v>
      </c>
      <c r="B495" s="14" t="s">
        <v>216</v>
      </c>
      <c r="C495" s="15" t="str">
        <f t="shared" si="14"/>
        <v>205</v>
      </c>
      <c r="D495" s="15" t="str">
        <f t="shared" si="15"/>
        <v>20502</v>
      </c>
      <c r="E495" s="15">
        <f>IF(ISNA(VLOOKUP(F495,功能科目!A:B,2,FALSE)),"",VLOOKUP(F495,功能科目!A:B,2,FALSE))</f>
        <v>2050202</v>
      </c>
      <c r="F495" s="14" t="s">
        <v>418</v>
      </c>
      <c r="G495" s="16">
        <v>36630414.899999999</v>
      </c>
      <c r="H495" s="17"/>
    </row>
    <row r="496" spans="1:8" x14ac:dyDescent="0.3">
      <c r="A496" s="13">
        <v>255053</v>
      </c>
      <c r="B496" s="14" t="s">
        <v>216</v>
      </c>
      <c r="C496" s="15" t="str">
        <f t="shared" si="14"/>
        <v>205</v>
      </c>
      <c r="D496" s="15" t="str">
        <f t="shared" si="15"/>
        <v>20502</v>
      </c>
      <c r="E496" s="15">
        <f>IF(ISNA(VLOOKUP(F496,功能科目!A:B,2,FALSE)),"",VLOOKUP(F496,功能科目!A:B,2,FALSE))</f>
        <v>2050299</v>
      </c>
      <c r="F496" s="14" t="s">
        <v>400</v>
      </c>
      <c r="G496" s="16">
        <v>1176248</v>
      </c>
      <c r="H496" s="17"/>
    </row>
    <row r="497" spans="1:8" x14ac:dyDescent="0.3">
      <c r="A497" s="13">
        <v>255053</v>
      </c>
      <c r="B497" s="14" t="s">
        <v>216</v>
      </c>
      <c r="C497" s="15" t="str">
        <f t="shared" si="14"/>
        <v>205</v>
      </c>
      <c r="D497" s="15" t="str">
        <f t="shared" si="15"/>
        <v>20508</v>
      </c>
      <c r="E497" s="15">
        <f>IF(ISNA(VLOOKUP(F497,功能科目!A:B,2,FALSE)),"",VLOOKUP(F497,功能科目!A:B,2,FALSE))</f>
        <v>2050803</v>
      </c>
      <c r="F497" s="14" t="s">
        <v>403</v>
      </c>
      <c r="G497" s="16">
        <v>1200</v>
      </c>
      <c r="H497" s="17"/>
    </row>
    <row r="498" spans="1:8" x14ac:dyDescent="0.3">
      <c r="A498" s="13">
        <v>255053</v>
      </c>
      <c r="B498" s="14" t="s">
        <v>216</v>
      </c>
      <c r="C498" s="15" t="str">
        <f t="shared" si="14"/>
        <v>205</v>
      </c>
      <c r="D498" s="15" t="str">
        <f t="shared" si="15"/>
        <v>20509</v>
      </c>
      <c r="E498" s="15">
        <f>IF(ISNA(VLOOKUP(F498,功能科目!A:B,2,FALSE)),"",VLOOKUP(F498,功能科目!A:B,2,FALSE))</f>
        <v>2050903</v>
      </c>
      <c r="F498" s="14" t="s">
        <v>413</v>
      </c>
      <c r="G498" s="16">
        <v>750000</v>
      </c>
      <c r="H498" s="17"/>
    </row>
    <row r="499" spans="1:8" x14ac:dyDescent="0.3">
      <c r="A499" s="13">
        <v>255053</v>
      </c>
      <c r="B499" s="14" t="s">
        <v>216</v>
      </c>
      <c r="C499" s="15" t="str">
        <f t="shared" si="14"/>
        <v>205</v>
      </c>
      <c r="D499" s="15" t="str">
        <f t="shared" si="15"/>
        <v>20509</v>
      </c>
      <c r="E499" s="15">
        <f>IF(ISNA(VLOOKUP(F499,功能科目!A:B,2,FALSE)),"",VLOOKUP(F499,功能科目!A:B,2,FALSE))</f>
        <v>2050904</v>
      </c>
      <c r="F499" s="14" t="s">
        <v>404</v>
      </c>
      <c r="G499" s="16">
        <v>115642</v>
      </c>
      <c r="H499" s="17"/>
    </row>
    <row r="500" spans="1:8" x14ac:dyDescent="0.3">
      <c r="A500" s="13">
        <v>255053</v>
      </c>
      <c r="B500" s="14" t="s">
        <v>216</v>
      </c>
      <c r="C500" s="15" t="str">
        <f t="shared" si="14"/>
        <v>208</v>
      </c>
      <c r="D500" s="15" t="str">
        <f t="shared" si="15"/>
        <v>20805</v>
      </c>
      <c r="E500" s="15">
        <f>IF(ISNA(VLOOKUP(F500,功能科目!A:B,2,FALSE)),"",VLOOKUP(F500,功能科目!A:B,2,FALSE))</f>
        <v>2080502</v>
      </c>
      <c r="F500" s="14" t="s">
        <v>405</v>
      </c>
      <c r="G500" s="16">
        <v>1469376</v>
      </c>
      <c r="H500" s="17"/>
    </row>
    <row r="501" spans="1:8" x14ac:dyDescent="0.3">
      <c r="A501" s="13">
        <v>255053</v>
      </c>
      <c r="B501" s="14" t="s">
        <v>216</v>
      </c>
      <c r="C501" s="15" t="str">
        <f t="shared" si="14"/>
        <v>208</v>
      </c>
      <c r="D501" s="15" t="str">
        <f t="shared" si="15"/>
        <v>20805</v>
      </c>
      <c r="E501" s="15">
        <f>IF(ISNA(VLOOKUP(F501,功能科目!A:B,2,FALSE)),"",VLOOKUP(F501,功能科目!A:B,2,FALSE))</f>
        <v>2080505</v>
      </c>
      <c r="F501" s="14" t="s">
        <v>406</v>
      </c>
      <c r="G501" s="16">
        <v>3518741.28</v>
      </c>
      <c r="H501" s="17"/>
    </row>
    <row r="502" spans="1:8" x14ac:dyDescent="0.3">
      <c r="A502" s="13">
        <v>255053</v>
      </c>
      <c r="B502" s="14" t="s">
        <v>216</v>
      </c>
      <c r="C502" s="15" t="str">
        <f t="shared" si="14"/>
        <v>208</v>
      </c>
      <c r="D502" s="15" t="str">
        <f t="shared" si="15"/>
        <v>20805</v>
      </c>
      <c r="E502" s="15">
        <f>IF(ISNA(VLOOKUP(F502,功能科目!A:B,2,FALSE)),"",VLOOKUP(F502,功能科目!A:B,2,FALSE))</f>
        <v>2080506</v>
      </c>
      <c r="F502" s="14" t="s">
        <v>407</v>
      </c>
      <c r="G502" s="16">
        <v>1759370.64</v>
      </c>
      <c r="H502" s="17"/>
    </row>
    <row r="503" spans="1:8" x14ac:dyDescent="0.3">
      <c r="A503" s="13">
        <v>255053</v>
      </c>
      <c r="B503" s="14" t="s">
        <v>216</v>
      </c>
      <c r="C503" s="15" t="str">
        <f t="shared" si="14"/>
        <v>210</v>
      </c>
      <c r="D503" s="15" t="str">
        <f t="shared" si="15"/>
        <v>21011</v>
      </c>
      <c r="E503" s="15">
        <f>IF(ISNA(VLOOKUP(F503,功能科目!A:B,2,FALSE)),"",VLOOKUP(F503,功能科目!A:B,2,FALSE))</f>
        <v>2101102</v>
      </c>
      <c r="F503" s="14" t="s">
        <v>408</v>
      </c>
      <c r="G503" s="16">
        <v>3063877.82</v>
      </c>
      <c r="H503" s="17"/>
    </row>
    <row r="504" spans="1:8" x14ac:dyDescent="0.3">
      <c r="A504" s="13">
        <v>255053</v>
      </c>
      <c r="B504" s="14" t="s">
        <v>216</v>
      </c>
      <c r="C504" s="15" t="str">
        <f t="shared" si="14"/>
        <v>221</v>
      </c>
      <c r="D504" s="15" t="str">
        <f t="shared" si="15"/>
        <v>22102</v>
      </c>
      <c r="E504" s="15">
        <f>IF(ISNA(VLOOKUP(F504,功能科目!A:B,2,FALSE)),"",VLOOKUP(F504,功能科目!A:B,2,FALSE))</f>
        <v>2210201</v>
      </c>
      <c r="F504" s="14" t="s">
        <v>410</v>
      </c>
      <c r="G504" s="16">
        <v>2964656</v>
      </c>
      <c r="H504" s="17"/>
    </row>
    <row r="505" spans="1:8" x14ac:dyDescent="0.3">
      <c r="A505" s="13">
        <v>255053</v>
      </c>
      <c r="B505" s="14" t="s">
        <v>216</v>
      </c>
      <c r="C505" s="15" t="str">
        <f t="shared" si="14"/>
        <v>221</v>
      </c>
      <c r="D505" s="15" t="str">
        <f t="shared" si="15"/>
        <v>22102</v>
      </c>
      <c r="E505" s="15">
        <f>IF(ISNA(VLOOKUP(F505,功能科目!A:B,2,FALSE)),"",VLOOKUP(F505,功能科目!A:B,2,FALSE))</f>
        <v>2210202</v>
      </c>
      <c r="F505" s="14" t="s">
        <v>411</v>
      </c>
      <c r="G505" s="16">
        <v>87600</v>
      </c>
      <c r="H505" s="17"/>
    </row>
    <row r="506" spans="1:8" x14ac:dyDescent="0.3">
      <c r="A506" s="13">
        <v>255053</v>
      </c>
      <c r="B506" s="14" t="s">
        <v>216</v>
      </c>
      <c r="C506" s="15" t="str">
        <f t="shared" si="14"/>
        <v>221</v>
      </c>
      <c r="D506" s="15" t="str">
        <f t="shared" si="15"/>
        <v>22102</v>
      </c>
      <c r="E506" s="15">
        <f>IF(ISNA(VLOOKUP(F506,功能科目!A:B,2,FALSE)),"",VLOOKUP(F506,功能科目!A:B,2,FALSE))</f>
        <v>2210203</v>
      </c>
      <c r="F506" s="14" t="s">
        <v>412</v>
      </c>
      <c r="G506" s="16">
        <v>2369697</v>
      </c>
      <c r="H506" s="17"/>
    </row>
    <row r="507" spans="1:8" x14ac:dyDescent="0.3">
      <c r="A507" s="13">
        <v>255055</v>
      </c>
      <c r="B507" s="14" t="s">
        <v>217</v>
      </c>
      <c r="C507" s="15" t="str">
        <f t="shared" si="14"/>
        <v>205</v>
      </c>
      <c r="D507" s="15" t="str">
        <f t="shared" si="15"/>
        <v>20502</v>
      </c>
      <c r="E507" s="15">
        <f>IF(ISNA(VLOOKUP(F507,功能科目!A:B,2,FALSE)),"",VLOOKUP(F507,功能科目!A:B,2,FALSE))</f>
        <v>2050202</v>
      </c>
      <c r="F507" s="14" t="s">
        <v>418</v>
      </c>
      <c r="G507" s="16">
        <v>51943567.130000003</v>
      </c>
      <c r="H507" s="17"/>
    </row>
    <row r="508" spans="1:8" x14ac:dyDescent="0.3">
      <c r="A508" s="13">
        <v>255055</v>
      </c>
      <c r="B508" s="14" t="s">
        <v>217</v>
      </c>
      <c r="C508" s="15" t="str">
        <f t="shared" si="14"/>
        <v>205</v>
      </c>
      <c r="D508" s="15" t="str">
        <f t="shared" si="15"/>
        <v>20502</v>
      </c>
      <c r="E508" s="15">
        <f>IF(ISNA(VLOOKUP(F508,功能科目!A:B,2,FALSE)),"",VLOOKUP(F508,功能科目!A:B,2,FALSE))</f>
        <v>2050299</v>
      </c>
      <c r="F508" s="14" t="s">
        <v>400</v>
      </c>
      <c r="G508" s="16">
        <v>1232693</v>
      </c>
      <c r="H508" s="17"/>
    </row>
    <row r="509" spans="1:8" x14ac:dyDescent="0.3">
      <c r="A509" s="13">
        <v>255055</v>
      </c>
      <c r="B509" s="14" t="s">
        <v>217</v>
      </c>
      <c r="C509" s="15" t="str">
        <f t="shared" si="14"/>
        <v>205</v>
      </c>
      <c r="D509" s="15" t="str">
        <f t="shared" si="15"/>
        <v>20508</v>
      </c>
      <c r="E509" s="15">
        <f>IF(ISNA(VLOOKUP(F509,功能科目!A:B,2,FALSE)),"",VLOOKUP(F509,功能科目!A:B,2,FALSE))</f>
        <v>2050803</v>
      </c>
      <c r="F509" s="14" t="s">
        <v>403</v>
      </c>
      <c r="G509" s="16">
        <v>12830</v>
      </c>
      <c r="H509" s="17"/>
    </row>
    <row r="510" spans="1:8" x14ac:dyDescent="0.3">
      <c r="A510" s="13">
        <v>255055</v>
      </c>
      <c r="B510" s="14" t="s">
        <v>217</v>
      </c>
      <c r="C510" s="15" t="str">
        <f t="shared" si="14"/>
        <v>205</v>
      </c>
      <c r="D510" s="15" t="str">
        <f t="shared" si="15"/>
        <v>20509</v>
      </c>
      <c r="E510" s="15">
        <f>IF(ISNA(VLOOKUP(F510,功能科目!A:B,2,FALSE)),"",VLOOKUP(F510,功能科目!A:B,2,FALSE))</f>
        <v>2050903</v>
      </c>
      <c r="F510" s="14" t="s">
        <v>413</v>
      </c>
      <c r="G510" s="16">
        <v>636235.36</v>
      </c>
      <c r="H510" s="17"/>
    </row>
    <row r="511" spans="1:8" x14ac:dyDescent="0.3">
      <c r="A511" s="13">
        <v>255055</v>
      </c>
      <c r="B511" s="14" t="s">
        <v>217</v>
      </c>
      <c r="C511" s="15" t="str">
        <f t="shared" si="14"/>
        <v>205</v>
      </c>
      <c r="D511" s="15" t="str">
        <f t="shared" si="15"/>
        <v>20509</v>
      </c>
      <c r="E511" s="15">
        <f>IF(ISNA(VLOOKUP(F511,功能科目!A:B,2,FALSE)),"",VLOOKUP(F511,功能科目!A:B,2,FALSE))</f>
        <v>2050904</v>
      </c>
      <c r="F511" s="14" t="s">
        <v>404</v>
      </c>
      <c r="G511" s="16">
        <v>192943.41</v>
      </c>
      <c r="H511" s="17"/>
    </row>
    <row r="512" spans="1:8" x14ac:dyDescent="0.3">
      <c r="A512" s="13">
        <v>255055</v>
      </c>
      <c r="B512" s="14" t="s">
        <v>217</v>
      </c>
      <c r="C512" s="15" t="str">
        <f t="shared" si="14"/>
        <v>208</v>
      </c>
      <c r="D512" s="15" t="str">
        <f t="shared" si="15"/>
        <v>20805</v>
      </c>
      <c r="E512" s="15">
        <f>IF(ISNA(VLOOKUP(F512,功能科目!A:B,2,FALSE)),"",VLOOKUP(F512,功能科目!A:B,2,FALSE))</f>
        <v>2080502</v>
      </c>
      <c r="F512" s="14" t="s">
        <v>405</v>
      </c>
      <c r="G512" s="16">
        <v>2382885.7999999998</v>
      </c>
      <c r="H512" s="17"/>
    </row>
    <row r="513" spans="1:8" x14ac:dyDescent="0.3">
      <c r="A513" s="13">
        <v>255055</v>
      </c>
      <c r="B513" s="14" t="s">
        <v>217</v>
      </c>
      <c r="C513" s="15" t="str">
        <f t="shared" si="14"/>
        <v>208</v>
      </c>
      <c r="D513" s="15" t="str">
        <f t="shared" si="15"/>
        <v>20805</v>
      </c>
      <c r="E513" s="15">
        <f>IF(ISNA(VLOOKUP(F513,功能科目!A:B,2,FALSE)),"",VLOOKUP(F513,功能科目!A:B,2,FALSE))</f>
        <v>2080505</v>
      </c>
      <c r="F513" s="14" t="s">
        <v>406</v>
      </c>
      <c r="G513" s="16">
        <v>4769080.6399999997</v>
      </c>
      <c r="H513" s="17"/>
    </row>
    <row r="514" spans="1:8" x14ac:dyDescent="0.3">
      <c r="A514" s="13">
        <v>255055</v>
      </c>
      <c r="B514" s="14" t="s">
        <v>217</v>
      </c>
      <c r="C514" s="15" t="str">
        <f t="shared" si="14"/>
        <v>208</v>
      </c>
      <c r="D514" s="15" t="str">
        <f t="shared" si="15"/>
        <v>20805</v>
      </c>
      <c r="E514" s="15">
        <f>IF(ISNA(VLOOKUP(F514,功能科目!A:B,2,FALSE)),"",VLOOKUP(F514,功能科目!A:B,2,FALSE))</f>
        <v>2080506</v>
      </c>
      <c r="F514" s="14" t="s">
        <v>407</v>
      </c>
      <c r="G514" s="16">
        <v>2384540.3199999998</v>
      </c>
      <c r="H514" s="17"/>
    </row>
    <row r="515" spans="1:8" x14ac:dyDescent="0.3">
      <c r="A515" s="13">
        <v>255055</v>
      </c>
      <c r="B515" s="14" t="s">
        <v>217</v>
      </c>
      <c r="C515" s="15" t="str">
        <f t="shared" ref="C515:C578" si="16">LEFT(D515,3)</f>
        <v>210</v>
      </c>
      <c r="D515" s="15" t="str">
        <f t="shared" ref="D515:D578" si="17">LEFT(E515,5)</f>
        <v>21011</v>
      </c>
      <c r="E515" s="15">
        <f>IF(ISNA(VLOOKUP(F515,功能科目!A:B,2,FALSE)),"",VLOOKUP(F515,功能科目!A:B,2,FALSE))</f>
        <v>2101102</v>
      </c>
      <c r="F515" s="14" t="s">
        <v>408</v>
      </c>
      <c r="G515" s="16">
        <v>4063167.24</v>
      </c>
      <c r="H515" s="17"/>
    </row>
    <row r="516" spans="1:8" x14ac:dyDescent="0.3">
      <c r="A516" s="13">
        <v>255055</v>
      </c>
      <c r="B516" s="14" t="s">
        <v>217</v>
      </c>
      <c r="C516" s="15" t="str">
        <f t="shared" si="16"/>
        <v>221</v>
      </c>
      <c r="D516" s="15" t="str">
        <f t="shared" si="17"/>
        <v>22102</v>
      </c>
      <c r="E516" s="15">
        <f>IF(ISNA(VLOOKUP(F516,功能科目!A:B,2,FALSE)),"",VLOOKUP(F516,功能科目!A:B,2,FALSE))</f>
        <v>2210201</v>
      </c>
      <c r="F516" s="14" t="s">
        <v>410</v>
      </c>
      <c r="G516" s="16">
        <v>4436417</v>
      </c>
      <c r="H516" s="17"/>
    </row>
    <row r="517" spans="1:8" x14ac:dyDescent="0.3">
      <c r="A517" s="13">
        <v>255055</v>
      </c>
      <c r="B517" s="14" t="s">
        <v>217</v>
      </c>
      <c r="C517" s="15" t="str">
        <f t="shared" si="16"/>
        <v>221</v>
      </c>
      <c r="D517" s="15" t="str">
        <f t="shared" si="17"/>
        <v>22102</v>
      </c>
      <c r="E517" s="15">
        <f>IF(ISNA(VLOOKUP(F517,功能科目!A:B,2,FALSE)),"",VLOOKUP(F517,功能科目!A:B,2,FALSE))</f>
        <v>2210202</v>
      </c>
      <c r="F517" s="14" t="s">
        <v>411</v>
      </c>
      <c r="G517" s="16">
        <v>151720</v>
      </c>
      <c r="H517" s="17"/>
    </row>
    <row r="518" spans="1:8" x14ac:dyDescent="0.3">
      <c r="A518" s="13">
        <v>255055</v>
      </c>
      <c r="B518" s="14" t="s">
        <v>217</v>
      </c>
      <c r="C518" s="15" t="str">
        <f t="shared" si="16"/>
        <v>221</v>
      </c>
      <c r="D518" s="15" t="str">
        <f t="shared" si="17"/>
        <v>22102</v>
      </c>
      <c r="E518" s="15">
        <f>IF(ISNA(VLOOKUP(F518,功能科目!A:B,2,FALSE)),"",VLOOKUP(F518,功能科目!A:B,2,FALSE))</f>
        <v>2210203</v>
      </c>
      <c r="F518" s="14" t="s">
        <v>412</v>
      </c>
      <c r="G518" s="16">
        <v>4427583</v>
      </c>
      <c r="H518" s="17"/>
    </row>
    <row r="519" spans="1:8" x14ac:dyDescent="0.3">
      <c r="A519" s="13">
        <v>255056</v>
      </c>
      <c r="B519" s="14" t="s">
        <v>218</v>
      </c>
      <c r="C519" s="15" t="str">
        <f t="shared" si="16"/>
        <v>205</v>
      </c>
      <c r="D519" s="15" t="str">
        <f t="shared" si="17"/>
        <v>20502</v>
      </c>
      <c r="E519" s="15">
        <f>IF(ISNA(VLOOKUP(F519,功能科目!A:B,2,FALSE)),"",VLOOKUP(F519,功能科目!A:B,2,FALSE))</f>
        <v>2050202</v>
      </c>
      <c r="F519" s="14" t="s">
        <v>418</v>
      </c>
      <c r="G519" s="16">
        <v>27409833.559999999</v>
      </c>
      <c r="H519" s="17"/>
    </row>
    <row r="520" spans="1:8" x14ac:dyDescent="0.3">
      <c r="A520" s="13">
        <v>255056</v>
      </c>
      <c r="B520" s="14" t="s">
        <v>218</v>
      </c>
      <c r="C520" s="15" t="str">
        <f t="shared" si="16"/>
        <v>205</v>
      </c>
      <c r="D520" s="15" t="str">
        <f t="shared" si="17"/>
        <v>20502</v>
      </c>
      <c r="E520" s="15">
        <f>IF(ISNA(VLOOKUP(F520,功能科目!A:B,2,FALSE)),"",VLOOKUP(F520,功能科目!A:B,2,FALSE))</f>
        <v>2050299</v>
      </c>
      <c r="F520" s="14" t="s">
        <v>400</v>
      </c>
      <c r="G520" s="16">
        <v>648275.68000000005</v>
      </c>
      <c r="H520" s="17"/>
    </row>
    <row r="521" spans="1:8" x14ac:dyDescent="0.3">
      <c r="A521" s="13">
        <v>255056</v>
      </c>
      <c r="B521" s="14" t="s">
        <v>218</v>
      </c>
      <c r="C521" s="15" t="str">
        <f t="shared" si="16"/>
        <v>205</v>
      </c>
      <c r="D521" s="15" t="str">
        <f t="shared" si="17"/>
        <v>20508</v>
      </c>
      <c r="E521" s="15">
        <f>IF(ISNA(VLOOKUP(F521,功能科目!A:B,2,FALSE)),"",VLOOKUP(F521,功能科目!A:B,2,FALSE))</f>
        <v>2050803</v>
      </c>
      <c r="F521" s="14" t="s">
        <v>403</v>
      </c>
      <c r="G521" s="16">
        <v>31200</v>
      </c>
      <c r="H521" s="17"/>
    </row>
    <row r="522" spans="1:8" x14ac:dyDescent="0.3">
      <c r="A522" s="13">
        <v>255056</v>
      </c>
      <c r="B522" s="14" t="s">
        <v>218</v>
      </c>
      <c r="C522" s="15" t="str">
        <f t="shared" si="16"/>
        <v>205</v>
      </c>
      <c r="D522" s="15" t="str">
        <f t="shared" si="17"/>
        <v>20509</v>
      </c>
      <c r="E522" s="15">
        <f>IF(ISNA(VLOOKUP(F522,功能科目!A:B,2,FALSE)),"",VLOOKUP(F522,功能科目!A:B,2,FALSE))</f>
        <v>2050904</v>
      </c>
      <c r="F522" s="14" t="s">
        <v>404</v>
      </c>
      <c r="G522" s="16">
        <v>154690</v>
      </c>
      <c r="H522" s="17"/>
    </row>
    <row r="523" spans="1:8" x14ac:dyDescent="0.3">
      <c r="A523" s="13">
        <v>255056</v>
      </c>
      <c r="B523" s="14" t="s">
        <v>218</v>
      </c>
      <c r="C523" s="15" t="str">
        <f t="shared" si="16"/>
        <v>208</v>
      </c>
      <c r="D523" s="15" t="str">
        <f t="shared" si="17"/>
        <v>20805</v>
      </c>
      <c r="E523" s="15">
        <f>IF(ISNA(VLOOKUP(F523,功能科目!A:B,2,FALSE)),"",VLOOKUP(F523,功能科目!A:B,2,FALSE))</f>
        <v>2080502</v>
      </c>
      <c r="F523" s="14" t="s">
        <v>405</v>
      </c>
      <c r="G523" s="16">
        <v>1156592.5900000001</v>
      </c>
      <c r="H523" s="17"/>
    </row>
    <row r="524" spans="1:8" x14ac:dyDescent="0.3">
      <c r="A524" s="13">
        <v>255056</v>
      </c>
      <c r="B524" s="14" t="s">
        <v>218</v>
      </c>
      <c r="C524" s="15" t="str">
        <f t="shared" si="16"/>
        <v>208</v>
      </c>
      <c r="D524" s="15" t="str">
        <f t="shared" si="17"/>
        <v>20805</v>
      </c>
      <c r="E524" s="15">
        <f>IF(ISNA(VLOOKUP(F524,功能科目!A:B,2,FALSE)),"",VLOOKUP(F524,功能科目!A:B,2,FALSE))</f>
        <v>2080505</v>
      </c>
      <c r="F524" s="14" t="s">
        <v>406</v>
      </c>
      <c r="G524" s="16">
        <v>2398700.16</v>
      </c>
      <c r="H524" s="17"/>
    </row>
    <row r="525" spans="1:8" x14ac:dyDescent="0.3">
      <c r="A525" s="13">
        <v>255056</v>
      </c>
      <c r="B525" s="14" t="s">
        <v>218</v>
      </c>
      <c r="C525" s="15" t="str">
        <f t="shared" si="16"/>
        <v>208</v>
      </c>
      <c r="D525" s="15" t="str">
        <f t="shared" si="17"/>
        <v>20805</v>
      </c>
      <c r="E525" s="15">
        <f>IF(ISNA(VLOOKUP(F525,功能科目!A:B,2,FALSE)),"",VLOOKUP(F525,功能科目!A:B,2,FALSE))</f>
        <v>2080506</v>
      </c>
      <c r="F525" s="14" t="s">
        <v>407</v>
      </c>
      <c r="G525" s="16">
        <v>1199350.08</v>
      </c>
      <c r="H525" s="17"/>
    </row>
    <row r="526" spans="1:8" x14ac:dyDescent="0.3">
      <c r="A526" s="13">
        <v>255056</v>
      </c>
      <c r="B526" s="14" t="s">
        <v>218</v>
      </c>
      <c r="C526" s="15" t="str">
        <f t="shared" si="16"/>
        <v>210</v>
      </c>
      <c r="D526" s="15" t="str">
        <f t="shared" si="17"/>
        <v>21011</v>
      </c>
      <c r="E526" s="15">
        <f>IF(ISNA(VLOOKUP(F526,功能科目!A:B,2,FALSE)),"",VLOOKUP(F526,功能科目!A:B,2,FALSE))</f>
        <v>2101102</v>
      </c>
      <c r="F526" s="14" t="s">
        <v>408</v>
      </c>
      <c r="G526" s="16">
        <v>2236620.86</v>
      </c>
      <c r="H526" s="17"/>
    </row>
    <row r="527" spans="1:8" x14ac:dyDescent="0.3">
      <c r="A527" s="13">
        <v>255056</v>
      </c>
      <c r="B527" s="14" t="s">
        <v>218</v>
      </c>
      <c r="C527" s="15" t="str">
        <f t="shared" si="16"/>
        <v>221</v>
      </c>
      <c r="D527" s="15" t="str">
        <f t="shared" si="17"/>
        <v>22102</v>
      </c>
      <c r="E527" s="15">
        <f>IF(ISNA(VLOOKUP(F527,功能科目!A:B,2,FALSE)),"",VLOOKUP(F527,功能科目!A:B,2,FALSE))</f>
        <v>2210201</v>
      </c>
      <c r="F527" s="14" t="s">
        <v>410</v>
      </c>
      <c r="G527" s="16">
        <v>2266856</v>
      </c>
      <c r="H527" s="17"/>
    </row>
    <row r="528" spans="1:8" x14ac:dyDescent="0.3">
      <c r="A528" s="13">
        <v>255056</v>
      </c>
      <c r="B528" s="14" t="s">
        <v>218</v>
      </c>
      <c r="C528" s="15" t="str">
        <f t="shared" si="16"/>
        <v>221</v>
      </c>
      <c r="D528" s="15" t="str">
        <f t="shared" si="17"/>
        <v>22102</v>
      </c>
      <c r="E528" s="15">
        <f>IF(ISNA(VLOOKUP(F528,功能科目!A:B,2,FALSE)),"",VLOOKUP(F528,功能科目!A:B,2,FALSE))</f>
        <v>2210202</v>
      </c>
      <c r="F528" s="14" t="s">
        <v>411</v>
      </c>
      <c r="G528" s="16">
        <v>92240</v>
      </c>
      <c r="H528" s="17"/>
    </row>
    <row r="529" spans="1:8" x14ac:dyDescent="0.3">
      <c r="A529" s="13">
        <v>255056</v>
      </c>
      <c r="B529" s="14" t="s">
        <v>218</v>
      </c>
      <c r="C529" s="15" t="str">
        <f t="shared" si="16"/>
        <v>221</v>
      </c>
      <c r="D529" s="15" t="str">
        <f t="shared" si="17"/>
        <v>22102</v>
      </c>
      <c r="E529" s="15">
        <f>IF(ISNA(VLOOKUP(F529,功能科目!A:B,2,FALSE)),"",VLOOKUP(F529,功能科目!A:B,2,FALSE))</f>
        <v>2210203</v>
      </c>
      <c r="F529" s="14" t="s">
        <v>412</v>
      </c>
      <c r="G529" s="16">
        <v>2103615</v>
      </c>
      <c r="H529" s="17"/>
    </row>
    <row r="530" spans="1:8" x14ac:dyDescent="0.3">
      <c r="A530" s="13">
        <v>255058</v>
      </c>
      <c r="B530" s="14" t="s">
        <v>219</v>
      </c>
      <c r="C530" s="15" t="str">
        <f t="shared" si="16"/>
        <v>205</v>
      </c>
      <c r="D530" s="15" t="str">
        <f t="shared" si="17"/>
        <v>20502</v>
      </c>
      <c r="E530" s="15">
        <f>IF(ISNA(VLOOKUP(F530,功能科目!A:B,2,FALSE)),"",VLOOKUP(F530,功能科目!A:B,2,FALSE))</f>
        <v>2050202</v>
      </c>
      <c r="F530" s="14" t="s">
        <v>418</v>
      </c>
      <c r="G530" s="16">
        <v>43830486.270000003</v>
      </c>
      <c r="H530" s="17"/>
    </row>
    <row r="531" spans="1:8" x14ac:dyDescent="0.3">
      <c r="A531" s="13">
        <v>255058</v>
      </c>
      <c r="B531" s="14" t="s">
        <v>219</v>
      </c>
      <c r="C531" s="15" t="str">
        <f t="shared" si="16"/>
        <v>205</v>
      </c>
      <c r="D531" s="15" t="str">
        <f t="shared" si="17"/>
        <v>20502</v>
      </c>
      <c r="E531" s="15">
        <f>IF(ISNA(VLOOKUP(F531,功能科目!A:B,2,FALSE)),"",VLOOKUP(F531,功能科目!A:B,2,FALSE))</f>
        <v>2050299</v>
      </c>
      <c r="F531" s="14" t="s">
        <v>400</v>
      </c>
      <c r="G531" s="16">
        <v>993061.29</v>
      </c>
      <c r="H531" s="17"/>
    </row>
    <row r="532" spans="1:8" x14ac:dyDescent="0.3">
      <c r="A532" s="13">
        <v>255058</v>
      </c>
      <c r="B532" s="14" t="s">
        <v>219</v>
      </c>
      <c r="C532" s="15" t="str">
        <f t="shared" si="16"/>
        <v>205</v>
      </c>
      <c r="D532" s="15" t="str">
        <f t="shared" si="17"/>
        <v>20508</v>
      </c>
      <c r="E532" s="15">
        <f>IF(ISNA(VLOOKUP(F532,功能科目!A:B,2,FALSE)),"",VLOOKUP(F532,功能科目!A:B,2,FALSE))</f>
        <v>2050803</v>
      </c>
      <c r="F532" s="14" t="s">
        <v>403</v>
      </c>
      <c r="G532" s="16">
        <v>17600</v>
      </c>
      <c r="H532" s="17"/>
    </row>
    <row r="533" spans="1:8" x14ac:dyDescent="0.3">
      <c r="A533" s="13">
        <v>255058</v>
      </c>
      <c r="B533" s="14" t="s">
        <v>219</v>
      </c>
      <c r="C533" s="15" t="str">
        <f t="shared" si="16"/>
        <v>205</v>
      </c>
      <c r="D533" s="15" t="str">
        <f t="shared" si="17"/>
        <v>20509</v>
      </c>
      <c r="E533" s="15">
        <f>IF(ISNA(VLOOKUP(F533,功能科目!A:B,2,FALSE)),"",VLOOKUP(F533,功能科目!A:B,2,FALSE))</f>
        <v>2050904</v>
      </c>
      <c r="F533" s="14" t="s">
        <v>404</v>
      </c>
      <c r="G533" s="16">
        <v>163180</v>
      </c>
      <c r="H533" s="17"/>
    </row>
    <row r="534" spans="1:8" x14ac:dyDescent="0.3">
      <c r="A534" s="13">
        <v>255058</v>
      </c>
      <c r="B534" s="14" t="s">
        <v>219</v>
      </c>
      <c r="C534" s="15" t="str">
        <f t="shared" si="16"/>
        <v>208</v>
      </c>
      <c r="D534" s="15" t="str">
        <f t="shared" si="17"/>
        <v>20805</v>
      </c>
      <c r="E534" s="15">
        <f>IF(ISNA(VLOOKUP(F534,功能科目!A:B,2,FALSE)),"",VLOOKUP(F534,功能科目!A:B,2,FALSE))</f>
        <v>2080502</v>
      </c>
      <c r="F534" s="14" t="s">
        <v>405</v>
      </c>
      <c r="G534" s="16">
        <v>1070563.98</v>
      </c>
      <c r="H534" s="17"/>
    </row>
    <row r="535" spans="1:8" x14ac:dyDescent="0.3">
      <c r="A535" s="13">
        <v>255058</v>
      </c>
      <c r="B535" s="14" t="s">
        <v>219</v>
      </c>
      <c r="C535" s="15" t="str">
        <f t="shared" si="16"/>
        <v>208</v>
      </c>
      <c r="D535" s="15" t="str">
        <f t="shared" si="17"/>
        <v>20805</v>
      </c>
      <c r="E535" s="15">
        <f>IF(ISNA(VLOOKUP(F535,功能科目!A:B,2,FALSE)),"",VLOOKUP(F535,功能科目!A:B,2,FALSE))</f>
        <v>2080505</v>
      </c>
      <c r="F535" s="14" t="s">
        <v>406</v>
      </c>
      <c r="G535" s="16">
        <v>4115038.56</v>
      </c>
      <c r="H535" s="17"/>
    </row>
    <row r="536" spans="1:8" x14ac:dyDescent="0.3">
      <c r="A536" s="13">
        <v>255058</v>
      </c>
      <c r="B536" s="14" t="s">
        <v>219</v>
      </c>
      <c r="C536" s="15" t="str">
        <f t="shared" si="16"/>
        <v>208</v>
      </c>
      <c r="D536" s="15" t="str">
        <f t="shared" si="17"/>
        <v>20805</v>
      </c>
      <c r="E536" s="15">
        <f>IF(ISNA(VLOOKUP(F536,功能科目!A:B,2,FALSE)),"",VLOOKUP(F536,功能科目!A:B,2,FALSE))</f>
        <v>2080506</v>
      </c>
      <c r="F536" s="14" t="s">
        <v>407</v>
      </c>
      <c r="G536" s="16">
        <v>2057519.28</v>
      </c>
      <c r="H536" s="17"/>
    </row>
    <row r="537" spans="1:8" x14ac:dyDescent="0.3">
      <c r="A537" s="13">
        <v>255058</v>
      </c>
      <c r="B537" s="14" t="s">
        <v>219</v>
      </c>
      <c r="C537" s="15" t="str">
        <f t="shared" si="16"/>
        <v>210</v>
      </c>
      <c r="D537" s="15" t="str">
        <f t="shared" si="17"/>
        <v>21011</v>
      </c>
      <c r="E537" s="15">
        <f>IF(ISNA(VLOOKUP(F537,功能科目!A:B,2,FALSE)),"",VLOOKUP(F537,功能科目!A:B,2,FALSE))</f>
        <v>2101102</v>
      </c>
      <c r="F537" s="14" t="s">
        <v>408</v>
      </c>
      <c r="G537" s="16">
        <v>3573210.24</v>
      </c>
      <c r="H537" s="17"/>
    </row>
    <row r="538" spans="1:8" x14ac:dyDescent="0.3">
      <c r="A538" s="13">
        <v>255058</v>
      </c>
      <c r="B538" s="14" t="s">
        <v>219</v>
      </c>
      <c r="C538" s="15" t="str">
        <f t="shared" si="16"/>
        <v>221</v>
      </c>
      <c r="D538" s="15" t="str">
        <f t="shared" si="17"/>
        <v>22102</v>
      </c>
      <c r="E538" s="15">
        <f>IF(ISNA(VLOOKUP(F538,功能科目!A:B,2,FALSE)),"",VLOOKUP(F538,功能科目!A:B,2,FALSE))</f>
        <v>2210201</v>
      </c>
      <c r="F538" s="14" t="s">
        <v>410</v>
      </c>
      <c r="G538" s="16">
        <v>3388496</v>
      </c>
      <c r="H538" s="17"/>
    </row>
    <row r="539" spans="1:8" x14ac:dyDescent="0.3">
      <c r="A539" s="13">
        <v>255058</v>
      </c>
      <c r="B539" s="14" t="s">
        <v>219</v>
      </c>
      <c r="C539" s="15" t="str">
        <f t="shared" si="16"/>
        <v>221</v>
      </c>
      <c r="D539" s="15" t="str">
        <f t="shared" si="17"/>
        <v>22102</v>
      </c>
      <c r="E539" s="15">
        <f>IF(ISNA(VLOOKUP(F539,功能科目!A:B,2,FALSE)),"",VLOOKUP(F539,功能科目!A:B,2,FALSE))</f>
        <v>2210202</v>
      </c>
      <c r="F539" s="14" t="s">
        <v>411</v>
      </c>
      <c r="G539" s="16">
        <v>81360</v>
      </c>
      <c r="H539" s="17"/>
    </row>
    <row r="540" spans="1:8" x14ac:dyDescent="0.3">
      <c r="A540" s="13">
        <v>255058</v>
      </c>
      <c r="B540" s="14" t="s">
        <v>219</v>
      </c>
      <c r="C540" s="15" t="str">
        <f t="shared" si="16"/>
        <v>221</v>
      </c>
      <c r="D540" s="15" t="str">
        <f t="shared" si="17"/>
        <v>22102</v>
      </c>
      <c r="E540" s="15">
        <f>IF(ISNA(VLOOKUP(F540,功能科目!A:B,2,FALSE)),"",VLOOKUP(F540,功能科目!A:B,2,FALSE))</f>
        <v>2210203</v>
      </c>
      <c r="F540" s="14" t="s">
        <v>412</v>
      </c>
      <c r="G540" s="16">
        <v>2954583</v>
      </c>
      <c r="H540" s="17"/>
    </row>
    <row r="541" spans="1:8" x14ac:dyDescent="0.3">
      <c r="A541" s="13">
        <v>255059</v>
      </c>
      <c r="B541" s="14" t="s">
        <v>220</v>
      </c>
      <c r="C541" s="15" t="str">
        <f t="shared" si="16"/>
        <v>205</v>
      </c>
      <c r="D541" s="15" t="str">
        <f t="shared" si="17"/>
        <v>20502</v>
      </c>
      <c r="E541" s="15">
        <f>IF(ISNA(VLOOKUP(F541,功能科目!A:B,2,FALSE)),"",VLOOKUP(F541,功能科目!A:B,2,FALSE))</f>
        <v>2050202</v>
      </c>
      <c r="F541" s="14" t="s">
        <v>418</v>
      </c>
      <c r="G541" s="16">
        <v>19675234.18</v>
      </c>
      <c r="H541" s="17"/>
    </row>
    <row r="542" spans="1:8" x14ac:dyDescent="0.3">
      <c r="A542" s="13">
        <v>255059</v>
      </c>
      <c r="B542" s="14" t="s">
        <v>220</v>
      </c>
      <c r="C542" s="15" t="str">
        <f t="shared" si="16"/>
        <v>205</v>
      </c>
      <c r="D542" s="15" t="str">
        <f t="shared" si="17"/>
        <v>20502</v>
      </c>
      <c r="E542" s="15">
        <f>IF(ISNA(VLOOKUP(F542,功能科目!A:B,2,FALSE)),"",VLOOKUP(F542,功能科目!A:B,2,FALSE))</f>
        <v>2050299</v>
      </c>
      <c r="F542" s="14" t="s">
        <v>400</v>
      </c>
      <c r="G542" s="16">
        <v>507955</v>
      </c>
      <c r="H542" s="17"/>
    </row>
    <row r="543" spans="1:8" x14ac:dyDescent="0.3">
      <c r="A543" s="13">
        <v>255059</v>
      </c>
      <c r="B543" s="14" t="s">
        <v>220</v>
      </c>
      <c r="C543" s="15" t="str">
        <f t="shared" si="16"/>
        <v>205</v>
      </c>
      <c r="D543" s="15" t="str">
        <f t="shared" si="17"/>
        <v>20508</v>
      </c>
      <c r="E543" s="15">
        <f>IF(ISNA(VLOOKUP(F543,功能科目!A:B,2,FALSE)),"",VLOOKUP(F543,功能科目!A:B,2,FALSE))</f>
        <v>2050803</v>
      </c>
      <c r="F543" s="14" t="s">
        <v>403</v>
      </c>
      <c r="G543" s="16">
        <v>5000</v>
      </c>
      <c r="H543" s="17"/>
    </row>
    <row r="544" spans="1:8" x14ac:dyDescent="0.3">
      <c r="A544" s="13">
        <v>255059</v>
      </c>
      <c r="B544" s="14" t="s">
        <v>220</v>
      </c>
      <c r="C544" s="15" t="str">
        <f t="shared" si="16"/>
        <v>208</v>
      </c>
      <c r="D544" s="15" t="str">
        <f t="shared" si="17"/>
        <v>20805</v>
      </c>
      <c r="E544" s="15">
        <f>IF(ISNA(VLOOKUP(F544,功能科目!A:B,2,FALSE)),"",VLOOKUP(F544,功能科目!A:B,2,FALSE))</f>
        <v>2080502</v>
      </c>
      <c r="F544" s="14" t="s">
        <v>405</v>
      </c>
      <c r="G544" s="16">
        <v>2995816</v>
      </c>
      <c r="H544" s="17"/>
    </row>
    <row r="545" spans="1:8" x14ac:dyDescent="0.3">
      <c r="A545" s="13">
        <v>255059</v>
      </c>
      <c r="B545" s="14" t="s">
        <v>220</v>
      </c>
      <c r="C545" s="15" t="str">
        <f t="shared" si="16"/>
        <v>208</v>
      </c>
      <c r="D545" s="15" t="str">
        <f t="shared" si="17"/>
        <v>20805</v>
      </c>
      <c r="E545" s="15">
        <f>IF(ISNA(VLOOKUP(F545,功能科目!A:B,2,FALSE)),"",VLOOKUP(F545,功能科目!A:B,2,FALSE))</f>
        <v>2080505</v>
      </c>
      <c r="F545" s="14" t="s">
        <v>406</v>
      </c>
      <c r="G545" s="16">
        <v>1753085</v>
      </c>
      <c r="H545" s="17"/>
    </row>
    <row r="546" spans="1:8" x14ac:dyDescent="0.3">
      <c r="A546" s="13">
        <v>255059</v>
      </c>
      <c r="B546" s="14" t="s">
        <v>220</v>
      </c>
      <c r="C546" s="15" t="str">
        <f t="shared" si="16"/>
        <v>208</v>
      </c>
      <c r="D546" s="15" t="str">
        <f t="shared" si="17"/>
        <v>20805</v>
      </c>
      <c r="E546" s="15">
        <f>IF(ISNA(VLOOKUP(F546,功能科目!A:B,2,FALSE)),"",VLOOKUP(F546,功能科目!A:B,2,FALSE))</f>
        <v>2080506</v>
      </c>
      <c r="F546" s="14" t="s">
        <v>407</v>
      </c>
      <c r="G546" s="16">
        <v>925880.72</v>
      </c>
      <c r="H546" s="17"/>
    </row>
    <row r="547" spans="1:8" x14ac:dyDescent="0.3">
      <c r="A547" s="13">
        <v>255059</v>
      </c>
      <c r="B547" s="14" t="s">
        <v>220</v>
      </c>
      <c r="C547" s="15" t="str">
        <f t="shared" si="16"/>
        <v>210</v>
      </c>
      <c r="D547" s="15" t="str">
        <f t="shared" si="17"/>
        <v>21011</v>
      </c>
      <c r="E547" s="15">
        <f>IF(ISNA(VLOOKUP(F547,功能科目!A:B,2,FALSE)),"",VLOOKUP(F547,功能科目!A:B,2,FALSE))</f>
        <v>2101102</v>
      </c>
      <c r="F547" s="14" t="s">
        <v>408</v>
      </c>
      <c r="G547" s="16">
        <v>1669233.26</v>
      </c>
      <c r="H547" s="17"/>
    </row>
    <row r="548" spans="1:8" x14ac:dyDescent="0.3">
      <c r="A548" s="13">
        <v>255059</v>
      </c>
      <c r="B548" s="14" t="s">
        <v>220</v>
      </c>
      <c r="C548" s="15" t="str">
        <f t="shared" si="16"/>
        <v>221</v>
      </c>
      <c r="D548" s="15" t="str">
        <f t="shared" si="17"/>
        <v>22102</v>
      </c>
      <c r="E548" s="15">
        <f>IF(ISNA(VLOOKUP(F548,功能科目!A:B,2,FALSE)),"",VLOOKUP(F548,功能科目!A:B,2,FALSE))</f>
        <v>2210201</v>
      </c>
      <c r="F548" s="14" t="s">
        <v>410</v>
      </c>
      <c r="G548" s="16">
        <v>1582864</v>
      </c>
      <c r="H548" s="17"/>
    </row>
    <row r="549" spans="1:8" x14ac:dyDescent="0.3">
      <c r="A549" s="13">
        <v>255059</v>
      </c>
      <c r="B549" s="14" t="s">
        <v>220</v>
      </c>
      <c r="C549" s="15" t="str">
        <f t="shared" si="16"/>
        <v>221</v>
      </c>
      <c r="D549" s="15" t="str">
        <f t="shared" si="17"/>
        <v>22102</v>
      </c>
      <c r="E549" s="15">
        <f>IF(ISNA(VLOOKUP(F549,功能科目!A:B,2,FALSE)),"",VLOOKUP(F549,功能科目!A:B,2,FALSE))</f>
        <v>2210202</v>
      </c>
      <c r="F549" s="14" t="s">
        <v>411</v>
      </c>
      <c r="G549" s="16">
        <v>162035</v>
      </c>
      <c r="H549" s="17"/>
    </row>
    <row r="550" spans="1:8" x14ac:dyDescent="0.3">
      <c r="A550" s="13">
        <v>255059</v>
      </c>
      <c r="B550" s="14" t="s">
        <v>220</v>
      </c>
      <c r="C550" s="15" t="str">
        <f t="shared" si="16"/>
        <v>221</v>
      </c>
      <c r="D550" s="15" t="str">
        <f t="shared" si="17"/>
        <v>22102</v>
      </c>
      <c r="E550" s="15">
        <f>IF(ISNA(VLOOKUP(F550,功能科目!A:B,2,FALSE)),"",VLOOKUP(F550,功能科目!A:B,2,FALSE))</f>
        <v>2210203</v>
      </c>
      <c r="F550" s="14" t="s">
        <v>412</v>
      </c>
      <c r="G550" s="16">
        <v>1294859</v>
      </c>
      <c r="H550" s="17"/>
    </row>
    <row r="551" spans="1:8" x14ac:dyDescent="0.3">
      <c r="A551" s="13">
        <v>255060</v>
      </c>
      <c r="B551" s="14" t="s">
        <v>221</v>
      </c>
      <c r="C551" s="15" t="str">
        <f t="shared" si="16"/>
        <v>205</v>
      </c>
      <c r="D551" s="15" t="str">
        <f t="shared" si="17"/>
        <v>20502</v>
      </c>
      <c r="E551" s="15">
        <f>IF(ISNA(VLOOKUP(F551,功能科目!A:B,2,FALSE)),"",VLOOKUP(F551,功能科目!A:B,2,FALSE))</f>
        <v>2050202</v>
      </c>
      <c r="F551" s="14" t="s">
        <v>418</v>
      </c>
      <c r="G551" s="16">
        <v>23518266.039999999</v>
      </c>
      <c r="H551" s="17"/>
    </row>
    <row r="552" spans="1:8" x14ac:dyDescent="0.3">
      <c r="A552" s="13">
        <v>255060</v>
      </c>
      <c r="B552" s="14" t="s">
        <v>221</v>
      </c>
      <c r="C552" s="15" t="str">
        <f t="shared" si="16"/>
        <v>205</v>
      </c>
      <c r="D552" s="15" t="str">
        <f t="shared" si="17"/>
        <v>20502</v>
      </c>
      <c r="E552" s="15">
        <f>IF(ISNA(VLOOKUP(F552,功能科目!A:B,2,FALSE)),"",VLOOKUP(F552,功能科目!A:B,2,FALSE))</f>
        <v>2050299</v>
      </c>
      <c r="F552" s="14" t="s">
        <v>400</v>
      </c>
      <c r="G552" s="16">
        <v>412892.56</v>
      </c>
      <c r="H552" s="17"/>
    </row>
    <row r="553" spans="1:8" x14ac:dyDescent="0.3">
      <c r="A553" s="13">
        <v>255060</v>
      </c>
      <c r="B553" s="14" t="s">
        <v>221</v>
      </c>
      <c r="C553" s="15" t="str">
        <f t="shared" si="16"/>
        <v>205</v>
      </c>
      <c r="D553" s="15" t="str">
        <f t="shared" si="17"/>
        <v>20508</v>
      </c>
      <c r="E553" s="15">
        <f>IF(ISNA(VLOOKUP(F553,功能科目!A:B,2,FALSE)),"",VLOOKUP(F553,功能科目!A:B,2,FALSE))</f>
        <v>2050803</v>
      </c>
      <c r="F553" s="14" t="s">
        <v>403</v>
      </c>
      <c r="G553" s="16">
        <v>28042.86</v>
      </c>
      <c r="H553" s="17"/>
    </row>
    <row r="554" spans="1:8" x14ac:dyDescent="0.3">
      <c r="A554" s="13">
        <v>255060</v>
      </c>
      <c r="B554" s="14" t="s">
        <v>221</v>
      </c>
      <c r="C554" s="15" t="str">
        <f t="shared" si="16"/>
        <v>205</v>
      </c>
      <c r="D554" s="15" t="str">
        <f t="shared" si="17"/>
        <v>20509</v>
      </c>
      <c r="E554" s="15">
        <f>IF(ISNA(VLOOKUP(F554,功能科目!A:B,2,FALSE)),"",VLOOKUP(F554,功能科目!A:B,2,FALSE))</f>
        <v>2050904</v>
      </c>
      <c r="F554" s="14" t="s">
        <v>404</v>
      </c>
      <c r="G554" s="16">
        <v>26888</v>
      </c>
      <c r="H554" s="17"/>
    </row>
    <row r="555" spans="1:8" x14ac:dyDescent="0.3">
      <c r="A555" s="13">
        <v>255060</v>
      </c>
      <c r="B555" s="14" t="s">
        <v>221</v>
      </c>
      <c r="C555" s="15" t="str">
        <f t="shared" si="16"/>
        <v>208</v>
      </c>
      <c r="D555" s="15" t="str">
        <f t="shared" si="17"/>
        <v>20805</v>
      </c>
      <c r="E555" s="15">
        <f>IF(ISNA(VLOOKUP(F555,功能科目!A:B,2,FALSE)),"",VLOOKUP(F555,功能科目!A:B,2,FALSE))</f>
        <v>2080502</v>
      </c>
      <c r="F555" s="14" t="s">
        <v>405</v>
      </c>
      <c r="G555" s="16">
        <v>1475586.6</v>
      </c>
      <c r="H555" s="17"/>
    </row>
    <row r="556" spans="1:8" x14ac:dyDescent="0.3">
      <c r="A556" s="13">
        <v>255060</v>
      </c>
      <c r="B556" s="14" t="s">
        <v>221</v>
      </c>
      <c r="C556" s="15" t="str">
        <f t="shared" si="16"/>
        <v>208</v>
      </c>
      <c r="D556" s="15" t="str">
        <f t="shared" si="17"/>
        <v>20805</v>
      </c>
      <c r="E556" s="15">
        <f>IF(ISNA(VLOOKUP(F556,功能科目!A:B,2,FALSE)),"",VLOOKUP(F556,功能科目!A:B,2,FALSE))</f>
        <v>2080505</v>
      </c>
      <c r="F556" s="14" t="s">
        <v>406</v>
      </c>
      <c r="G556" s="16">
        <v>2316971.36</v>
      </c>
      <c r="H556" s="17"/>
    </row>
    <row r="557" spans="1:8" x14ac:dyDescent="0.3">
      <c r="A557" s="13">
        <v>255060</v>
      </c>
      <c r="B557" s="14" t="s">
        <v>221</v>
      </c>
      <c r="C557" s="15" t="str">
        <f t="shared" si="16"/>
        <v>208</v>
      </c>
      <c r="D557" s="15" t="str">
        <f t="shared" si="17"/>
        <v>20805</v>
      </c>
      <c r="E557" s="15">
        <f>IF(ISNA(VLOOKUP(F557,功能科目!A:B,2,FALSE)),"",VLOOKUP(F557,功能科目!A:B,2,FALSE))</f>
        <v>2080506</v>
      </c>
      <c r="F557" s="14" t="s">
        <v>407</v>
      </c>
      <c r="G557" s="16">
        <v>1158485.68</v>
      </c>
      <c r="H557" s="17"/>
    </row>
    <row r="558" spans="1:8" x14ac:dyDescent="0.3">
      <c r="A558" s="13">
        <v>255060</v>
      </c>
      <c r="B558" s="14" t="s">
        <v>221</v>
      </c>
      <c r="C558" s="15" t="str">
        <f t="shared" si="16"/>
        <v>210</v>
      </c>
      <c r="D558" s="15" t="str">
        <f t="shared" si="17"/>
        <v>21011</v>
      </c>
      <c r="E558" s="15">
        <f>IF(ISNA(VLOOKUP(F558,功能科目!A:B,2,FALSE)),"",VLOOKUP(F558,功能科目!A:B,2,FALSE))</f>
        <v>2101102</v>
      </c>
      <c r="F558" s="14" t="s">
        <v>408</v>
      </c>
      <c r="G558" s="16">
        <v>1859516.33</v>
      </c>
      <c r="H558" s="17"/>
    </row>
    <row r="559" spans="1:8" x14ac:dyDescent="0.3">
      <c r="A559" s="13">
        <v>255060</v>
      </c>
      <c r="B559" s="14" t="s">
        <v>221</v>
      </c>
      <c r="C559" s="15" t="str">
        <f t="shared" si="16"/>
        <v>210</v>
      </c>
      <c r="D559" s="15" t="str">
        <f t="shared" si="17"/>
        <v>21011</v>
      </c>
      <c r="E559" s="15">
        <f>IF(ISNA(VLOOKUP(F559,功能科目!A:B,2,FALSE)),"",VLOOKUP(F559,功能科目!A:B,2,FALSE))</f>
        <v>2101199</v>
      </c>
      <c r="F559" s="14" t="s">
        <v>409</v>
      </c>
      <c r="G559" s="16">
        <v>120000</v>
      </c>
      <c r="H559" s="17"/>
    </row>
    <row r="560" spans="1:8" x14ac:dyDescent="0.3">
      <c r="A560" s="13">
        <v>255060</v>
      </c>
      <c r="B560" s="14" t="s">
        <v>221</v>
      </c>
      <c r="C560" s="15" t="str">
        <f t="shared" si="16"/>
        <v>221</v>
      </c>
      <c r="D560" s="15" t="str">
        <f t="shared" si="17"/>
        <v>22102</v>
      </c>
      <c r="E560" s="15">
        <f>IF(ISNA(VLOOKUP(F560,功能科目!A:B,2,FALSE)),"",VLOOKUP(F560,功能科目!A:B,2,FALSE))</f>
        <v>2210201</v>
      </c>
      <c r="F560" s="14" t="s">
        <v>410</v>
      </c>
      <c r="G560" s="16">
        <v>1860529</v>
      </c>
      <c r="H560" s="17"/>
    </row>
    <row r="561" spans="1:8" x14ac:dyDescent="0.3">
      <c r="A561" s="13">
        <v>255060</v>
      </c>
      <c r="B561" s="14" t="s">
        <v>221</v>
      </c>
      <c r="C561" s="15" t="str">
        <f t="shared" si="16"/>
        <v>221</v>
      </c>
      <c r="D561" s="15" t="str">
        <f t="shared" si="17"/>
        <v>22102</v>
      </c>
      <c r="E561" s="15">
        <f>IF(ISNA(VLOOKUP(F561,功能科目!A:B,2,FALSE)),"",VLOOKUP(F561,功能科目!A:B,2,FALSE))</f>
        <v>2210202</v>
      </c>
      <c r="F561" s="14" t="s">
        <v>411</v>
      </c>
      <c r="G561" s="16">
        <v>64520</v>
      </c>
      <c r="H561" s="17"/>
    </row>
    <row r="562" spans="1:8" x14ac:dyDescent="0.3">
      <c r="A562" s="13">
        <v>255060</v>
      </c>
      <c r="B562" s="14" t="s">
        <v>221</v>
      </c>
      <c r="C562" s="15" t="str">
        <f t="shared" si="16"/>
        <v>221</v>
      </c>
      <c r="D562" s="15" t="str">
        <f t="shared" si="17"/>
        <v>22102</v>
      </c>
      <c r="E562" s="15">
        <f>IF(ISNA(VLOOKUP(F562,功能科目!A:B,2,FALSE)),"",VLOOKUP(F562,功能科目!A:B,2,FALSE))</f>
        <v>2210203</v>
      </c>
      <c r="F562" s="14" t="s">
        <v>412</v>
      </c>
      <c r="G562" s="16">
        <v>1725253</v>
      </c>
      <c r="H562" s="17"/>
    </row>
    <row r="563" spans="1:8" x14ac:dyDescent="0.3">
      <c r="A563" s="13">
        <v>255061</v>
      </c>
      <c r="B563" s="14" t="s">
        <v>222</v>
      </c>
      <c r="C563" s="15" t="str">
        <f t="shared" si="16"/>
        <v>205</v>
      </c>
      <c r="D563" s="15" t="str">
        <f t="shared" si="17"/>
        <v>20502</v>
      </c>
      <c r="E563" s="15">
        <f>IF(ISNA(VLOOKUP(F563,功能科目!A:B,2,FALSE)),"",VLOOKUP(F563,功能科目!A:B,2,FALSE))</f>
        <v>2050202</v>
      </c>
      <c r="F563" s="14" t="s">
        <v>418</v>
      </c>
      <c r="G563" s="16">
        <v>91138666.099999994</v>
      </c>
      <c r="H563" s="17"/>
    </row>
    <row r="564" spans="1:8" x14ac:dyDescent="0.3">
      <c r="A564" s="13">
        <v>255061</v>
      </c>
      <c r="B564" s="14" t="s">
        <v>222</v>
      </c>
      <c r="C564" s="15" t="str">
        <f t="shared" si="16"/>
        <v>205</v>
      </c>
      <c r="D564" s="15" t="str">
        <f t="shared" si="17"/>
        <v>20502</v>
      </c>
      <c r="E564" s="15">
        <f>IF(ISNA(VLOOKUP(F564,功能科目!A:B,2,FALSE)),"",VLOOKUP(F564,功能科目!A:B,2,FALSE))</f>
        <v>2050299</v>
      </c>
      <c r="F564" s="14" t="s">
        <v>400</v>
      </c>
      <c r="G564" s="16">
        <v>1759364.41</v>
      </c>
      <c r="H564" s="17"/>
    </row>
    <row r="565" spans="1:8" x14ac:dyDescent="0.3">
      <c r="A565" s="13">
        <v>255061</v>
      </c>
      <c r="B565" s="14" t="s">
        <v>222</v>
      </c>
      <c r="C565" s="15" t="str">
        <f t="shared" si="16"/>
        <v>205</v>
      </c>
      <c r="D565" s="15" t="str">
        <f t="shared" si="17"/>
        <v>20508</v>
      </c>
      <c r="E565" s="15">
        <f>IF(ISNA(VLOOKUP(F565,功能科目!A:B,2,FALSE)),"",VLOOKUP(F565,功能科目!A:B,2,FALSE))</f>
        <v>2050803</v>
      </c>
      <c r="F565" s="14" t="s">
        <v>403</v>
      </c>
      <c r="G565" s="16">
        <v>98400</v>
      </c>
      <c r="H565" s="17"/>
    </row>
    <row r="566" spans="1:8" x14ac:dyDescent="0.3">
      <c r="A566" s="13">
        <v>255061</v>
      </c>
      <c r="B566" s="14" t="s">
        <v>222</v>
      </c>
      <c r="C566" s="15" t="str">
        <f t="shared" si="16"/>
        <v>205</v>
      </c>
      <c r="D566" s="15" t="str">
        <f t="shared" si="17"/>
        <v>20509</v>
      </c>
      <c r="E566" s="15">
        <f>IF(ISNA(VLOOKUP(F566,功能科目!A:B,2,FALSE)),"",VLOOKUP(F566,功能科目!A:B,2,FALSE))</f>
        <v>2050903</v>
      </c>
      <c r="F566" s="14" t="s">
        <v>413</v>
      </c>
      <c r="G566" s="16">
        <v>5684724.4000000004</v>
      </c>
      <c r="H566" s="17"/>
    </row>
    <row r="567" spans="1:8" x14ac:dyDescent="0.3">
      <c r="A567" s="13">
        <v>255061</v>
      </c>
      <c r="B567" s="14" t="s">
        <v>222</v>
      </c>
      <c r="C567" s="15" t="str">
        <f t="shared" si="16"/>
        <v>205</v>
      </c>
      <c r="D567" s="15" t="str">
        <f t="shared" si="17"/>
        <v>20509</v>
      </c>
      <c r="E567" s="15">
        <f>IF(ISNA(VLOOKUP(F567,功能科目!A:B,2,FALSE)),"",VLOOKUP(F567,功能科目!A:B,2,FALSE))</f>
        <v>2050904</v>
      </c>
      <c r="F567" s="14" t="s">
        <v>404</v>
      </c>
      <c r="G567" s="16">
        <v>1468350</v>
      </c>
      <c r="H567" s="17"/>
    </row>
    <row r="568" spans="1:8" x14ac:dyDescent="0.3">
      <c r="A568" s="13">
        <v>255061</v>
      </c>
      <c r="B568" s="14" t="s">
        <v>222</v>
      </c>
      <c r="C568" s="15" t="str">
        <f t="shared" si="16"/>
        <v>208</v>
      </c>
      <c r="D568" s="15" t="str">
        <f t="shared" si="17"/>
        <v>20805</v>
      </c>
      <c r="E568" s="15">
        <f>IF(ISNA(VLOOKUP(F568,功能科目!A:B,2,FALSE)),"",VLOOKUP(F568,功能科目!A:B,2,FALSE))</f>
        <v>2080502</v>
      </c>
      <c r="F568" s="14" t="s">
        <v>405</v>
      </c>
      <c r="G568" s="16">
        <v>1757512</v>
      </c>
      <c r="H568" s="17"/>
    </row>
    <row r="569" spans="1:8" x14ac:dyDescent="0.3">
      <c r="A569" s="13">
        <v>255061</v>
      </c>
      <c r="B569" s="14" t="s">
        <v>222</v>
      </c>
      <c r="C569" s="15" t="str">
        <f t="shared" si="16"/>
        <v>208</v>
      </c>
      <c r="D569" s="15" t="str">
        <f t="shared" si="17"/>
        <v>20805</v>
      </c>
      <c r="E569" s="15">
        <f>IF(ISNA(VLOOKUP(F569,功能科目!A:B,2,FALSE)),"",VLOOKUP(F569,功能科目!A:B,2,FALSE))</f>
        <v>2080505</v>
      </c>
      <c r="F569" s="14" t="s">
        <v>406</v>
      </c>
      <c r="G569" s="16">
        <v>7696683.8399999999</v>
      </c>
      <c r="H569" s="17"/>
    </row>
    <row r="570" spans="1:8" x14ac:dyDescent="0.3">
      <c r="A570" s="13">
        <v>255061</v>
      </c>
      <c r="B570" s="14" t="s">
        <v>222</v>
      </c>
      <c r="C570" s="15" t="str">
        <f t="shared" si="16"/>
        <v>208</v>
      </c>
      <c r="D570" s="15" t="str">
        <f t="shared" si="17"/>
        <v>20805</v>
      </c>
      <c r="E570" s="15">
        <f>IF(ISNA(VLOOKUP(F570,功能科目!A:B,2,FALSE)),"",VLOOKUP(F570,功能科目!A:B,2,FALSE))</f>
        <v>2080506</v>
      </c>
      <c r="F570" s="14" t="s">
        <v>407</v>
      </c>
      <c r="G570" s="16">
        <v>3848341.92</v>
      </c>
      <c r="H570" s="17"/>
    </row>
    <row r="571" spans="1:8" x14ac:dyDescent="0.3">
      <c r="A571" s="13">
        <v>255061</v>
      </c>
      <c r="B571" s="14" t="s">
        <v>222</v>
      </c>
      <c r="C571" s="15" t="str">
        <f t="shared" si="16"/>
        <v>210</v>
      </c>
      <c r="D571" s="15" t="str">
        <f t="shared" si="17"/>
        <v>21011</v>
      </c>
      <c r="E571" s="15">
        <f>IF(ISNA(VLOOKUP(F571,功能科目!A:B,2,FALSE)),"",VLOOKUP(F571,功能科目!A:B,2,FALSE))</f>
        <v>2101102</v>
      </c>
      <c r="F571" s="14" t="s">
        <v>408</v>
      </c>
      <c r="G571" s="16">
        <v>7181871.4800000004</v>
      </c>
      <c r="H571" s="17"/>
    </row>
    <row r="572" spans="1:8" x14ac:dyDescent="0.3">
      <c r="A572" s="13">
        <v>255061</v>
      </c>
      <c r="B572" s="14" t="s">
        <v>222</v>
      </c>
      <c r="C572" s="15" t="str">
        <f t="shared" si="16"/>
        <v>221</v>
      </c>
      <c r="D572" s="15" t="str">
        <f t="shared" si="17"/>
        <v>22102</v>
      </c>
      <c r="E572" s="15">
        <f>IF(ISNA(VLOOKUP(F572,功能科目!A:B,2,FALSE)),"",VLOOKUP(F572,功能科目!A:B,2,FALSE))</f>
        <v>2210201</v>
      </c>
      <c r="F572" s="14" t="s">
        <v>410</v>
      </c>
      <c r="G572" s="16">
        <v>7149344</v>
      </c>
      <c r="H572" s="17"/>
    </row>
    <row r="573" spans="1:8" x14ac:dyDescent="0.3">
      <c r="A573" s="13">
        <v>255061</v>
      </c>
      <c r="B573" s="14" t="s">
        <v>222</v>
      </c>
      <c r="C573" s="15" t="str">
        <f t="shared" si="16"/>
        <v>221</v>
      </c>
      <c r="D573" s="15" t="str">
        <f t="shared" si="17"/>
        <v>22102</v>
      </c>
      <c r="E573" s="15">
        <f>IF(ISNA(VLOOKUP(F573,功能科目!A:B,2,FALSE)),"",VLOOKUP(F573,功能科目!A:B,2,FALSE))</f>
        <v>2210202</v>
      </c>
      <c r="F573" s="14" t="s">
        <v>411</v>
      </c>
      <c r="G573" s="16">
        <v>126020</v>
      </c>
      <c r="H573" s="17"/>
    </row>
    <row r="574" spans="1:8" x14ac:dyDescent="0.3">
      <c r="A574" s="13">
        <v>255061</v>
      </c>
      <c r="B574" s="14" t="s">
        <v>222</v>
      </c>
      <c r="C574" s="15" t="str">
        <f t="shared" si="16"/>
        <v>221</v>
      </c>
      <c r="D574" s="15" t="str">
        <f t="shared" si="17"/>
        <v>22102</v>
      </c>
      <c r="E574" s="15">
        <f>IF(ISNA(VLOOKUP(F574,功能科目!A:B,2,FALSE)),"",VLOOKUP(F574,功能科目!A:B,2,FALSE))</f>
        <v>2210203</v>
      </c>
      <c r="F574" s="14" t="s">
        <v>412</v>
      </c>
      <c r="G574" s="16">
        <v>5928666.25</v>
      </c>
      <c r="H574" s="17"/>
    </row>
    <row r="575" spans="1:8" x14ac:dyDescent="0.3">
      <c r="A575" s="13">
        <v>255062</v>
      </c>
      <c r="B575" s="14" t="s">
        <v>223</v>
      </c>
      <c r="C575" s="15" t="str">
        <f t="shared" si="16"/>
        <v>205</v>
      </c>
      <c r="D575" s="15" t="str">
        <f t="shared" si="17"/>
        <v>20502</v>
      </c>
      <c r="E575" s="15">
        <f>IF(ISNA(VLOOKUP(F575,功能科目!A:B,2,FALSE)),"",VLOOKUP(F575,功能科目!A:B,2,FALSE))</f>
        <v>2050202</v>
      </c>
      <c r="F575" s="14" t="s">
        <v>418</v>
      </c>
      <c r="G575" s="16">
        <v>149571235.81999999</v>
      </c>
      <c r="H575" s="17"/>
    </row>
    <row r="576" spans="1:8" x14ac:dyDescent="0.3">
      <c r="A576" s="13">
        <v>255062</v>
      </c>
      <c r="B576" s="14" t="s">
        <v>223</v>
      </c>
      <c r="C576" s="15" t="str">
        <f t="shared" si="16"/>
        <v>205</v>
      </c>
      <c r="D576" s="15" t="str">
        <f t="shared" si="17"/>
        <v>20502</v>
      </c>
      <c r="E576" s="15">
        <f>IF(ISNA(VLOOKUP(F576,功能科目!A:B,2,FALSE)),"",VLOOKUP(F576,功能科目!A:B,2,FALSE))</f>
        <v>2050299</v>
      </c>
      <c r="F576" s="14" t="s">
        <v>400</v>
      </c>
      <c r="G576" s="16">
        <v>3895355.71</v>
      </c>
      <c r="H576" s="17"/>
    </row>
    <row r="577" spans="1:8" x14ac:dyDescent="0.3">
      <c r="A577" s="13">
        <v>255062</v>
      </c>
      <c r="B577" s="14" t="s">
        <v>223</v>
      </c>
      <c r="C577" s="15" t="str">
        <f t="shared" si="16"/>
        <v>205</v>
      </c>
      <c r="D577" s="15" t="str">
        <f t="shared" si="17"/>
        <v>20508</v>
      </c>
      <c r="E577" s="15">
        <f>IF(ISNA(VLOOKUP(F577,功能科目!A:B,2,FALSE)),"",VLOOKUP(F577,功能科目!A:B,2,FALSE))</f>
        <v>2050803</v>
      </c>
      <c r="F577" s="14" t="s">
        <v>403</v>
      </c>
      <c r="G577" s="16">
        <v>15373.8</v>
      </c>
      <c r="H577" s="17"/>
    </row>
    <row r="578" spans="1:8" x14ac:dyDescent="0.3">
      <c r="A578" s="13">
        <v>255062</v>
      </c>
      <c r="B578" s="14" t="s">
        <v>223</v>
      </c>
      <c r="C578" s="15" t="str">
        <f t="shared" si="16"/>
        <v>205</v>
      </c>
      <c r="D578" s="15" t="str">
        <f t="shared" si="17"/>
        <v>20509</v>
      </c>
      <c r="E578" s="15">
        <f>IF(ISNA(VLOOKUP(F578,功能科目!A:B,2,FALSE)),"",VLOOKUP(F578,功能科目!A:B,2,FALSE))</f>
        <v>2050903</v>
      </c>
      <c r="F578" s="14" t="s">
        <v>413</v>
      </c>
      <c r="G578" s="16">
        <v>1894499.98</v>
      </c>
      <c r="H578" s="17"/>
    </row>
    <row r="579" spans="1:8" x14ac:dyDescent="0.3">
      <c r="A579" s="13">
        <v>255062</v>
      </c>
      <c r="B579" s="14" t="s">
        <v>223</v>
      </c>
      <c r="C579" s="15" t="str">
        <f t="shared" ref="C579:C642" si="18">LEFT(D579,3)</f>
        <v>205</v>
      </c>
      <c r="D579" s="15" t="str">
        <f t="shared" ref="D579:D642" si="19">LEFT(E579,5)</f>
        <v>20509</v>
      </c>
      <c r="E579" s="15">
        <f>IF(ISNA(VLOOKUP(F579,功能科目!A:B,2,FALSE)),"",VLOOKUP(F579,功能科目!A:B,2,FALSE))</f>
        <v>2050904</v>
      </c>
      <c r="F579" s="14" t="s">
        <v>404</v>
      </c>
      <c r="G579" s="16">
        <v>51344</v>
      </c>
      <c r="H579" s="17"/>
    </row>
    <row r="580" spans="1:8" x14ac:dyDescent="0.3">
      <c r="A580" s="13">
        <v>255062</v>
      </c>
      <c r="B580" s="14" t="s">
        <v>223</v>
      </c>
      <c r="C580" s="15" t="str">
        <f t="shared" si="18"/>
        <v>208</v>
      </c>
      <c r="D580" s="15" t="str">
        <f t="shared" si="19"/>
        <v>20805</v>
      </c>
      <c r="E580" s="15">
        <f>IF(ISNA(VLOOKUP(F580,功能科目!A:B,2,FALSE)),"",VLOOKUP(F580,功能科目!A:B,2,FALSE))</f>
        <v>2080502</v>
      </c>
      <c r="F580" s="14" t="s">
        <v>405</v>
      </c>
      <c r="G580" s="16">
        <v>5714665.4000000004</v>
      </c>
      <c r="H580" s="17"/>
    </row>
    <row r="581" spans="1:8" x14ac:dyDescent="0.3">
      <c r="A581" s="13">
        <v>255062</v>
      </c>
      <c r="B581" s="14" t="s">
        <v>223</v>
      </c>
      <c r="C581" s="15" t="str">
        <f t="shared" si="18"/>
        <v>208</v>
      </c>
      <c r="D581" s="15" t="str">
        <f t="shared" si="19"/>
        <v>20805</v>
      </c>
      <c r="E581" s="15">
        <f>IF(ISNA(VLOOKUP(F581,功能科目!A:B,2,FALSE)),"",VLOOKUP(F581,功能科目!A:B,2,FALSE))</f>
        <v>2080505</v>
      </c>
      <c r="F581" s="14" t="s">
        <v>406</v>
      </c>
      <c r="G581" s="16">
        <v>13668183.039999999</v>
      </c>
      <c r="H581" s="17"/>
    </row>
    <row r="582" spans="1:8" x14ac:dyDescent="0.3">
      <c r="A582" s="13">
        <v>255062</v>
      </c>
      <c r="B582" s="14" t="s">
        <v>223</v>
      </c>
      <c r="C582" s="15" t="str">
        <f t="shared" si="18"/>
        <v>208</v>
      </c>
      <c r="D582" s="15" t="str">
        <f t="shared" si="19"/>
        <v>20805</v>
      </c>
      <c r="E582" s="15">
        <f>IF(ISNA(VLOOKUP(F582,功能科目!A:B,2,FALSE)),"",VLOOKUP(F582,功能科目!A:B,2,FALSE))</f>
        <v>2080506</v>
      </c>
      <c r="F582" s="14" t="s">
        <v>407</v>
      </c>
      <c r="G582" s="16">
        <v>6834091.5199999996</v>
      </c>
      <c r="H582" s="17"/>
    </row>
    <row r="583" spans="1:8" x14ac:dyDescent="0.3">
      <c r="A583" s="13">
        <v>255062</v>
      </c>
      <c r="B583" s="14" t="s">
        <v>223</v>
      </c>
      <c r="C583" s="15" t="str">
        <f t="shared" si="18"/>
        <v>210</v>
      </c>
      <c r="D583" s="15" t="str">
        <f t="shared" si="19"/>
        <v>21011</v>
      </c>
      <c r="E583" s="15">
        <f>IF(ISNA(VLOOKUP(F583,功能科目!A:B,2,FALSE)),"",VLOOKUP(F583,功能科目!A:B,2,FALSE))</f>
        <v>2101102</v>
      </c>
      <c r="F583" s="14" t="s">
        <v>408</v>
      </c>
      <c r="G583" s="16">
        <v>11499868.26</v>
      </c>
      <c r="H583" s="17"/>
    </row>
    <row r="584" spans="1:8" x14ac:dyDescent="0.3">
      <c r="A584" s="13">
        <v>255062</v>
      </c>
      <c r="B584" s="14" t="s">
        <v>223</v>
      </c>
      <c r="C584" s="15" t="str">
        <f t="shared" si="18"/>
        <v>210</v>
      </c>
      <c r="D584" s="15" t="str">
        <f t="shared" si="19"/>
        <v>21011</v>
      </c>
      <c r="E584" s="15">
        <f>IF(ISNA(VLOOKUP(F584,功能科目!A:B,2,FALSE)),"",VLOOKUP(F584,功能科目!A:B,2,FALSE))</f>
        <v>2101199</v>
      </c>
      <c r="F584" s="14" t="s">
        <v>409</v>
      </c>
      <c r="G584" s="16">
        <v>247500</v>
      </c>
      <c r="H584" s="17"/>
    </row>
    <row r="585" spans="1:8" x14ac:dyDescent="0.3">
      <c r="A585" s="13">
        <v>255062</v>
      </c>
      <c r="B585" s="14" t="s">
        <v>223</v>
      </c>
      <c r="C585" s="15" t="str">
        <f t="shared" si="18"/>
        <v>221</v>
      </c>
      <c r="D585" s="15" t="str">
        <f t="shared" si="19"/>
        <v>22102</v>
      </c>
      <c r="E585" s="15">
        <f>IF(ISNA(VLOOKUP(F585,功能科目!A:B,2,FALSE)),"",VLOOKUP(F585,功能科目!A:B,2,FALSE))</f>
        <v>2210201</v>
      </c>
      <c r="F585" s="14" t="s">
        <v>410</v>
      </c>
      <c r="G585" s="16">
        <v>14554694</v>
      </c>
      <c r="H585" s="17"/>
    </row>
    <row r="586" spans="1:8" x14ac:dyDescent="0.3">
      <c r="A586" s="13">
        <v>255062</v>
      </c>
      <c r="B586" s="14" t="s">
        <v>223</v>
      </c>
      <c r="C586" s="15" t="str">
        <f t="shared" si="18"/>
        <v>221</v>
      </c>
      <c r="D586" s="15" t="str">
        <f t="shared" si="19"/>
        <v>22102</v>
      </c>
      <c r="E586" s="15">
        <f>IF(ISNA(VLOOKUP(F586,功能科目!A:B,2,FALSE)),"",VLOOKUP(F586,功能科目!A:B,2,FALSE))</f>
        <v>2210202</v>
      </c>
      <c r="F586" s="14" t="s">
        <v>411</v>
      </c>
      <c r="G586" s="16">
        <v>344200</v>
      </c>
      <c r="H586" s="17"/>
    </row>
    <row r="587" spans="1:8" x14ac:dyDescent="0.3">
      <c r="A587" s="13">
        <v>255062</v>
      </c>
      <c r="B587" s="14" t="s">
        <v>223</v>
      </c>
      <c r="C587" s="15" t="str">
        <f t="shared" si="18"/>
        <v>221</v>
      </c>
      <c r="D587" s="15" t="str">
        <f t="shared" si="19"/>
        <v>22102</v>
      </c>
      <c r="E587" s="15">
        <f>IF(ISNA(VLOOKUP(F587,功能科目!A:B,2,FALSE)),"",VLOOKUP(F587,功能科目!A:B,2,FALSE))</f>
        <v>2210203</v>
      </c>
      <c r="F587" s="14" t="s">
        <v>412</v>
      </c>
      <c r="G587" s="16">
        <v>10485815</v>
      </c>
      <c r="H587" s="17"/>
    </row>
    <row r="588" spans="1:8" x14ac:dyDescent="0.3">
      <c r="A588" s="13">
        <v>255063</v>
      </c>
      <c r="B588" s="14" t="s">
        <v>224</v>
      </c>
      <c r="C588" s="15" t="str">
        <f t="shared" si="18"/>
        <v>205</v>
      </c>
      <c r="D588" s="15" t="str">
        <f t="shared" si="19"/>
        <v>20502</v>
      </c>
      <c r="E588" s="15">
        <f>IF(ISNA(VLOOKUP(F588,功能科目!A:B,2,FALSE)),"",VLOOKUP(F588,功能科目!A:B,2,FALSE))</f>
        <v>2050202</v>
      </c>
      <c r="F588" s="14" t="s">
        <v>418</v>
      </c>
      <c r="G588" s="16">
        <v>20102598.75</v>
      </c>
      <c r="H588" s="17"/>
    </row>
    <row r="589" spans="1:8" x14ac:dyDescent="0.3">
      <c r="A589" s="13">
        <v>255063</v>
      </c>
      <c r="B589" s="14" t="s">
        <v>224</v>
      </c>
      <c r="C589" s="15" t="str">
        <f t="shared" si="18"/>
        <v>205</v>
      </c>
      <c r="D589" s="15" t="str">
        <f t="shared" si="19"/>
        <v>20502</v>
      </c>
      <c r="E589" s="15">
        <f>IF(ISNA(VLOOKUP(F589,功能科目!A:B,2,FALSE)),"",VLOOKUP(F589,功能科目!A:B,2,FALSE))</f>
        <v>2050299</v>
      </c>
      <c r="F589" s="14" t="s">
        <v>400</v>
      </c>
      <c r="G589" s="16">
        <v>611574.26</v>
      </c>
      <c r="H589" s="17"/>
    </row>
    <row r="590" spans="1:8" x14ac:dyDescent="0.3">
      <c r="A590" s="13">
        <v>255063</v>
      </c>
      <c r="B590" s="14" t="s">
        <v>224</v>
      </c>
      <c r="C590" s="15" t="str">
        <f t="shared" si="18"/>
        <v>205</v>
      </c>
      <c r="D590" s="15" t="str">
        <f t="shared" si="19"/>
        <v>20509</v>
      </c>
      <c r="E590" s="15">
        <f>IF(ISNA(VLOOKUP(F590,功能科目!A:B,2,FALSE)),"",VLOOKUP(F590,功能科目!A:B,2,FALSE))</f>
        <v>2050904</v>
      </c>
      <c r="F590" s="14" t="s">
        <v>404</v>
      </c>
      <c r="G590" s="16">
        <v>1335734</v>
      </c>
      <c r="H590" s="17"/>
    </row>
    <row r="591" spans="1:8" x14ac:dyDescent="0.3">
      <c r="A591" s="13">
        <v>255063</v>
      </c>
      <c r="B591" s="14" t="s">
        <v>224</v>
      </c>
      <c r="C591" s="15" t="str">
        <f t="shared" si="18"/>
        <v>208</v>
      </c>
      <c r="D591" s="15" t="str">
        <f t="shared" si="19"/>
        <v>20805</v>
      </c>
      <c r="E591" s="15">
        <f>IF(ISNA(VLOOKUP(F591,功能科目!A:B,2,FALSE)),"",VLOOKUP(F591,功能科目!A:B,2,FALSE))</f>
        <v>2080502</v>
      </c>
      <c r="F591" s="14" t="s">
        <v>405</v>
      </c>
      <c r="G591" s="16">
        <v>401019.12</v>
      </c>
      <c r="H591" s="17"/>
    </row>
    <row r="592" spans="1:8" x14ac:dyDescent="0.3">
      <c r="A592" s="13">
        <v>255063</v>
      </c>
      <c r="B592" s="14" t="s">
        <v>224</v>
      </c>
      <c r="C592" s="15" t="str">
        <f t="shared" si="18"/>
        <v>208</v>
      </c>
      <c r="D592" s="15" t="str">
        <f t="shared" si="19"/>
        <v>20805</v>
      </c>
      <c r="E592" s="15">
        <f>IF(ISNA(VLOOKUP(F592,功能科目!A:B,2,FALSE)),"",VLOOKUP(F592,功能科目!A:B,2,FALSE))</f>
        <v>2080505</v>
      </c>
      <c r="F592" s="14" t="s">
        <v>406</v>
      </c>
      <c r="G592" s="16">
        <v>1891592.96</v>
      </c>
      <c r="H592" s="17"/>
    </row>
    <row r="593" spans="1:8" x14ac:dyDescent="0.3">
      <c r="A593" s="13">
        <v>255063</v>
      </c>
      <c r="B593" s="14" t="s">
        <v>224</v>
      </c>
      <c r="C593" s="15" t="str">
        <f t="shared" si="18"/>
        <v>208</v>
      </c>
      <c r="D593" s="15" t="str">
        <f t="shared" si="19"/>
        <v>20805</v>
      </c>
      <c r="E593" s="15">
        <f>IF(ISNA(VLOOKUP(F593,功能科目!A:B,2,FALSE)),"",VLOOKUP(F593,功能科目!A:B,2,FALSE))</f>
        <v>2080506</v>
      </c>
      <c r="F593" s="14" t="s">
        <v>407</v>
      </c>
      <c r="G593" s="16">
        <v>945796.48</v>
      </c>
      <c r="H593" s="17"/>
    </row>
    <row r="594" spans="1:8" x14ac:dyDescent="0.3">
      <c r="A594" s="13">
        <v>255063</v>
      </c>
      <c r="B594" s="14" t="s">
        <v>224</v>
      </c>
      <c r="C594" s="15" t="str">
        <f t="shared" si="18"/>
        <v>210</v>
      </c>
      <c r="D594" s="15" t="str">
        <f t="shared" si="19"/>
        <v>21011</v>
      </c>
      <c r="E594" s="15">
        <f>IF(ISNA(VLOOKUP(F594,功能科目!A:B,2,FALSE)),"",VLOOKUP(F594,功能科目!A:B,2,FALSE))</f>
        <v>2101102</v>
      </c>
      <c r="F594" s="14" t="s">
        <v>408</v>
      </c>
      <c r="G594" s="16">
        <v>1671203.04</v>
      </c>
      <c r="H594" s="17"/>
    </row>
    <row r="595" spans="1:8" x14ac:dyDescent="0.3">
      <c r="A595" s="13">
        <v>255063</v>
      </c>
      <c r="B595" s="14" t="s">
        <v>224</v>
      </c>
      <c r="C595" s="15" t="str">
        <f t="shared" si="18"/>
        <v>221</v>
      </c>
      <c r="D595" s="15" t="str">
        <f t="shared" si="19"/>
        <v>22102</v>
      </c>
      <c r="E595" s="15">
        <f>IF(ISNA(VLOOKUP(F595,功能科目!A:B,2,FALSE)),"",VLOOKUP(F595,功能科目!A:B,2,FALSE))</f>
        <v>2210201</v>
      </c>
      <c r="F595" s="14" t="s">
        <v>410</v>
      </c>
      <c r="G595" s="16">
        <v>1664437</v>
      </c>
      <c r="H595" s="17"/>
    </row>
    <row r="596" spans="1:8" x14ac:dyDescent="0.3">
      <c r="A596" s="13">
        <v>255063</v>
      </c>
      <c r="B596" s="14" t="s">
        <v>224</v>
      </c>
      <c r="C596" s="15" t="str">
        <f t="shared" si="18"/>
        <v>221</v>
      </c>
      <c r="D596" s="15" t="str">
        <f t="shared" si="19"/>
        <v>22102</v>
      </c>
      <c r="E596" s="15">
        <f>IF(ISNA(VLOOKUP(F596,功能科目!A:B,2,FALSE)),"",VLOOKUP(F596,功能科目!A:B,2,FALSE))</f>
        <v>2210202</v>
      </c>
      <c r="F596" s="14" t="s">
        <v>411</v>
      </c>
      <c r="G596" s="16">
        <v>36480</v>
      </c>
      <c r="H596" s="17"/>
    </row>
    <row r="597" spans="1:8" x14ac:dyDescent="0.3">
      <c r="A597" s="13">
        <v>255063</v>
      </c>
      <c r="B597" s="14" t="s">
        <v>224</v>
      </c>
      <c r="C597" s="15" t="str">
        <f t="shared" si="18"/>
        <v>221</v>
      </c>
      <c r="D597" s="15" t="str">
        <f t="shared" si="19"/>
        <v>22102</v>
      </c>
      <c r="E597" s="15">
        <f>IF(ISNA(VLOOKUP(F597,功能科目!A:B,2,FALSE)),"",VLOOKUP(F597,功能科目!A:B,2,FALSE))</f>
        <v>2210203</v>
      </c>
      <c r="F597" s="14" t="s">
        <v>412</v>
      </c>
      <c r="G597" s="16">
        <v>1384926</v>
      </c>
      <c r="H597" s="17"/>
    </row>
    <row r="598" spans="1:8" x14ac:dyDescent="0.3">
      <c r="A598" s="13">
        <v>255064</v>
      </c>
      <c r="B598" s="14" t="s">
        <v>225</v>
      </c>
      <c r="C598" s="15" t="str">
        <f t="shared" si="18"/>
        <v>205</v>
      </c>
      <c r="D598" s="15" t="str">
        <f t="shared" si="19"/>
        <v>20502</v>
      </c>
      <c r="E598" s="15">
        <f>IF(ISNA(VLOOKUP(F598,功能科目!A:B,2,FALSE)),"",VLOOKUP(F598,功能科目!A:B,2,FALSE))</f>
        <v>2050202</v>
      </c>
      <c r="F598" s="14" t="s">
        <v>418</v>
      </c>
      <c r="G598" s="16">
        <v>49608431.200000003</v>
      </c>
      <c r="H598" s="17"/>
    </row>
    <row r="599" spans="1:8" x14ac:dyDescent="0.3">
      <c r="A599" s="13">
        <v>255064</v>
      </c>
      <c r="B599" s="14" t="s">
        <v>225</v>
      </c>
      <c r="C599" s="15" t="str">
        <f t="shared" si="18"/>
        <v>205</v>
      </c>
      <c r="D599" s="15" t="str">
        <f t="shared" si="19"/>
        <v>20502</v>
      </c>
      <c r="E599" s="15">
        <f>IF(ISNA(VLOOKUP(F599,功能科目!A:B,2,FALSE)),"",VLOOKUP(F599,功能科目!A:B,2,FALSE))</f>
        <v>2050299</v>
      </c>
      <c r="F599" s="14" t="s">
        <v>400</v>
      </c>
      <c r="G599" s="16">
        <v>1425442.44</v>
      </c>
      <c r="H599" s="17"/>
    </row>
    <row r="600" spans="1:8" x14ac:dyDescent="0.3">
      <c r="A600" s="13">
        <v>255064</v>
      </c>
      <c r="B600" s="14" t="s">
        <v>225</v>
      </c>
      <c r="C600" s="15" t="str">
        <f t="shared" si="18"/>
        <v>205</v>
      </c>
      <c r="D600" s="15" t="str">
        <f t="shared" si="19"/>
        <v>20508</v>
      </c>
      <c r="E600" s="15">
        <f>IF(ISNA(VLOOKUP(F600,功能科目!A:B,2,FALSE)),"",VLOOKUP(F600,功能科目!A:B,2,FALSE))</f>
        <v>2050803</v>
      </c>
      <c r="F600" s="14" t="s">
        <v>403</v>
      </c>
      <c r="G600" s="16">
        <v>58800</v>
      </c>
      <c r="H600" s="17"/>
    </row>
    <row r="601" spans="1:8" x14ac:dyDescent="0.3">
      <c r="A601" s="13">
        <v>255064</v>
      </c>
      <c r="B601" s="14" t="s">
        <v>225</v>
      </c>
      <c r="C601" s="15" t="str">
        <f t="shared" si="18"/>
        <v>208</v>
      </c>
      <c r="D601" s="15" t="str">
        <f t="shared" si="19"/>
        <v>20805</v>
      </c>
      <c r="E601" s="15">
        <f>IF(ISNA(VLOOKUP(F601,功能科目!A:B,2,FALSE)),"",VLOOKUP(F601,功能科目!A:B,2,FALSE))</f>
        <v>2080502</v>
      </c>
      <c r="F601" s="14" t="s">
        <v>405</v>
      </c>
      <c r="G601" s="16">
        <v>1470346</v>
      </c>
      <c r="H601" s="17"/>
    </row>
    <row r="602" spans="1:8" x14ac:dyDescent="0.3">
      <c r="A602" s="13">
        <v>255064</v>
      </c>
      <c r="B602" s="14" t="s">
        <v>225</v>
      </c>
      <c r="C602" s="15" t="str">
        <f t="shared" si="18"/>
        <v>208</v>
      </c>
      <c r="D602" s="15" t="str">
        <f t="shared" si="19"/>
        <v>20805</v>
      </c>
      <c r="E602" s="15">
        <f>IF(ISNA(VLOOKUP(F602,功能科目!A:B,2,FALSE)),"",VLOOKUP(F602,功能科目!A:B,2,FALSE))</f>
        <v>2080505</v>
      </c>
      <c r="F602" s="14" t="s">
        <v>406</v>
      </c>
      <c r="G602" s="16">
        <v>4860597.71</v>
      </c>
      <c r="H602" s="17"/>
    </row>
    <row r="603" spans="1:8" x14ac:dyDescent="0.3">
      <c r="A603" s="13">
        <v>255064</v>
      </c>
      <c r="B603" s="14" t="s">
        <v>225</v>
      </c>
      <c r="C603" s="15" t="str">
        <f t="shared" si="18"/>
        <v>208</v>
      </c>
      <c r="D603" s="15" t="str">
        <f t="shared" si="19"/>
        <v>20805</v>
      </c>
      <c r="E603" s="15">
        <f>IF(ISNA(VLOOKUP(F603,功能科目!A:B,2,FALSE)),"",VLOOKUP(F603,功能科目!A:B,2,FALSE))</f>
        <v>2080506</v>
      </c>
      <c r="F603" s="14" t="s">
        <v>407</v>
      </c>
      <c r="G603" s="16">
        <v>2430298.85</v>
      </c>
      <c r="H603" s="17"/>
    </row>
    <row r="604" spans="1:8" x14ac:dyDescent="0.3">
      <c r="A604" s="13">
        <v>255064</v>
      </c>
      <c r="B604" s="14" t="s">
        <v>225</v>
      </c>
      <c r="C604" s="15" t="str">
        <f t="shared" si="18"/>
        <v>210</v>
      </c>
      <c r="D604" s="15" t="str">
        <f t="shared" si="19"/>
        <v>21011</v>
      </c>
      <c r="E604" s="15">
        <f>IF(ISNA(VLOOKUP(F604,功能科目!A:B,2,FALSE)),"",VLOOKUP(F604,功能科目!A:B,2,FALSE))</f>
        <v>2101102</v>
      </c>
      <c r="F604" s="14" t="s">
        <v>408</v>
      </c>
      <c r="G604" s="16">
        <v>4416569.8</v>
      </c>
      <c r="H604" s="17"/>
    </row>
    <row r="605" spans="1:8" x14ac:dyDescent="0.3">
      <c r="A605" s="13">
        <v>255064</v>
      </c>
      <c r="B605" s="14" t="s">
        <v>225</v>
      </c>
      <c r="C605" s="15" t="str">
        <f t="shared" si="18"/>
        <v>221</v>
      </c>
      <c r="D605" s="15" t="str">
        <f t="shared" si="19"/>
        <v>22102</v>
      </c>
      <c r="E605" s="15">
        <f>IF(ISNA(VLOOKUP(F605,功能科目!A:B,2,FALSE)),"",VLOOKUP(F605,功能科目!A:B,2,FALSE))</f>
        <v>2210201</v>
      </c>
      <c r="F605" s="14" t="s">
        <v>410</v>
      </c>
      <c r="G605" s="16">
        <v>4286289</v>
      </c>
      <c r="H605" s="17"/>
    </row>
    <row r="606" spans="1:8" x14ac:dyDescent="0.3">
      <c r="A606" s="13">
        <v>255064</v>
      </c>
      <c r="B606" s="14" t="s">
        <v>225</v>
      </c>
      <c r="C606" s="15" t="str">
        <f t="shared" si="18"/>
        <v>221</v>
      </c>
      <c r="D606" s="15" t="str">
        <f t="shared" si="19"/>
        <v>22102</v>
      </c>
      <c r="E606" s="15">
        <f>IF(ISNA(VLOOKUP(F606,功能科目!A:B,2,FALSE)),"",VLOOKUP(F606,功能科目!A:B,2,FALSE))</f>
        <v>2210202</v>
      </c>
      <c r="F606" s="14" t="s">
        <v>411</v>
      </c>
      <c r="G606" s="16">
        <v>83920</v>
      </c>
      <c r="H606" s="17"/>
    </row>
    <row r="607" spans="1:8" x14ac:dyDescent="0.3">
      <c r="A607" s="13">
        <v>255064</v>
      </c>
      <c r="B607" s="14" t="s">
        <v>225</v>
      </c>
      <c r="C607" s="15" t="str">
        <f t="shared" si="18"/>
        <v>221</v>
      </c>
      <c r="D607" s="15" t="str">
        <f t="shared" si="19"/>
        <v>22102</v>
      </c>
      <c r="E607" s="15">
        <f>IF(ISNA(VLOOKUP(F607,功能科目!A:B,2,FALSE)),"",VLOOKUP(F607,功能科目!A:B,2,FALSE))</f>
        <v>2210203</v>
      </c>
      <c r="F607" s="14" t="s">
        <v>412</v>
      </c>
      <c r="G607" s="16">
        <v>3374454</v>
      </c>
      <c r="H607" s="17"/>
    </row>
    <row r="608" spans="1:8" x14ac:dyDescent="0.3">
      <c r="A608" s="13">
        <v>255065</v>
      </c>
      <c r="B608" s="14" t="s">
        <v>226</v>
      </c>
      <c r="C608" s="15" t="str">
        <f t="shared" si="18"/>
        <v>205</v>
      </c>
      <c r="D608" s="15" t="str">
        <f t="shared" si="19"/>
        <v>20502</v>
      </c>
      <c r="E608" s="15">
        <f>IF(ISNA(VLOOKUP(F608,功能科目!A:B,2,FALSE)),"",VLOOKUP(F608,功能科目!A:B,2,FALSE))</f>
        <v>2050202</v>
      </c>
      <c r="F608" s="14" t="s">
        <v>418</v>
      </c>
      <c r="G608" s="16">
        <v>53822053.049999997</v>
      </c>
      <c r="H608" s="17"/>
    </row>
    <row r="609" spans="1:8" x14ac:dyDescent="0.3">
      <c r="A609" s="13">
        <v>255065</v>
      </c>
      <c r="B609" s="14" t="s">
        <v>226</v>
      </c>
      <c r="C609" s="15" t="str">
        <f t="shared" si="18"/>
        <v>205</v>
      </c>
      <c r="D609" s="15" t="str">
        <f t="shared" si="19"/>
        <v>20502</v>
      </c>
      <c r="E609" s="15">
        <f>IF(ISNA(VLOOKUP(F609,功能科目!A:B,2,FALSE)),"",VLOOKUP(F609,功能科目!A:B,2,FALSE))</f>
        <v>2050299</v>
      </c>
      <c r="F609" s="14" t="s">
        <v>400</v>
      </c>
      <c r="G609" s="16">
        <v>1093016.08</v>
      </c>
      <c r="H609" s="17"/>
    </row>
    <row r="610" spans="1:8" x14ac:dyDescent="0.3">
      <c r="A610" s="13">
        <v>255065</v>
      </c>
      <c r="B610" s="14" t="s">
        <v>226</v>
      </c>
      <c r="C610" s="15" t="str">
        <f t="shared" si="18"/>
        <v>205</v>
      </c>
      <c r="D610" s="15" t="str">
        <f t="shared" si="19"/>
        <v>20509</v>
      </c>
      <c r="E610" s="15">
        <f>IF(ISNA(VLOOKUP(F610,功能科目!A:B,2,FALSE)),"",VLOOKUP(F610,功能科目!A:B,2,FALSE))</f>
        <v>2050904</v>
      </c>
      <c r="F610" s="14" t="s">
        <v>404</v>
      </c>
      <c r="G610" s="16">
        <v>3276450</v>
      </c>
      <c r="H610" s="17"/>
    </row>
    <row r="611" spans="1:8" x14ac:dyDescent="0.3">
      <c r="A611" s="13">
        <v>255065</v>
      </c>
      <c r="B611" s="14" t="s">
        <v>226</v>
      </c>
      <c r="C611" s="15" t="str">
        <f t="shared" si="18"/>
        <v>208</v>
      </c>
      <c r="D611" s="15" t="str">
        <f t="shared" si="19"/>
        <v>20805</v>
      </c>
      <c r="E611" s="15">
        <f>IF(ISNA(VLOOKUP(F611,功能科目!A:B,2,FALSE)),"",VLOOKUP(F611,功能科目!A:B,2,FALSE))</f>
        <v>2080502</v>
      </c>
      <c r="F611" s="14" t="s">
        <v>405</v>
      </c>
      <c r="G611" s="16">
        <v>1832862</v>
      </c>
      <c r="H611" s="17"/>
    </row>
    <row r="612" spans="1:8" x14ac:dyDescent="0.3">
      <c r="A612" s="13">
        <v>255065</v>
      </c>
      <c r="B612" s="14" t="s">
        <v>226</v>
      </c>
      <c r="C612" s="15" t="str">
        <f t="shared" si="18"/>
        <v>208</v>
      </c>
      <c r="D612" s="15" t="str">
        <f t="shared" si="19"/>
        <v>20805</v>
      </c>
      <c r="E612" s="15">
        <f>IF(ISNA(VLOOKUP(F612,功能科目!A:B,2,FALSE)),"",VLOOKUP(F612,功能科目!A:B,2,FALSE))</f>
        <v>2080505</v>
      </c>
      <c r="F612" s="14" t="s">
        <v>406</v>
      </c>
      <c r="G612" s="16">
        <v>4439662.88</v>
      </c>
      <c r="H612" s="17"/>
    </row>
    <row r="613" spans="1:8" x14ac:dyDescent="0.3">
      <c r="A613" s="13">
        <v>255065</v>
      </c>
      <c r="B613" s="14" t="s">
        <v>226</v>
      </c>
      <c r="C613" s="15" t="str">
        <f t="shared" si="18"/>
        <v>208</v>
      </c>
      <c r="D613" s="15" t="str">
        <f t="shared" si="19"/>
        <v>20805</v>
      </c>
      <c r="E613" s="15">
        <f>IF(ISNA(VLOOKUP(F613,功能科目!A:B,2,FALSE)),"",VLOOKUP(F613,功能科目!A:B,2,FALSE))</f>
        <v>2080506</v>
      </c>
      <c r="F613" s="14" t="s">
        <v>407</v>
      </c>
      <c r="G613" s="16">
        <v>2219831.44</v>
      </c>
      <c r="H613" s="17"/>
    </row>
    <row r="614" spans="1:8" x14ac:dyDescent="0.3">
      <c r="A614" s="13">
        <v>255065</v>
      </c>
      <c r="B614" s="14" t="s">
        <v>226</v>
      </c>
      <c r="C614" s="15" t="str">
        <f t="shared" si="18"/>
        <v>210</v>
      </c>
      <c r="D614" s="15" t="str">
        <f t="shared" si="19"/>
        <v>21011</v>
      </c>
      <c r="E614" s="15">
        <f>IF(ISNA(VLOOKUP(F614,功能科目!A:B,2,FALSE)),"",VLOOKUP(F614,功能科目!A:B,2,FALSE))</f>
        <v>2101102</v>
      </c>
      <c r="F614" s="14" t="s">
        <v>408</v>
      </c>
      <c r="G614" s="16">
        <v>4426021.34</v>
      </c>
      <c r="H614" s="17"/>
    </row>
    <row r="615" spans="1:8" x14ac:dyDescent="0.3">
      <c r="A615" s="13">
        <v>255065</v>
      </c>
      <c r="B615" s="14" t="s">
        <v>226</v>
      </c>
      <c r="C615" s="15" t="str">
        <f t="shared" si="18"/>
        <v>210</v>
      </c>
      <c r="D615" s="15" t="str">
        <f t="shared" si="19"/>
        <v>21011</v>
      </c>
      <c r="E615" s="15">
        <f>IF(ISNA(VLOOKUP(F615,功能科目!A:B,2,FALSE)),"",VLOOKUP(F615,功能科目!A:B,2,FALSE))</f>
        <v>2101199</v>
      </c>
      <c r="F615" s="14" t="s">
        <v>409</v>
      </c>
      <c r="G615" s="16">
        <v>180000</v>
      </c>
      <c r="H615" s="17"/>
    </row>
    <row r="616" spans="1:8" x14ac:dyDescent="0.3">
      <c r="A616" s="13">
        <v>255065</v>
      </c>
      <c r="B616" s="14" t="s">
        <v>226</v>
      </c>
      <c r="C616" s="15" t="str">
        <f t="shared" si="18"/>
        <v>221</v>
      </c>
      <c r="D616" s="15" t="str">
        <f t="shared" si="19"/>
        <v>22102</v>
      </c>
      <c r="E616" s="15">
        <f>IF(ISNA(VLOOKUP(F616,功能科目!A:B,2,FALSE)),"",VLOOKUP(F616,功能科目!A:B,2,FALSE))</f>
        <v>2210201</v>
      </c>
      <c r="F616" s="14" t="s">
        <v>410</v>
      </c>
      <c r="G616" s="16">
        <v>4385555</v>
      </c>
      <c r="H616" s="17"/>
    </row>
    <row r="617" spans="1:8" x14ac:dyDescent="0.3">
      <c r="A617" s="13">
        <v>255065</v>
      </c>
      <c r="B617" s="14" t="s">
        <v>226</v>
      </c>
      <c r="C617" s="15" t="str">
        <f t="shared" si="18"/>
        <v>221</v>
      </c>
      <c r="D617" s="15" t="str">
        <f t="shared" si="19"/>
        <v>22102</v>
      </c>
      <c r="E617" s="15">
        <f>IF(ISNA(VLOOKUP(F617,功能科目!A:B,2,FALSE)),"",VLOOKUP(F617,功能科目!A:B,2,FALSE))</f>
        <v>2210202</v>
      </c>
      <c r="F617" s="14" t="s">
        <v>411</v>
      </c>
      <c r="G617" s="16">
        <v>94380</v>
      </c>
      <c r="H617" s="17"/>
    </row>
    <row r="618" spans="1:8" x14ac:dyDescent="0.3">
      <c r="A618" s="13">
        <v>255065</v>
      </c>
      <c r="B618" s="14" t="s">
        <v>226</v>
      </c>
      <c r="C618" s="15" t="str">
        <f t="shared" si="18"/>
        <v>221</v>
      </c>
      <c r="D618" s="15" t="str">
        <f t="shared" si="19"/>
        <v>22102</v>
      </c>
      <c r="E618" s="15">
        <f>IF(ISNA(VLOOKUP(F618,功能科目!A:B,2,FALSE)),"",VLOOKUP(F618,功能科目!A:B,2,FALSE))</f>
        <v>2210203</v>
      </c>
      <c r="F618" s="14" t="s">
        <v>412</v>
      </c>
      <c r="G618" s="16">
        <v>3760169</v>
      </c>
      <c r="H618" s="17"/>
    </row>
    <row r="619" spans="1:8" x14ac:dyDescent="0.3">
      <c r="A619" s="13">
        <v>255066</v>
      </c>
      <c r="B619" s="14" t="s">
        <v>227</v>
      </c>
      <c r="C619" s="15" t="str">
        <f t="shared" si="18"/>
        <v>205</v>
      </c>
      <c r="D619" s="15" t="str">
        <f t="shared" si="19"/>
        <v>20502</v>
      </c>
      <c r="E619" s="15">
        <f>IF(ISNA(VLOOKUP(F619,功能科目!A:B,2,FALSE)),"",VLOOKUP(F619,功能科目!A:B,2,FALSE))</f>
        <v>2050202</v>
      </c>
      <c r="F619" s="14" t="s">
        <v>418</v>
      </c>
      <c r="G619" s="16">
        <v>55864263.229999997</v>
      </c>
      <c r="H619" s="17"/>
    </row>
    <row r="620" spans="1:8" x14ac:dyDescent="0.3">
      <c r="A620" s="13">
        <v>255066</v>
      </c>
      <c r="B620" s="14" t="s">
        <v>227</v>
      </c>
      <c r="C620" s="15" t="str">
        <f t="shared" si="18"/>
        <v>205</v>
      </c>
      <c r="D620" s="15" t="str">
        <f t="shared" si="19"/>
        <v>20502</v>
      </c>
      <c r="E620" s="15">
        <f>IF(ISNA(VLOOKUP(F620,功能科目!A:B,2,FALSE)),"",VLOOKUP(F620,功能科目!A:B,2,FALSE))</f>
        <v>2050299</v>
      </c>
      <c r="F620" s="14" t="s">
        <v>400</v>
      </c>
      <c r="G620" s="16">
        <v>1469610</v>
      </c>
      <c r="H620" s="17"/>
    </row>
    <row r="621" spans="1:8" x14ac:dyDescent="0.3">
      <c r="A621" s="13">
        <v>255066</v>
      </c>
      <c r="B621" s="14" t="s">
        <v>227</v>
      </c>
      <c r="C621" s="15" t="str">
        <f t="shared" si="18"/>
        <v>205</v>
      </c>
      <c r="D621" s="15" t="str">
        <f t="shared" si="19"/>
        <v>20508</v>
      </c>
      <c r="E621" s="15">
        <f>IF(ISNA(VLOOKUP(F621,功能科目!A:B,2,FALSE)),"",VLOOKUP(F621,功能科目!A:B,2,FALSE))</f>
        <v>2050803</v>
      </c>
      <c r="F621" s="14" t="s">
        <v>403</v>
      </c>
      <c r="G621" s="16">
        <v>59850</v>
      </c>
      <c r="H621" s="17"/>
    </row>
    <row r="622" spans="1:8" x14ac:dyDescent="0.3">
      <c r="A622" s="13">
        <v>255066</v>
      </c>
      <c r="B622" s="14" t="s">
        <v>227</v>
      </c>
      <c r="C622" s="15" t="str">
        <f t="shared" si="18"/>
        <v>208</v>
      </c>
      <c r="D622" s="15" t="str">
        <f t="shared" si="19"/>
        <v>20805</v>
      </c>
      <c r="E622" s="15">
        <f>IF(ISNA(VLOOKUP(F622,功能科目!A:B,2,FALSE)),"",VLOOKUP(F622,功能科目!A:B,2,FALSE))</f>
        <v>2080502</v>
      </c>
      <c r="F622" s="14" t="s">
        <v>405</v>
      </c>
      <c r="G622" s="16">
        <v>3249506.83</v>
      </c>
      <c r="H622" s="17"/>
    </row>
    <row r="623" spans="1:8" x14ac:dyDescent="0.3">
      <c r="A623" s="13">
        <v>255066</v>
      </c>
      <c r="B623" s="14" t="s">
        <v>227</v>
      </c>
      <c r="C623" s="15" t="str">
        <f t="shared" si="18"/>
        <v>208</v>
      </c>
      <c r="D623" s="15" t="str">
        <f t="shared" si="19"/>
        <v>20805</v>
      </c>
      <c r="E623" s="15">
        <f>IF(ISNA(VLOOKUP(F623,功能科目!A:B,2,FALSE)),"",VLOOKUP(F623,功能科目!A:B,2,FALSE))</f>
        <v>2080505</v>
      </c>
      <c r="F623" s="14" t="s">
        <v>406</v>
      </c>
      <c r="G623" s="16">
        <v>4547611.04</v>
      </c>
      <c r="H623" s="17"/>
    </row>
    <row r="624" spans="1:8" x14ac:dyDescent="0.3">
      <c r="A624" s="13">
        <v>255066</v>
      </c>
      <c r="B624" s="14" t="s">
        <v>227</v>
      </c>
      <c r="C624" s="15" t="str">
        <f t="shared" si="18"/>
        <v>208</v>
      </c>
      <c r="D624" s="15" t="str">
        <f t="shared" si="19"/>
        <v>20805</v>
      </c>
      <c r="E624" s="15">
        <f>IF(ISNA(VLOOKUP(F624,功能科目!A:B,2,FALSE)),"",VLOOKUP(F624,功能科目!A:B,2,FALSE))</f>
        <v>2080506</v>
      </c>
      <c r="F624" s="14" t="s">
        <v>407</v>
      </c>
      <c r="G624" s="16">
        <v>2273805.52</v>
      </c>
      <c r="H624" s="17"/>
    </row>
    <row r="625" spans="1:8" x14ac:dyDescent="0.3">
      <c r="A625" s="13">
        <v>255066</v>
      </c>
      <c r="B625" s="14" t="s">
        <v>227</v>
      </c>
      <c r="C625" s="15" t="str">
        <f t="shared" si="18"/>
        <v>210</v>
      </c>
      <c r="D625" s="15" t="str">
        <f t="shared" si="19"/>
        <v>21011</v>
      </c>
      <c r="E625" s="15">
        <f>IF(ISNA(VLOOKUP(F625,功能科目!A:B,2,FALSE)),"",VLOOKUP(F625,功能科目!A:B,2,FALSE))</f>
        <v>2101102</v>
      </c>
      <c r="F625" s="14" t="s">
        <v>408</v>
      </c>
      <c r="G625" s="16">
        <v>4217665.26</v>
      </c>
      <c r="H625" s="17"/>
    </row>
    <row r="626" spans="1:8" x14ac:dyDescent="0.3">
      <c r="A626" s="13">
        <v>255066</v>
      </c>
      <c r="B626" s="14" t="s">
        <v>227</v>
      </c>
      <c r="C626" s="15" t="str">
        <f t="shared" si="18"/>
        <v>210</v>
      </c>
      <c r="D626" s="15" t="str">
        <f t="shared" si="19"/>
        <v>21011</v>
      </c>
      <c r="E626" s="15">
        <f>IF(ISNA(VLOOKUP(F626,功能科目!A:B,2,FALSE)),"",VLOOKUP(F626,功能科目!A:B,2,FALSE))</f>
        <v>2101199</v>
      </c>
      <c r="F626" s="14" t="s">
        <v>409</v>
      </c>
      <c r="G626" s="16">
        <v>180000</v>
      </c>
      <c r="H626" s="17"/>
    </row>
    <row r="627" spans="1:8" x14ac:dyDescent="0.3">
      <c r="A627" s="13">
        <v>255066</v>
      </c>
      <c r="B627" s="14" t="s">
        <v>227</v>
      </c>
      <c r="C627" s="15" t="str">
        <f t="shared" si="18"/>
        <v>221</v>
      </c>
      <c r="D627" s="15" t="str">
        <f t="shared" si="19"/>
        <v>22102</v>
      </c>
      <c r="E627" s="15">
        <f>IF(ISNA(VLOOKUP(F627,功能科目!A:B,2,FALSE)),"",VLOOKUP(F627,功能科目!A:B,2,FALSE))</f>
        <v>2210201</v>
      </c>
      <c r="F627" s="14" t="s">
        <v>410</v>
      </c>
      <c r="G627" s="16">
        <v>4247612</v>
      </c>
      <c r="H627" s="17"/>
    </row>
    <row r="628" spans="1:8" x14ac:dyDescent="0.3">
      <c r="A628" s="13">
        <v>255066</v>
      </c>
      <c r="B628" s="14" t="s">
        <v>227</v>
      </c>
      <c r="C628" s="15" t="str">
        <f t="shared" si="18"/>
        <v>221</v>
      </c>
      <c r="D628" s="15" t="str">
        <f t="shared" si="19"/>
        <v>22102</v>
      </c>
      <c r="E628" s="15">
        <f>IF(ISNA(VLOOKUP(F628,功能科目!A:B,2,FALSE)),"",VLOOKUP(F628,功能科目!A:B,2,FALSE))</f>
        <v>2210202</v>
      </c>
      <c r="F628" s="14" t="s">
        <v>411</v>
      </c>
      <c r="G628" s="16">
        <v>193680</v>
      </c>
      <c r="H628" s="17"/>
    </row>
    <row r="629" spans="1:8" x14ac:dyDescent="0.3">
      <c r="A629" s="13">
        <v>255066</v>
      </c>
      <c r="B629" s="14" t="s">
        <v>227</v>
      </c>
      <c r="C629" s="15" t="str">
        <f t="shared" si="18"/>
        <v>221</v>
      </c>
      <c r="D629" s="15" t="str">
        <f t="shared" si="19"/>
        <v>22102</v>
      </c>
      <c r="E629" s="15">
        <f>IF(ISNA(VLOOKUP(F629,功能科目!A:B,2,FALSE)),"",VLOOKUP(F629,功能科目!A:B,2,FALSE))</f>
        <v>2210203</v>
      </c>
      <c r="F629" s="14" t="s">
        <v>412</v>
      </c>
      <c r="G629" s="16">
        <v>3218496</v>
      </c>
      <c r="H629" s="17"/>
    </row>
    <row r="630" spans="1:8" x14ac:dyDescent="0.3">
      <c r="A630" s="13">
        <v>255067</v>
      </c>
      <c r="B630" s="14" t="s">
        <v>228</v>
      </c>
      <c r="C630" s="15" t="str">
        <f t="shared" si="18"/>
        <v>205</v>
      </c>
      <c r="D630" s="15" t="str">
        <f t="shared" si="19"/>
        <v>20502</v>
      </c>
      <c r="E630" s="15">
        <f>IF(ISNA(VLOOKUP(F630,功能科目!A:B,2,FALSE)),"",VLOOKUP(F630,功能科目!A:B,2,FALSE))</f>
        <v>2050202</v>
      </c>
      <c r="F630" s="14" t="s">
        <v>418</v>
      </c>
      <c r="G630" s="16">
        <v>70716421.670000002</v>
      </c>
      <c r="H630" s="17"/>
    </row>
    <row r="631" spans="1:8" x14ac:dyDescent="0.3">
      <c r="A631" s="13">
        <v>255067</v>
      </c>
      <c r="B631" s="14" t="s">
        <v>228</v>
      </c>
      <c r="C631" s="15" t="str">
        <f t="shared" si="18"/>
        <v>205</v>
      </c>
      <c r="D631" s="15" t="str">
        <f t="shared" si="19"/>
        <v>20502</v>
      </c>
      <c r="E631" s="15">
        <f>IF(ISNA(VLOOKUP(F631,功能科目!A:B,2,FALSE)),"",VLOOKUP(F631,功能科目!A:B,2,FALSE))</f>
        <v>2050299</v>
      </c>
      <c r="F631" s="14" t="s">
        <v>400</v>
      </c>
      <c r="G631" s="16">
        <v>2289288</v>
      </c>
      <c r="H631" s="17"/>
    </row>
    <row r="632" spans="1:8" x14ac:dyDescent="0.3">
      <c r="A632" s="13">
        <v>255067</v>
      </c>
      <c r="B632" s="14" t="s">
        <v>228</v>
      </c>
      <c r="C632" s="15" t="str">
        <f t="shared" si="18"/>
        <v>205</v>
      </c>
      <c r="D632" s="15" t="str">
        <f t="shared" si="19"/>
        <v>20509</v>
      </c>
      <c r="E632" s="15">
        <f>IF(ISNA(VLOOKUP(F632,功能科目!A:B,2,FALSE)),"",VLOOKUP(F632,功能科目!A:B,2,FALSE))</f>
        <v>2050904</v>
      </c>
      <c r="F632" s="14" t="s">
        <v>404</v>
      </c>
      <c r="G632" s="16">
        <v>93802</v>
      </c>
      <c r="H632" s="17"/>
    </row>
    <row r="633" spans="1:8" x14ac:dyDescent="0.3">
      <c r="A633" s="13">
        <v>255067</v>
      </c>
      <c r="B633" s="14" t="s">
        <v>228</v>
      </c>
      <c r="C633" s="15" t="str">
        <f t="shared" si="18"/>
        <v>208</v>
      </c>
      <c r="D633" s="15" t="str">
        <f t="shared" si="19"/>
        <v>20805</v>
      </c>
      <c r="E633" s="15">
        <f>IF(ISNA(VLOOKUP(F633,功能科目!A:B,2,FALSE)),"",VLOOKUP(F633,功能科目!A:B,2,FALSE))</f>
        <v>2080502</v>
      </c>
      <c r="F633" s="14" t="s">
        <v>405</v>
      </c>
      <c r="G633" s="16">
        <v>3345212</v>
      </c>
      <c r="H633" s="17"/>
    </row>
    <row r="634" spans="1:8" x14ac:dyDescent="0.3">
      <c r="A634" s="13">
        <v>255067</v>
      </c>
      <c r="B634" s="14" t="s">
        <v>228</v>
      </c>
      <c r="C634" s="15" t="str">
        <f t="shared" si="18"/>
        <v>208</v>
      </c>
      <c r="D634" s="15" t="str">
        <f t="shared" si="19"/>
        <v>20805</v>
      </c>
      <c r="E634" s="15">
        <f>IF(ISNA(VLOOKUP(F634,功能科目!A:B,2,FALSE)),"",VLOOKUP(F634,功能科目!A:B,2,FALSE))</f>
        <v>2080505</v>
      </c>
      <c r="F634" s="14" t="s">
        <v>406</v>
      </c>
      <c r="G634" s="16">
        <v>4665076.6900000004</v>
      </c>
      <c r="H634" s="17"/>
    </row>
    <row r="635" spans="1:8" x14ac:dyDescent="0.3">
      <c r="A635" s="13">
        <v>255067</v>
      </c>
      <c r="B635" s="14" t="s">
        <v>228</v>
      </c>
      <c r="C635" s="15" t="str">
        <f t="shared" si="18"/>
        <v>208</v>
      </c>
      <c r="D635" s="15" t="str">
        <f t="shared" si="19"/>
        <v>20805</v>
      </c>
      <c r="E635" s="15">
        <f>IF(ISNA(VLOOKUP(F635,功能科目!A:B,2,FALSE)),"",VLOOKUP(F635,功能科目!A:B,2,FALSE))</f>
        <v>2080506</v>
      </c>
      <c r="F635" s="14" t="s">
        <v>407</v>
      </c>
      <c r="G635" s="16">
        <v>2332538.35</v>
      </c>
      <c r="H635" s="17"/>
    </row>
    <row r="636" spans="1:8" x14ac:dyDescent="0.3">
      <c r="A636" s="13">
        <v>255067</v>
      </c>
      <c r="B636" s="14" t="s">
        <v>228</v>
      </c>
      <c r="C636" s="15" t="str">
        <f t="shared" si="18"/>
        <v>210</v>
      </c>
      <c r="D636" s="15" t="str">
        <f t="shared" si="19"/>
        <v>21011</v>
      </c>
      <c r="E636" s="15">
        <f>IF(ISNA(VLOOKUP(F636,功能科目!A:B,2,FALSE)),"",VLOOKUP(F636,功能科目!A:B,2,FALSE))</f>
        <v>2101102</v>
      </c>
      <c r="F636" s="14" t="s">
        <v>408</v>
      </c>
      <c r="G636" s="16">
        <v>5230274.5599999996</v>
      </c>
      <c r="H636" s="17"/>
    </row>
    <row r="637" spans="1:8" x14ac:dyDescent="0.3">
      <c r="A637" s="13">
        <v>255067</v>
      </c>
      <c r="B637" s="14" t="s">
        <v>228</v>
      </c>
      <c r="C637" s="15" t="str">
        <f t="shared" si="18"/>
        <v>210</v>
      </c>
      <c r="D637" s="15" t="str">
        <f t="shared" si="19"/>
        <v>21011</v>
      </c>
      <c r="E637" s="15">
        <f>IF(ISNA(VLOOKUP(F637,功能科目!A:B,2,FALSE)),"",VLOOKUP(F637,功能科目!A:B,2,FALSE))</f>
        <v>2101199</v>
      </c>
      <c r="F637" s="14" t="s">
        <v>409</v>
      </c>
      <c r="G637" s="16">
        <v>165000</v>
      </c>
      <c r="H637" s="17"/>
    </row>
    <row r="638" spans="1:8" x14ac:dyDescent="0.3">
      <c r="A638" s="13">
        <v>255067</v>
      </c>
      <c r="B638" s="14" t="s">
        <v>228</v>
      </c>
      <c r="C638" s="15" t="str">
        <f t="shared" si="18"/>
        <v>221</v>
      </c>
      <c r="D638" s="15" t="str">
        <f t="shared" si="19"/>
        <v>22102</v>
      </c>
      <c r="E638" s="15">
        <f>IF(ISNA(VLOOKUP(F638,功能科目!A:B,2,FALSE)),"",VLOOKUP(F638,功能科目!A:B,2,FALSE))</f>
        <v>2210201</v>
      </c>
      <c r="F638" s="14" t="s">
        <v>410</v>
      </c>
      <c r="G638" s="16">
        <v>4964892</v>
      </c>
      <c r="H638" s="17"/>
    </row>
    <row r="639" spans="1:8" x14ac:dyDescent="0.3">
      <c r="A639" s="13">
        <v>255067</v>
      </c>
      <c r="B639" s="14" t="s">
        <v>228</v>
      </c>
      <c r="C639" s="15" t="str">
        <f t="shared" si="18"/>
        <v>221</v>
      </c>
      <c r="D639" s="15" t="str">
        <f t="shared" si="19"/>
        <v>22102</v>
      </c>
      <c r="E639" s="15">
        <f>IF(ISNA(VLOOKUP(F639,功能科目!A:B,2,FALSE)),"",VLOOKUP(F639,功能科目!A:B,2,FALSE))</f>
        <v>2210202</v>
      </c>
      <c r="F639" s="14" t="s">
        <v>411</v>
      </c>
      <c r="G639" s="16">
        <v>174840</v>
      </c>
      <c r="H639" s="17"/>
    </row>
    <row r="640" spans="1:8" x14ac:dyDescent="0.3">
      <c r="A640" s="13">
        <v>255067</v>
      </c>
      <c r="B640" s="14" t="s">
        <v>228</v>
      </c>
      <c r="C640" s="15" t="str">
        <f t="shared" si="18"/>
        <v>221</v>
      </c>
      <c r="D640" s="15" t="str">
        <f t="shared" si="19"/>
        <v>22102</v>
      </c>
      <c r="E640" s="15">
        <f>IF(ISNA(VLOOKUP(F640,功能科目!A:B,2,FALSE)),"",VLOOKUP(F640,功能科目!A:B,2,FALSE))</f>
        <v>2210203</v>
      </c>
      <c r="F640" s="14" t="s">
        <v>412</v>
      </c>
      <c r="G640" s="16">
        <v>3735661</v>
      </c>
      <c r="H640" s="17"/>
    </row>
    <row r="641" spans="1:8" x14ac:dyDescent="0.3">
      <c r="A641" s="13">
        <v>255068</v>
      </c>
      <c r="B641" s="14" t="s">
        <v>229</v>
      </c>
      <c r="C641" s="15" t="str">
        <f t="shared" si="18"/>
        <v>205</v>
      </c>
      <c r="D641" s="15" t="str">
        <f t="shared" si="19"/>
        <v>20502</v>
      </c>
      <c r="E641" s="15">
        <f>IF(ISNA(VLOOKUP(F641,功能科目!A:B,2,FALSE)),"",VLOOKUP(F641,功能科目!A:B,2,FALSE))</f>
        <v>2050202</v>
      </c>
      <c r="F641" s="14" t="s">
        <v>418</v>
      </c>
      <c r="G641" s="16">
        <v>31682032.129999999</v>
      </c>
      <c r="H641" s="17"/>
    </row>
    <row r="642" spans="1:8" x14ac:dyDescent="0.3">
      <c r="A642" s="13">
        <v>255068</v>
      </c>
      <c r="B642" s="14" t="s">
        <v>229</v>
      </c>
      <c r="C642" s="15" t="str">
        <f t="shared" si="18"/>
        <v>205</v>
      </c>
      <c r="D642" s="15" t="str">
        <f t="shared" si="19"/>
        <v>20502</v>
      </c>
      <c r="E642" s="15">
        <f>IF(ISNA(VLOOKUP(F642,功能科目!A:B,2,FALSE)),"",VLOOKUP(F642,功能科目!A:B,2,FALSE))</f>
        <v>2050299</v>
      </c>
      <c r="F642" s="14" t="s">
        <v>400</v>
      </c>
      <c r="G642" s="16">
        <v>896165.92</v>
      </c>
      <c r="H642" s="17"/>
    </row>
    <row r="643" spans="1:8" x14ac:dyDescent="0.3">
      <c r="A643" s="13">
        <v>255068</v>
      </c>
      <c r="B643" s="14" t="s">
        <v>229</v>
      </c>
      <c r="C643" s="15" t="str">
        <f t="shared" ref="C643:C706" si="20">LEFT(D643,3)</f>
        <v>205</v>
      </c>
      <c r="D643" s="15" t="str">
        <f t="shared" ref="D643:D706" si="21">LEFT(E643,5)</f>
        <v>20508</v>
      </c>
      <c r="E643" s="15">
        <f>IF(ISNA(VLOOKUP(F643,功能科目!A:B,2,FALSE)),"",VLOOKUP(F643,功能科目!A:B,2,FALSE))</f>
        <v>2050803</v>
      </c>
      <c r="F643" s="14" t="s">
        <v>403</v>
      </c>
      <c r="G643" s="16">
        <v>18111.900000000001</v>
      </c>
      <c r="H643" s="17"/>
    </row>
    <row r="644" spans="1:8" x14ac:dyDescent="0.3">
      <c r="A644" s="13">
        <v>255068</v>
      </c>
      <c r="B644" s="14" t="s">
        <v>229</v>
      </c>
      <c r="C644" s="15" t="str">
        <f t="shared" si="20"/>
        <v>205</v>
      </c>
      <c r="D644" s="15" t="str">
        <f t="shared" si="21"/>
        <v>20509</v>
      </c>
      <c r="E644" s="15">
        <f>IF(ISNA(VLOOKUP(F644,功能科目!A:B,2,FALSE)),"",VLOOKUP(F644,功能科目!A:B,2,FALSE))</f>
        <v>2050903</v>
      </c>
      <c r="F644" s="14" t="s">
        <v>413</v>
      </c>
      <c r="G644" s="16">
        <v>200000</v>
      </c>
      <c r="H644" s="17"/>
    </row>
    <row r="645" spans="1:8" x14ac:dyDescent="0.3">
      <c r="A645" s="13">
        <v>255068</v>
      </c>
      <c r="B645" s="14" t="s">
        <v>229</v>
      </c>
      <c r="C645" s="15" t="str">
        <f t="shared" si="20"/>
        <v>205</v>
      </c>
      <c r="D645" s="15" t="str">
        <f t="shared" si="21"/>
        <v>20509</v>
      </c>
      <c r="E645" s="15">
        <f>IF(ISNA(VLOOKUP(F645,功能科目!A:B,2,FALSE)),"",VLOOKUP(F645,功能科目!A:B,2,FALSE))</f>
        <v>2050904</v>
      </c>
      <c r="F645" s="14" t="s">
        <v>404</v>
      </c>
      <c r="G645" s="16">
        <v>119868</v>
      </c>
      <c r="H645" s="17"/>
    </row>
    <row r="646" spans="1:8" x14ac:dyDescent="0.3">
      <c r="A646" s="13">
        <v>255068</v>
      </c>
      <c r="B646" s="14" t="s">
        <v>229</v>
      </c>
      <c r="C646" s="15" t="str">
        <f t="shared" si="20"/>
        <v>208</v>
      </c>
      <c r="D646" s="15" t="str">
        <f t="shared" si="21"/>
        <v>20805</v>
      </c>
      <c r="E646" s="15">
        <f>IF(ISNA(VLOOKUP(F646,功能科目!A:B,2,FALSE)),"",VLOOKUP(F646,功能科目!A:B,2,FALSE))</f>
        <v>2080502</v>
      </c>
      <c r="F646" s="14" t="s">
        <v>405</v>
      </c>
      <c r="G646" s="16">
        <v>1303797.2</v>
      </c>
      <c r="H646" s="17"/>
    </row>
    <row r="647" spans="1:8" x14ac:dyDescent="0.3">
      <c r="A647" s="13">
        <v>255068</v>
      </c>
      <c r="B647" s="14" t="s">
        <v>229</v>
      </c>
      <c r="C647" s="15" t="str">
        <f t="shared" si="20"/>
        <v>208</v>
      </c>
      <c r="D647" s="15" t="str">
        <f t="shared" si="21"/>
        <v>20805</v>
      </c>
      <c r="E647" s="15">
        <f>IF(ISNA(VLOOKUP(F647,功能科目!A:B,2,FALSE)),"",VLOOKUP(F647,功能科目!A:B,2,FALSE))</f>
        <v>2080505</v>
      </c>
      <c r="F647" s="14" t="s">
        <v>406</v>
      </c>
      <c r="G647" s="16">
        <v>2485842.88</v>
      </c>
      <c r="H647" s="17"/>
    </row>
    <row r="648" spans="1:8" x14ac:dyDescent="0.3">
      <c r="A648" s="13">
        <v>255068</v>
      </c>
      <c r="B648" s="14" t="s">
        <v>229</v>
      </c>
      <c r="C648" s="15" t="str">
        <f t="shared" si="20"/>
        <v>208</v>
      </c>
      <c r="D648" s="15" t="str">
        <f t="shared" si="21"/>
        <v>20805</v>
      </c>
      <c r="E648" s="15">
        <f>IF(ISNA(VLOOKUP(F648,功能科目!A:B,2,FALSE)),"",VLOOKUP(F648,功能科目!A:B,2,FALSE))</f>
        <v>2080506</v>
      </c>
      <c r="F648" s="14" t="s">
        <v>407</v>
      </c>
      <c r="G648" s="16">
        <v>1246921.44</v>
      </c>
      <c r="H648" s="17"/>
    </row>
    <row r="649" spans="1:8" x14ac:dyDescent="0.3">
      <c r="A649" s="13">
        <v>255068</v>
      </c>
      <c r="B649" s="14" t="s">
        <v>229</v>
      </c>
      <c r="C649" s="15" t="str">
        <f t="shared" si="20"/>
        <v>210</v>
      </c>
      <c r="D649" s="15" t="str">
        <f t="shared" si="21"/>
        <v>21011</v>
      </c>
      <c r="E649" s="15">
        <f>IF(ISNA(VLOOKUP(F649,功能科目!A:B,2,FALSE)),"",VLOOKUP(F649,功能科目!A:B,2,FALSE))</f>
        <v>2101102</v>
      </c>
      <c r="F649" s="14" t="s">
        <v>408</v>
      </c>
      <c r="G649" s="16">
        <v>2481736.52</v>
      </c>
      <c r="H649" s="17"/>
    </row>
    <row r="650" spans="1:8" x14ac:dyDescent="0.3">
      <c r="A650" s="13">
        <v>255068</v>
      </c>
      <c r="B650" s="14" t="s">
        <v>229</v>
      </c>
      <c r="C650" s="15" t="str">
        <f t="shared" si="20"/>
        <v>210</v>
      </c>
      <c r="D650" s="15" t="str">
        <f t="shared" si="21"/>
        <v>21011</v>
      </c>
      <c r="E650" s="15">
        <f>IF(ISNA(VLOOKUP(F650,功能科目!A:B,2,FALSE)),"",VLOOKUP(F650,功能科目!A:B,2,FALSE))</f>
        <v>2101199</v>
      </c>
      <c r="F650" s="14" t="s">
        <v>409</v>
      </c>
      <c r="G650" s="16">
        <v>90000</v>
      </c>
      <c r="H650" s="17"/>
    </row>
    <row r="651" spans="1:8" x14ac:dyDescent="0.3">
      <c r="A651" s="13">
        <v>255068</v>
      </c>
      <c r="B651" s="14" t="s">
        <v>229</v>
      </c>
      <c r="C651" s="15" t="str">
        <f t="shared" si="20"/>
        <v>221</v>
      </c>
      <c r="D651" s="15" t="str">
        <f t="shared" si="21"/>
        <v>22102</v>
      </c>
      <c r="E651" s="15">
        <f>IF(ISNA(VLOOKUP(F651,功能科目!A:B,2,FALSE)),"",VLOOKUP(F651,功能科目!A:B,2,FALSE))</f>
        <v>2210201</v>
      </c>
      <c r="F651" s="14" t="s">
        <v>410</v>
      </c>
      <c r="G651" s="16">
        <v>2593780</v>
      </c>
      <c r="H651" s="17"/>
    </row>
    <row r="652" spans="1:8" x14ac:dyDescent="0.3">
      <c r="A652" s="13">
        <v>255068</v>
      </c>
      <c r="B652" s="14" t="s">
        <v>229</v>
      </c>
      <c r="C652" s="15" t="str">
        <f t="shared" si="20"/>
        <v>221</v>
      </c>
      <c r="D652" s="15" t="str">
        <f t="shared" si="21"/>
        <v>22102</v>
      </c>
      <c r="E652" s="15">
        <f>IF(ISNA(VLOOKUP(F652,功能科目!A:B,2,FALSE)),"",VLOOKUP(F652,功能科目!A:B,2,FALSE))</f>
        <v>2210202</v>
      </c>
      <c r="F652" s="14" t="s">
        <v>411</v>
      </c>
      <c r="G652" s="16">
        <v>64800</v>
      </c>
      <c r="H652" s="17"/>
    </row>
    <row r="653" spans="1:8" x14ac:dyDescent="0.3">
      <c r="A653" s="13">
        <v>255068</v>
      </c>
      <c r="B653" s="14" t="s">
        <v>229</v>
      </c>
      <c r="C653" s="15" t="str">
        <f t="shared" si="20"/>
        <v>221</v>
      </c>
      <c r="D653" s="15" t="str">
        <f t="shared" si="21"/>
        <v>22102</v>
      </c>
      <c r="E653" s="15">
        <f>IF(ISNA(VLOOKUP(F653,功能科目!A:B,2,FALSE)),"",VLOOKUP(F653,功能科目!A:B,2,FALSE))</f>
        <v>2210203</v>
      </c>
      <c r="F653" s="14" t="s">
        <v>412</v>
      </c>
      <c r="G653" s="16">
        <v>1995979</v>
      </c>
      <c r="H653" s="17"/>
    </row>
    <row r="654" spans="1:8" x14ac:dyDescent="0.3">
      <c r="A654" s="13">
        <v>255070</v>
      </c>
      <c r="B654" s="14" t="s">
        <v>230</v>
      </c>
      <c r="C654" s="15" t="str">
        <f t="shared" si="20"/>
        <v>205</v>
      </c>
      <c r="D654" s="15" t="str">
        <f t="shared" si="21"/>
        <v>20502</v>
      </c>
      <c r="E654" s="15">
        <f>IF(ISNA(VLOOKUP(F654,功能科目!A:B,2,FALSE)),"",VLOOKUP(F654,功能科目!A:B,2,FALSE))</f>
        <v>2050202</v>
      </c>
      <c r="F654" s="14" t="s">
        <v>418</v>
      </c>
      <c r="G654" s="16">
        <v>26533241.52</v>
      </c>
      <c r="H654" s="17"/>
    </row>
    <row r="655" spans="1:8" x14ac:dyDescent="0.3">
      <c r="A655" s="13">
        <v>255070</v>
      </c>
      <c r="B655" s="14" t="s">
        <v>230</v>
      </c>
      <c r="C655" s="15" t="str">
        <f t="shared" si="20"/>
        <v>205</v>
      </c>
      <c r="D655" s="15" t="str">
        <f t="shared" si="21"/>
        <v>20502</v>
      </c>
      <c r="E655" s="15">
        <f>IF(ISNA(VLOOKUP(F655,功能科目!A:B,2,FALSE)),"",VLOOKUP(F655,功能科目!A:B,2,FALSE))</f>
        <v>2050299</v>
      </c>
      <c r="F655" s="14" t="s">
        <v>400</v>
      </c>
      <c r="G655" s="16">
        <v>807907.03</v>
      </c>
      <c r="H655" s="17"/>
    </row>
    <row r="656" spans="1:8" x14ac:dyDescent="0.3">
      <c r="A656" s="13">
        <v>255070</v>
      </c>
      <c r="B656" s="14" t="s">
        <v>230</v>
      </c>
      <c r="C656" s="15" t="str">
        <f t="shared" si="20"/>
        <v>205</v>
      </c>
      <c r="D656" s="15" t="str">
        <f t="shared" si="21"/>
        <v>20509</v>
      </c>
      <c r="E656" s="15">
        <f>IF(ISNA(VLOOKUP(F656,功能科目!A:B,2,FALSE)),"",VLOOKUP(F656,功能科目!A:B,2,FALSE))</f>
        <v>2050903</v>
      </c>
      <c r="F656" s="14" t="s">
        <v>413</v>
      </c>
      <c r="G656" s="16">
        <v>400000</v>
      </c>
      <c r="H656" s="17"/>
    </row>
    <row r="657" spans="1:8" x14ac:dyDescent="0.3">
      <c r="A657" s="13">
        <v>255070</v>
      </c>
      <c r="B657" s="14" t="s">
        <v>230</v>
      </c>
      <c r="C657" s="15" t="str">
        <f t="shared" si="20"/>
        <v>208</v>
      </c>
      <c r="D657" s="15" t="str">
        <f t="shared" si="21"/>
        <v>20805</v>
      </c>
      <c r="E657" s="15">
        <f>IF(ISNA(VLOOKUP(F657,功能科目!A:B,2,FALSE)),"",VLOOKUP(F657,功能科目!A:B,2,FALSE))</f>
        <v>2080502</v>
      </c>
      <c r="F657" s="14" t="s">
        <v>405</v>
      </c>
      <c r="G657" s="16">
        <v>861605</v>
      </c>
      <c r="H657" s="17"/>
    </row>
    <row r="658" spans="1:8" x14ac:dyDescent="0.3">
      <c r="A658" s="13">
        <v>255070</v>
      </c>
      <c r="B658" s="14" t="s">
        <v>230</v>
      </c>
      <c r="C658" s="15" t="str">
        <f t="shared" si="20"/>
        <v>208</v>
      </c>
      <c r="D658" s="15" t="str">
        <f t="shared" si="21"/>
        <v>20805</v>
      </c>
      <c r="E658" s="15">
        <f>IF(ISNA(VLOOKUP(F658,功能科目!A:B,2,FALSE)),"",VLOOKUP(F658,功能科目!A:B,2,FALSE))</f>
        <v>2080505</v>
      </c>
      <c r="F658" s="14" t="s">
        <v>406</v>
      </c>
      <c r="G658" s="16">
        <v>2073718.96</v>
      </c>
      <c r="H658" s="17"/>
    </row>
    <row r="659" spans="1:8" x14ac:dyDescent="0.3">
      <c r="A659" s="13">
        <v>255070</v>
      </c>
      <c r="B659" s="14" t="s">
        <v>230</v>
      </c>
      <c r="C659" s="15" t="str">
        <f t="shared" si="20"/>
        <v>208</v>
      </c>
      <c r="D659" s="15" t="str">
        <f t="shared" si="21"/>
        <v>20805</v>
      </c>
      <c r="E659" s="15">
        <f>IF(ISNA(VLOOKUP(F659,功能科目!A:B,2,FALSE)),"",VLOOKUP(F659,功能科目!A:B,2,FALSE))</f>
        <v>2080506</v>
      </c>
      <c r="F659" s="14" t="s">
        <v>407</v>
      </c>
      <c r="G659" s="16">
        <v>1036859.48</v>
      </c>
      <c r="H659" s="17"/>
    </row>
    <row r="660" spans="1:8" x14ac:dyDescent="0.3">
      <c r="A660" s="13">
        <v>255070</v>
      </c>
      <c r="B660" s="14" t="s">
        <v>230</v>
      </c>
      <c r="C660" s="15" t="str">
        <f t="shared" si="20"/>
        <v>210</v>
      </c>
      <c r="D660" s="15" t="str">
        <f t="shared" si="21"/>
        <v>21011</v>
      </c>
      <c r="E660" s="15">
        <f>IF(ISNA(VLOOKUP(F660,功能科目!A:B,2,FALSE)),"",VLOOKUP(F660,功能科目!A:B,2,FALSE))</f>
        <v>2101102</v>
      </c>
      <c r="F660" s="14" t="s">
        <v>408</v>
      </c>
      <c r="G660" s="16">
        <v>2389524.39</v>
      </c>
      <c r="H660" s="17"/>
    </row>
    <row r="661" spans="1:8" x14ac:dyDescent="0.3">
      <c r="A661" s="13">
        <v>255070</v>
      </c>
      <c r="B661" s="14" t="s">
        <v>230</v>
      </c>
      <c r="C661" s="15" t="str">
        <f t="shared" si="20"/>
        <v>210</v>
      </c>
      <c r="D661" s="15" t="str">
        <f t="shared" si="21"/>
        <v>21011</v>
      </c>
      <c r="E661" s="15">
        <f>IF(ISNA(VLOOKUP(F661,功能科目!A:B,2,FALSE)),"",VLOOKUP(F661,功能科目!A:B,2,FALSE))</f>
        <v>2101199</v>
      </c>
      <c r="F661" s="14" t="s">
        <v>409</v>
      </c>
      <c r="G661" s="16">
        <v>82500</v>
      </c>
      <c r="H661" s="17"/>
    </row>
    <row r="662" spans="1:8" x14ac:dyDescent="0.3">
      <c r="A662" s="13">
        <v>255070</v>
      </c>
      <c r="B662" s="14" t="s">
        <v>230</v>
      </c>
      <c r="C662" s="15" t="str">
        <f t="shared" si="20"/>
        <v>221</v>
      </c>
      <c r="D662" s="15" t="str">
        <f t="shared" si="21"/>
        <v>22102</v>
      </c>
      <c r="E662" s="15">
        <f>IF(ISNA(VLOOKUP(F662,功能科目!A:B,2,FALSE)),"",VLOOKUP(F662,功能科目!A:B,2,FALSE))</f>
        <v>2210201</v>
      </c>
      <c r="F662" s="14" t="s">
        <v>410</v>
      </c>
      <c r="G662" s="16">
        <v>2242253</v>
      </c>
      <c r="H662" s="17"/>
    </row>
    <row r="663" spans="1:8" x14ac:dyDescent="0.3">
      <c r="A663" s="13">
        <v>255070</v>
      </c>
      <c r="B663" s="14" t="s">
        <v>230</v>
      </c>
      <c r="C663" s="15" t="str">
        <f t="shared" si="20"/>
        <v>221</v>
      </c>
      <c r="D663" s="15" t="str">
        <f t="shared" si="21"/>
        <v>22102</v>
      </c>
      <c r="E663" s="15">
        <f>IF(ISNA(VLOOKUP(F663,功能科目!A:B,2,FALSE)),"",VLOOKUP(F663,功能科目!A:B,2,FALSE))</f>
        <v>2210202</v>
      </c>
      <c r="F663" s="14" t="s">
        <v>411</v>
      </c>
      <c r="G663" s="16">
        <v>56640</v>
      </c>
      <c r="H663" s="17"/>
    </row>
    <row r="664" spans="1:8" x14ac:dyDescent="0.3">
      <c r="A664" s="13">
        <v>255070</v>
      </c>
      <c r="B664" s="14" t="s">
        <v>230</v>
      </c>
      <c r="C664" s="15" t="str">
        <f t="shared" si="20"/>
        <v>221</v>
      </c>
      <c r="D664" s="15" t="str">
        <f t="shared" si="21"/>
        <v>22102</v>
      </c>
      <c r="E664" s="15">
        <f>IF(ISNA(VLOOKUP(F664,功能科目!A:B,2,FALSE)),"",VLOOKUP(F664,功能科目!A:B,2,FALSE))</f>
        <v>2210203</v>
      </c>
      <c r="F664" s="14" t="s">
        <v>412</v>
      </c>
      <c r="G664" s="16">
        <v>1924791</v>
      </c>
      <c r="H664" s="17"/>
    </row>
    <row r="665" spans="1:8" x14ac:dyDescent="0.3">
      <c r="A665" s="13">
        <v>255072</v>
      </c>
      <c r="B665" s="14" t="s">
        <v>231</v>
      </c>
      <c r="C665" s="15" t="str">
        <f t="shared" si="20"/>
        <v>205</v>
      </c>
      <c r="D665" s="15" t="str">
        <f t="shared" si="21"/>
        <v>20502</v>
      </c>
      <c r="E665" s="15">
        <f>IF(ISNA(VLOOKUP(F665,功能科目!A:B,2,FALSE)),"",VLOOKUP(F665,功能科目!A:B,2,FALSE))</f>
        <v>2050202</v>
      </c>
      <c r="F665" s="14" t="s">
        <v>418</v>
      </c>
      <c r="G665" s="16">
        <v>49065632.060000002</v>
      </c>
      <c r="H665" s="17"/>
    </row>
    <row r="666" spans="1:8" x14ac:dyDescent="0.3">
      <c r="A666" s="13">
        <v>255072</v>
      </c>
      <c r="B666" s="14" t="s">
        <v>231</v>
      </c>
      <c r="C666" s="15" t="str">
        <f t="shared" si="20"/>
        <v>205</v>
      </c>
      <c r="D666" s="15" t="str">
        <f t="shared" si="21"/>
        <v>20502</v>
      </c>
      <c r="E666" s="15">
        <f>IF(ISNA(VLOOKUP(F666,功能科目!A:B,2,FALSE)),"",VLOOKUP(F666,功能科目!A:B,2,FALSE))</f>
        <v>2050299</v>
      </c>
      <c r="F666" s="14" t="s">
        <v>400</v>
      </c>
      <c r="G666" s="16">
        <v>1755787.42</v>
      </c>
      <c r="H666" s="17"/>
    </row>
    <row r="667" spans="1:8" x14ac:dyDescent="0.3">
      <c r="A667" s="13">
        <v>255072</v>
      </c>
      <c r="B667" s="14" t="s">
        <v>231</v>
      </c>
      <c r="C667" s="15" t="str">
        <f t="shared" si="20"/>
        <v>205</v>
      </c>
      <c r="D667" s="15" t="str">
        <f t="shared" si="21"/>
        <v>20508</v>
      </c>
      <c r="E667" s="15">
        <f>IF(ISNA(VLOOKUP(F667,功能科目!A:B,2,FALSE)),"",VLOOKUP(F667,功能科目!A:B,2,FALSE))</f>
        <v>2050803</v>
      </c>
      <c r="F667" s="14" t="s">
        <v>403</v>
      </c>
      <c r="G667" s="16">
        <v>59600</v>
      </c>
      <c r="H667" s="17"/>
    </row>
    <row r="668" spans="1:8" x14ac:dyDescent="0.3">
      <c r="A668" s="13">
        <v>255072</v>
      </c>
      <c r="B668" s="14" t="s">
        <v>231</v>
      </c>
      <c r="C668" s="15" t="str">
        <f t="shared" si="20"/>
        <v>205</v>
      </c>
      <c r="D668" s="15" t="str">
        <f t="shared" si="21"/>
        <v>20509</v>
      </c>
      <c r="E668" s="15">
        <f>IF(ISNA(VLOOKUP(F668,功能科目!A:B,2,FALSE)),"",VLOOKUP(F668,功能科目!A:B,2,FALSE))</f>
        <v>2050904</v>
      </c>
      <c r="F668" s="14" t="s">
        <v>404</v>
      </c>
      <c r="G668" s="16">
        <v>518060</v>
      </c>
      <c r="H668" s="17"/>
    </row>
    <row r="669" spans="1:8" x14ac:dyDescent="0.3">
      <c r="A669" s="13">
        <v>255072</v>
      </c>
      <c r="B669" s="14" t="s">
        <v>231</v>
      </c>
      <c r="C669" s="15" t="str">
        <f t="shared" si="20"/>
        <v>208</v>
      </c>
      <c r="D669" s="15" t="str">
        <f t="shared" si="21"/>
        <v>20805</v>
      </c>
      <c r="E669" s="15">
        <f>IF(ISNA(VLOOKUP(F669,功能科目!A:B,2,FALSE)),"",VLOOKUP(F669,功能科目!A:B,2,FALSE))</f>
        <v>2080502</v>
      </c>
      <c r="F669" s="14" t="s">
        <v>405</v>
      </c>
      <c r="G669" s="16">
        <v>3263938.4</v>
      </c>
      <c r="H669" s="17"/>
    </row>
    <row r="670" spans="1:8" x14ac:dyDescent="0.3">
      <c r="A670" s="13">
        <v>255072</v>
      </c>
      <c r="B670" s="14" t="s">
        <v>231</v>
      </c>
      <c r="C670" s="15" t="str">
        <f t="shared" si="20"/>
        <v>208</v>
      </c>
      <c r="D670" s="15" t="str">
        <f t="shared" si="21"/>
        <v>20805</v>
      </c>
      <c r="E670" s="15">
        <f>IF(ISNA(VLOOKUP(F670,功能科目!A:B,2,FALSE)),"",VLOOKUP(F670,功能科目!A:B,2,FALSE))</f>
        <v>2080505</v>
      </c>
      <c r="F670" s="14" t="s">
        <v>406</v>
      </c>
      <c r="G670" s="16">
        <v>4443800.32</v>
      </c>
      <c r="H670" s="17"/>
    </row>
    <row r="671" spans="1:8" x14ac:dyDescent="0.3">
      <c r="A671" s="13">
        <v>255072</v>
      </c>
      <c r="B671" s="14" t="s">
        <v>231</v>
      </c>
      <c r="C671" s="15" t="str">
        <f t="shared" si="20"/>
        <v>208</v>
      </c>
      <c r="D671" s="15" t="str">
        <f t="shared" si="21"/>
        <v>20805</v>
      </c>
      <c r="E671" s="15">
        <f>IF(ISNA(VLOOKUP(F671,功能科目!A:B,2,FALSE)),"",VLOOKUP(F671,功能科目!A:B,2,FALSE))</f>
        <v>2080506</v>
      </c>
      <c r="F671" s="14" t="s">
        <v>407</v>
      </c>
      <c r="G671" s="16">
        <v>2221900.16</v>
      </c>
      <c r="H671" s="17"/>
    </row>
    <row r="672" spans="1:8" x14ac:dyDescent="0.3">
      <c r="A672" s="13">
        <v>255072</v>
      </c>
      <c r="B672" s="14" t="s">
        <v>231</v>
      </c>
      <c r="C672" s="15" t="str">
        <f t="shared" si="20"/>
        <v>210</v>
      </c>
      <c r="D672" s="15" t="str">
        <f t="shared" si="21"/>
        <v>21011</v>
      </c>
      <c r="E672" s="15">
        <f>IF(ISNA(VLOOKUP(F672,功能科目!A:B,2,FALSE)),"",VLOOKUP(F672,功能科目!A:B,2,FALSE))</f>
        <v>2101102</v>
      </c>
      <c r="F672" s="14" t="s">
        <v>408</v>
      </c>
      <c r="G672" s="16">
        <v>4139704.2</v>
      </c>
      <c r="H672" s="17"/>
    </row>
    <row r="673" spans="1:8" x14ac:dyDescent="0.3">
      <c r="A673" s="13">
        <v>255072</v>
      </c>
      <c r="B673" s="14" t="s">
        <v>231</v>
      </c>
      <c r="C673" s="15" t="str">
        <f t="shared" si="20"/>
        <v>210</v>
      </c>
      <c r="D673" s="15" t="str">
        <f t="shared" si="21"/>
        <v>21011</v>
      </c>
      <c r="E673" s="15">
        <f>IF(ISNA(VLOOKUP(F673,功能科目!A:B,2,FALSE)),"",VLOOKUP(F673,功能科目!A:B,2,FALSE))</f>
        <v>2101199</v>
      </c>
      <c r="F673" s="14" t="s">
        <v>409</v>
      </c>
      <c r="G673" s="16">
        <v>360000</v>
      </c>
      <c r="H673" s="17"/>
    </row>
    <row r="674" spans="1:8" x14ac:dyDescent="0.3">
      <c r="A674" s="13">
        <v>255072</v>
      </c>
      <c r="B674" s="14" t="s">
        <v>231</v>
      </c>
      <c r="C674" s="15" t="str">
        <f t="shared" si="20"/>
        <v>221</v>
      </c>
      <c r="D674" s="15" t="str">
        <f t="shared" si="21"/>
        <v>22102</v>
      </c>
      <c r="E674" s="15">
        <f>IF(ISNA(VLOOKUP(F674,功能科目!A:B,2,FALSE)),"",VLOOKUP(F674,功能科目!A:B,2,FALSE))</f>
        <v>2210201</v>
      </c>
      <c r="F674" s="14" t="s">
        <v>410</v>
      </c>
      <c r="G674" s="16">
        <v>4284059</v>
      </c>
      <c r="H674" s="17"/>
    </row>
    <row r="675" spans="1:8" x14ac:dyDescent="0.3">
      <c r="A675" s="13">
        <v>255072</v>
      </c>
      <c r="B675" s="14" t="s">
        <v>231</v>
      </c>
      <c r="C675" s="15" t="str">
        <f t="shared" si="20"/>
        <v>221</v>
      </c>
      <c r="D675" s="15" t="str">
        <f t="shared" si="21"/>
        <v>22102</v>
      </c>
      <c r="E675" s="15">
        <f>IF(ISNA(VLOOKUP(F675,功能科目!A:B,2,FALSE)),"",VLOOKUP(F675,功能科目!A:B,2,FALSE))</f>
        <v>2210202</v>
      </c>
      <c r="F675" s="14" t="s">
        <v>411</v>
      </c>
      <c r="G675" s="16">
        <v>169100</v>
      </c>
      <c r="H675" s="17"/>
    </row>
    <row r="676" spans="1:8" x14ac:dyDescent="0.3">
      <c r="A676" s="13">
        <v>255072</v>
      </c>
      <c r="B676" s="14" t="s">
        <v>231</v>
      </c>
      <c r="C676" s="15" t="str">
        <f t="shared" si="20"/>
        <v>221</v>
      </c>
      <c r="D676" s="15" t="str">
        <f t="shared" si="21"/>
        <v>22102</v>
      </c>
      <c r="E676" s="15">
        <f>IF(ISNA(VLOOKUP(F676,功能科目!A:B,2,FALSE)),"",VLOOKUP(F676,功能科目!A:B,2,FALSE))</f>
        <v>2210203</v>
      </c>
      <c r="F676" s="14" t="s">
        <v>412</v>
      </c>
      <c r="G676" s="16">
        <v>3481063</v>
      </c>
      <c r="H676" s="17"/>
    </row>
    <row r="677" spans="1:8" x14ac:dyDescent="0.3">
      <c r="A677" s="13">
        <v>255073</v>
      </c>
      <c r="B677" s="14" t="s">
        <v>232</v>
      </c>
      <c r="C677" s="15" t="str">
        <f t="shared" si="20"/>
        <v>205</v>
      </c>
      <c r="D677" s="15" t="str">
        <f t="shared" si="21"/>
        <v>20502</v>
      </c>
      <c r="E677" s="15">
        <f>IF(ISNA(VLOOKUP(F677,功能科目!A:B,2,FALSE)),"",VLOOKUP(F677,功能科目!A:B,2,FALSE))</f>
        <v>2050202</v>
      </c>
      <c r="F677" s="14" t="s">
        <v>418</v>
      </c>
      <c r="G677" s="16">
        <v>20148320.579999998</v>
      </c>
      <c r="H677" s="17"/>
    </row>
    <row r="678" spans="1:8" x14ac:dyDescent="0.3">
      <c r="A678" s="13">
        <v>255073</v>
      </c>
      <c r="B678" s="14" t="s">
        <v>232</v>
      </c>
      <c r="C678" s="15" t="str">
        <f t="shared" si="20"/>
        <v>205</v>
      </c>
      <c r="D678" s="15" t="str">
        <f t="shared" si="21"/>
        <v>20502</v>
      </c>
      <c r="E678" s="15">
        <f>IF(ISNA(VLOOKUP(F678,功能科目!A:B,2,FALSE)),"",VLOOKUP(F678,功能科目!A:B,2,FALSE))</f>
        <v>2050299</v>
      </c>
      <c r="F678" s="14" t="s">
        <v>400</v>
      </c>
      <c r="G678" s="16">
        <v>582832.22</v>
      </c>
      <c r="H678" s="17"/>
    </row>
    <row r="679" spans="1:8" x14ac:dyDescent="0.3">
      <c r="A679" s="13">
        <v>255073</v>
      </c>
      <c r="B679" s="14" t="s">
        <v>232</v>
      </c>
      <c r="C679" s="15" t="str">
        <f t="shared" si="20"/>
        <v>205</v>
      </c>
      <c r="D679" s="15" t="str">
        <f t="shared" si="21"/>
        <v>20508</v>
      </c>
      <c r="E679" s="15">
        <f>IF(ISNA(VLOOKUP(F679,功能科目!A:B,2,FALSE)),"",VLOOKUP(F679,功能科目!A:B,2,FALSE))</f>
        <v>2050803</v>
      </c>
      <c r="F679" s="14" t="s">
        <v>403</v>
      </c>
      <c r="G679" s="16">
        <v>24400</v>
      </c>
      <c r="H679" s="17"/>
    </row>
    <row r="680" spans="1:8" x14ac:dyDescent="0.3">
      <c r="A680" s="13">
        <v>255073</v>
      </c>
      <c r="B680" s="14" t="s">
        <v>232</v>
      </c>
      <c r="C680" s="15" t="str">
        <f t="shared" si="20"/>
        <v>205</v>
      </c>
      <c r="D680" s="15" t="str">
        <f t="shared" si="21"/>
        <v>20509</v>
      </c>
      <c r="E680" s="15">
        <f>IF(ISNA(VLOOKUP(F680,功能科目!A:B,2,FALSE)),"",VLOOKUP(F680,功能科目!A:B,2,FALSE))</f>
        <v>2050904</v>
      </c>
      <c r="F680" s="14" t="s">
        <v>404</v>
      </c>
      <c r="G680" s="16">
        <v>930</v>
      </c>
      <c r="H680" s="17"/>
    </row>
    <row r="681" spans="1:8" x14ac:dyDescent="0.3">
      <c r="A681" s="13">
        <v>255073</v>
      </c>
      <c r="B681" s="14" t="s">
        <v>232</v>
      </c>
      <c r="C681" s="15" t="str">
        <f t="shared" si="20"/>
        <v>208</v>
      </c>
      <c r="D681" s="15" t="str">
        <f t="shared" si="21"/>
        <v>20805</v>
      </c>
      <c r="E681" s="15">
        <f>IF(ISNA(VLOOKUP(F681,功能科目!A:B,2,FALSE)),"",VLOOKUP(F681,功能科目!A:B,2,FALSE))</f>
        <v>2080502</v>
      </c>
      <c r="F681" s="14" t="s">
        <v>405</v>
      </c>
      <c r="G681" s="16">
        <v>789912.63</v>
      </c>
      <c r="H681" s="17"/>
    </row>
    <row r="682" spans="1:8" x14ac:dyDescent="0.3">
      <c r="A682" s="13">
        <v>255073</v>
      </c>
      <c r="B682" s="14" t="s">
        <v>232</v>
      </c>
      <c r="C682" s="15" t="str">
        <f t="shared" si="20"/>
        <v>208</v>
      </c>
      <c r="D682" s="15" t="str">
        <f t="shared" si="21"/>
        <v>20805</v>
      </c>
      <c r="E682" s="15">
        <f>IF(ISNA(VLOOKUP(F682,功能科目!A:B,2,FALSE)),"",VLOOKUP(F682,功能科目!A:B,2,FALSE))</f>
        <v>2080505</v>
      </c>
      <c r="F682" s="14" t="s">
        <v>406</v>
      </c>
      <c r="G682" s="16">
        <v>1843521.76</v>
      </c>
      <c r="H682" s="17"/>
    </row>
    <row r="683" spans="1:8" x14ac:dyDescent="0.3">
      <c r="A683" s="13">
        <v>255073</v>
      </c>
      <c r="B683" s="14" t="s">
        <v>232</v>
      </c>
      <c r="C683" s="15" t="str">
        <f t="shared" si="20"/>
        <v>208</v>
      </c>
      <c r="D683" s="15" t="str">
        <f t="shared" si="21"/>
        <v>20805</v>
      </c>
      <c r="E683" s="15">
        <f>IF(ISNA(VLOOKUP(F683,功能科目!A:B,2,FALSE)),"",VLOOKUP(F683,功能科目!A:B,2,FALSE))</f>
        <v>2080506</v>
      </c>
      <c r="F683" s="14" t="s">
        <v>407</v>
      </c>
      <c r="G683" s="16">
        <v>921760.88</v>
      </c>
      <c r="H683" s="17"/>
    </row>
    <row r="684" spans="1:8" x14ac:dyDescent="0.3">
      <c r="A684" s="13">
        <v>255073</v>
      </c>
      <c r="B684" s="14" t="s">
        <v>232</v>
      </c>
      <c r="C684" s="15" t="str">
        <f t="shared" si="20"/>
        <v>210</v>
      </c>
      <c r="D684" s="15" t="str">
        <f t="shared" si="21"/>
        <v>21011</v>
      </c>
      <c r="E684" s="15">
        <f>IF(ISNA(VLOOKUP(F684,功能科目!A:B,2,FALSE)),"",VLOOKUP(F684,功能科目!A:B,2,FALSE))</f>
        <v>2101102</v>
      </c>
      <c r="F684" s="14" t="s">
        <v>408</v>
      </c>
      <c r="G684" s="16">
        <v>1633828.08</v>
      </c>
      <c r="H684" s="17"/>
    </row>
    <row r="685" spans="1:8" x14ac:dyDescent="0.3">
      <c r="A685" s="13">
        <v>255073</v>
      </c>
      <c r="B685" s="14" t="s">
        <v>232</v>
      </c>
      <c r="C685" s="15" t="str">
        <f t="shared" si="20"/>
        <v>221</v>
      </c>
      <c r="D685" s="15" t="str">
        <f t="shared" si="21"/>
        <v>22102</v>
      </c>
      <c r="E685" s="15">
        <f>IF(ISNA(VLOOKUP(F685,功能科目!A:B,2,FALSE)),"",VLOOKUP(F685,功能科目!A:B,2,FALSE))</f>
        <v>2210201</v>
      </c>
      <c r="F685" s="14" t="s">
        <v>410</v>
      </c>
      <c r="G685" s="16">
        <v>1699742</v>
      </c>
      <c r="H685" s="17"/>
    </row>
    <row r="686" spans="1:8" x14ac:dyDescent="0.3">
      <c r="A686" s="13">
        <v>255073</v>
      </c>
      <c r="B686" s="14" t="s">
        <v>232</v>
      </c>
      <c r="C686" s="15" t="str">
        <f t="shared" si="20"/>
        <v>221</v>
      </c>
      <c r="D686" s="15" t="str">
        <f t="shared" si="21"/>
        <v>22102</v>
      </c>
      <c r="E686" s="15">
        <f>IF(ISNA(VLOOKUP(F686,功能科目!A:B,2,FALSE)),"",VLOOKUP(F686,功能科目!A:B,2,FALSE))</f>
        <v>2210202</v>
      </c>
      <c r="F686" s="14" t="s">
        <v>411</v>
      </c>
      <c r="G686" s="16">
        <v>41600</v>
      </c>
      <c r="H686" s="17"/>
    </row>
    <row r="687" spans="1:8" x14ac:dyDescent="0.3">
      <c r="A687" s="13">
        <v>255073</v>
      </c>
      <c r="B687" s="14" t="s">
        <v>232</v>
      </c>
      <c r="C687" s="15" t="str">
        <f t="shared" si="20"/>
        <v>221</v>
      </c>
      <c r="D687" s="15" t="str">
        <f t="shared" si="21"/>
        <v>22102</v>
      </c>
      <c r="E687" s="15">
        <f>IF(ISNA(VLOOKUP(F687,功能科目!A:B,2,FALSE)),"",VLOOKUP(F687,功能科目!A:B,2,FALSE))</f>
        <v>2210203</v>
      </c>
      <c r="F687" s="14" t="s">
        <v>412</v>
      </c>
      <c r="G687" s="16">
        <v>1777375.18</v>
      </c>
      <c r="H687" s="17"/>
    </row>
    <row r="688" spans="1:8" x14ac:dyDescent="0.3">
      <c r="A688" s="13">
        <v>255074</v>
      </c>
      <c r="B688" s="14" t="s">
        <v>233</v>
      </c>
      <c r="C688" s="15" t="str">
        <f t="shared" si="20"/>
        <v>205</v>
      </c>
      <c r="D688" s="15" t="str">
        <f t="shared" si="21"/>
        <v>20502</v>
      </c>
      <c r="E688" s="15">
        <f>IF(ISNA(VLOOKUP(F688,功能科目!A:B,2,FALSE)),"",VLOOKUP(F688,功能科目!A:B,2,FALSE))</f>
        <v>2050202</v>
      </c>
      <c r="F688" s="14" t="s">
        <v>418</v>
      </c>
      <c r="G688" s="16">
        <v>39251427.939999998</v>
      </c>
      <c r="H688" s="17"/>
    </row>
    <row r="689" spans="1:8" x14ac:dyDescent="0.3">
      <c r="A689" s="13">
        <v>255074</v>
      </c>
      <c r="B689" s="14" t="s">
        <v>233</v>
      </c>
      <c r="C689" s="15" t="str">
        <f t="shared" si="20"/>
        <v>205</v>
      </c>
      <c r="D689" s="15" t="str">
        <f t="shared" si="21"/>
        <v>20502</v>
      </c>
      <c r="E689" s="15">
        <f>IF(ISNA(VLOOKUP(F689,功能科目!A:B,2,FALSE)),"",VLOOKUP(F689,功能科目!A:B,2,FALSE))</f>
        <v>2050299</v>
      </c>
      <c r="F689" s="14" t="s">
        <v>400</v>
      </c>
      <c r="G689" s="16">
        <v>736468.41</v>
      </c>
      <c r="H689" s="17"/>
    </row>
    <row r="690" spans="1:8" x14ac:dyDescent="0.3">
      <c r="A690" s="13">
        <v>255074</v>
      </c>
      <c r="B690" s="14" t="s">
        <v>233</v>
      </c>
      <c r="C690" s="15" t="str">
        <f t="shared" si="20"/>
        <v>205</v>
      </c>
      <c r="D690" s="15" t="str">
        <f t="shared" si="21"/>
        <v>20508</v>
      </c>
      <c r="E690" s="15">
        <f>IF(ISNA(VLOOKUP(F690,功能科目!A:B,2,FALSE)),"",VLOOKUP(F690,功能科目!A:B,2,FALSE))</f>
        <v>2050803</v>
      </c>
      <c r="F690" s="14" t="s">
        <v>403</v>
      </c>
      <c r="G690" s="16">
        <v>41200</v>
      </c>
      <c r="H690" s="17"/>
    </row>
    <row r="691" spans="1:8" x14ac:dyDescent="0.3">
      <c r="A691" s="13">
        <v>255074</v>
      </c>
      <c r="B691" s="14" t="s">
        <v>233</v>
      </c>
      <c r="C691" s="15" t="str">
        <f t="shared" si="20"/>
        <v>205</v>
      </c>
      <c r="D691" s="15" t="str">
        <f t="shared" si="21"/>
        <v>20509</v>
      </c>
      <c r="E691" s="15">
        <f>IF(ISNA(VLOOKUP(F691,功能科目!A:B,2,FALSE)),"",VLOOKUP(F691,功能科目!A:B,2,FALSE))</f>
        <v>2050903</v>
      </c>
      <c r="F691" s="14" t="s">
        <v>413</v>
      </c>
      <c r="G691" s="16">
        <v>1308408.8999999999</v>
      </c>
      <c r="H691" s="17"/>
    </row>
    <row r="692" spans="1:8" x14ac:dyDescent="0.3">
      <c r="A692" s="13">
        <v>255074</v>
      </c>
      <c r="B692" s="14" t="s">
        <v>233</v>
      </c>
      <c r="C692" s="15" t="str">
        <f t="shared" si="20"/>
        <v>205</v>
      </c>
      <c r="D692" s="15" t="str">
        <f t="shared" si="21"/>
        <v>20509</v>
      </c>
      <c r="E692" s="15">
        <f>IF(ISNA(VLOOKUP(F692,功能科目!A:B,2,FALSE)),"",VLOOKUP(F692,功能科目!A:B,2,FALSE))</f>
        <v>2050904</v>
      </c>
      <c r="F692" s="14" t="s">
        <v>404</v>
      </c>
      <c r="G692" s="16">
        <v>50000</v>
      </c>
      <c r="H692" s="17"/>
    </row>
    <row r="693" spans="1:8" x14ac:dyDescent="0.3">
      <c r="A693" s="13">
        <v>255074</v>
      </c>
      <c r="B693" s="14" t="s">
        <v>233</v>
      </c>
      <c r="C693" s="15" t="str">
        <f t="shared" si="20"/>
        <v>208</v>
      </c>
      <c r="D693" s="15" t="str">
        <f t="shared" si="21"/>
        <v>20805</v>
      </c>
      <c r="E693" s="15">
        <f>IF(ISNA(VLOOKUP(F693,功能科目!A:B,2,FALSE)),"",VLOOKUP(F693,功能科目!A:B,2,FALSE))</f>
        <v>2080502</v>
      </c>
      <c r="F693" s="14" t="s">
        <v>405</v>
      </c>
      <c r="G693" s="16">
        <v>1028928.8</v>
      </c>
      <c r="H693" s="17"/>
    </row>
    <row r="694" spans="1:8" x14ac:dyDescent="0.3">
      <c r="A694" s="13">
        <v>255074</v>
      </c>
      <c r="B694" s="14" t="s">
        <v>233</v>
      </c>
      <c r="C694" s="15" t="str">
        <f t="shared" si="20"/>
        <v>208</v>
      </c>
      <c r="D694" s="15" t="str">
        <f t="shared" si="21"/>
        <v>20805</v>
      </c>
      <c r="E694" s="15">
        <f>IF(ISNA(VLOOKUP(F694,功能科目!A:B,2,FALSE)),"",VLOOKUP(F694,功能科目!A:B,2,FALSE))</f>
        <v>2080505</v>
      </c>
      <c r="F694" s="14" t="s">
        <v>406</v>
      </c>
      <c r="G694" s="16">
        <v>3058241.76</v>
      </c>
      <c r="H694" s="17"/>
    </row>
    <row r="695" spans="1:8" x14ac:dyDescent="0.3">
      <c r="A695" s="13">
        <v>255074</v>
      </c>
      <c r="B695" s="14" t="s">
        <v>233</v>
      </c>
      <c r="C695" s="15" t="str">
        <f t="shared" si="20"/>
        <v>208</v>
      </c>
      <c r="D695" s="15" t="str">
        <f t="shared" si="21"/>
        <v>20805</v>
      </c>
      <c r="E695" s="15">
        <f>IF(ISNA(VLOOKUP(F695,功能科目!A:B,2,FALSE)),"",VLOOKUP(F695,功能科目!A:B,2,FALSE))</f>
        <v>2080506</v>
      </c>
      <c r="F695" s="14" t="s">
        <v>407</v>
      </c>
      <c r="G695" s="16">
        <v>1529120.88</v>
      </c>
      <c r="H695" s="17"/>
    </row>
    <row r="696" spans="1:8" x14ac:dyDescent="0.3">
      <c r="A696" s="13">
        <v>255074</v>
      </c>
      <c r="B696" s="14" t="s">
        <v>233</v>
      </c>
      <c r="C696" s="15" t="str">
        <f t="shared" si="20"/>
        <v>210</v>
      </c>
      <c r="D696" s="15" t="str">
        <f t="shared" si="21"/>
        <v>21011</v>
      </c>
      <c r="E696" s="15">
        <f>IF(ISNA(VLOOKUP(F696,功能科目!A:B,2,FALSE)),"",VLOOKUP(F696,功能科目!A:B,2,FALSE))</f>
        <v>2101102</v>
      </c>
      <c r="F696" s="14" t="s">
        <v>408</v>
      </c>
      <c r="G696" s="16">
        <v>2722951.21</v>
      </c>
      <c r="H696" s="17"/>
    </row>
    <row r="697" spans="1:8" x14ac:dyDescent="0.3">
      <c r="A697" s="13">
        <v>255074</v>
      </c>
      <c r="B697" s="14" t="s">
        <v>233</v>
      </c>
      <c r="C697" s="15" t="str">
        <f t="shared" si="20"/>
        <v>210</v>
      </c>
      <c r="D697" s="15" t="str">
        <f t="shared" si="21"/>
        <v>21011</v>
      </c>
      <c r="E697" s="15">
        <f>IF(ISNA(VLOOKUP(F697,功能科目!A:B,2,FALSE)),"",VLOOKUP(F697,功能科目!A:B,2,FALSE))</f>
        <v>2101199</v>
      </c>
      <c r="F697" s="14" t="s">
        <v>409</v>
      </c>
      <c r="G697" s="16">
        <v>180000</v>
      </c>
      <c r="H697" s="17"/>
    </row>
    <row r="698" spans="1:8" x14ac:dyDescent="0.3">
      <c r="A698" s="13">
        <v>255074</v>
      </c>
      <c r="B698" s="14" t="s">
        <v>233</v>
      </c>
      <c r="C698" s="15" t="str">
        <f t="shared" si="20"/>
        <v>221</v>
      </c>
      <c r="D698" s="15" t="str">
        <f t="shared" si="21"/>
        <v>22102</v>
      </c>
      <c r="E698" s="15">
        <f>IF(ISNA(VLOOKUP(F698,功能科目!A:B,2,FALSE)),"",VLOOKUP(F698,功能科目!A:B,2,FALSE))</f>
        <v>2210201</v>
      </c>
      <c r="F698" s="14" t="s">
        <v>410</v>
      </c>
      <c r="G698" s="16">
        <v>2884212</v>
      </c>
      <c r="H698" s="17"/>
    </row>
    <row r="699" spans="1:8" x14ac:dyDescent="0.3">
      <c r="A699" s="13">
        <v>255074</v>
      </c>
      <c r="B699" s="14" t="s">
        <v>233</v>
      </c>
      <c r="C699" s="15" t="str">
        <f t="shared" si="20"/>
        <v>221</v>
      </c>
      <c r="D699" s="15" t="str">
        <f t="shared" si="21"/>
        <v>22102</v>
      </c>
      <c r="E699" s="15">
        <f>IF(ISNA(VLOOKUP(F699,功能科目!A:B,2,FALSE)),"",VLOOKUP(F699,功能科目!A:B,2,FALSE))</f>
        <v>2210202</v>
      </c>
      <c r="F699" s="14" t="s">
        <v>411</v>
      </c>
      <c r="G699" s="16">
        <v>36420</v>
      </c>
      <c r="H699" s="17"/>
    </row>
    <row r="700" spans="1:8" x14ac:dyDescent="0.3">
      <c r="A700" s="13">
        <v>255074</v>
      </c>
      <c r="B700" s="14" t="s">
        <v>233</v>
      </c>
      <c r="C700" s="15" t="str">
        <f t="shared" si="20"/>
        <v>221</v>
      </c>
      <c r="D700" s="15" t="str">
        <f t="shared" si="21"/>
        <v>22102</v>
      </c>
      <c r="E700" s="15">
        <f>IF(ISNA(VLOOKUP(F700,功能科目!A:B,2,FALSE)),"",VLOOKUP(F700,功能科目!A:B,2,FALSE))</f>
        <v>2210203</v>
      </c>
      <c r="F700" s="14" t="s">
        <v>412</v>
      </c>
      <c r="G700" s="16">
        <v>2527182</v>
      </c>
      <c r="H700" s="17"/>
    </row>
    <row r="701" spans="1:8" x14ac:dyDescent="0.3">
      <c r="A701" s="13">
        <v>255075</v>
      </c>
      <c r="B701" s="14" t="s">
        <v>234</v>
      </c>
      <c r="C701" s="15" t="str">
        <f t="shared" si="20"/>
        <v>205</v>
      </c>
      <c r="D701" s="15" t="str">
        <f t="shared" si="21"/>
        <v>20502</v>
      </c>
      <c r="E701" s="15">
        <f>IF(ISNA(VLOOKUP(F701,功能科目!A:B,2,FALSE)),"",VLOOKUP(F701,功能科目!A:B,2,FALSE))</f>
        <v>2050202</v>
      </c>
      <c r="F701" s="14" t="s">
        <v>418</v>
      </c>
      <c r="G701" s="16">
        <v>32087932.239999998</v>
      </c>
      <c r="H701" s="17"/>
    </row>
    <row r="702" spans="1:8" x14ac:dyDescent="0.3">
      <c r="A702" s="13">
        <v>255075</v>
      </c>
      <c r="B702" s="14" t="s">
        <v>234</v>
      </c>
      <c r="C702" s="15" t="str">
        <f t="shared" si="20"/>
        <v>205</v>
      </c>
      <c r="D702" s="15" t="str">
        <f t="shared" si="21"/>
        <v>20502</v>
      </c>
      <c r="E702" s="15">
        <f>IF(ISNA(VLOOKUP(F702,功能科目!A:B,2,FALSE)),"",VLOOKUP(F702,功能科目!A:B,2,FALSE))</f>
        <v>2050299</v>
      </c>
      <c r="F702" s="14" t="s">
        <v>400</v>
      </c>
      <c r="G702" s="16">
        <v>1285049.19</v>
      </c>
      <c r="H702" s="17"/>
    </row>
    <row r="703" spans="1:8" x14ac:dyDescent="0.3">
      <c r="A703" s="13">
        <v>255075</v>
      </c>
      <c r="B703" s="14" t="s">
        <v>234</v>
      </c>
      <c r="C703" s="15" t="str">
        <f t="shared" si="20"/>
        <v>205</v>
      </c>
      <c r="D703" s="15" t="str">
        <f t="shared" si="21"/>
        <v>20508</v>
      </c>
      <c r="E703" s="15">
        <f>IF(ISNA(VLOOKUP(F703,功能科目!A:B,2,FALSE)),"",VLOOKUP(F703,功能科目!A:B,2,FALSE))</f>
        <v>2050803</v>
      </c>
      <c r="F703" s="14" t="s">
        <v>403</v>
      </c>
      <c r="G703" s="16">
        <v>38400</v>
      </c>
      <c r="H703" s="17"/>
    </row>
    <row r="704" spans="1:8" x14ac:dyDescent="0.3">
      <c r="A704" s="13">
        <v>255075</v>
      </c>
      <c r="B704" s="14" t="s">
        <v>234</v>
      </c>
      <c r="C704" s="15" t="str">
        <f t="shared" si="20"/>
        <v>205</v>
      </c>
      <c r="D704" s="15" t="str">
        <f t="shared" si="21"/>
        <v>20509</v>
      </c>
      <c r="E704" s="15">
        <f>IF(ISNA(VLOOKUP(F704,功能科目!A:B,2,FALSE)),"",VLOOKUP(F704,功能科目!A:B,2,FALSE))</f>
        <v>2050903</v>
      </c>
      <c r="F704" s="14" t="s">
        <v>413</v>
      </c>
      <c r="G704" s="16">
        <v>750000</v>
      </c>
      <c r="H704" s="17"/>
    </row>
    <row r="705" spans="1:8" x14ac:dyDescent="0.3">
      <c r="A705" s="13">
        <v>255075</v>
      </c>
      <c r="B705" s="14" t="s">
        <v>234</v>
      </c>
      <c r="C705" s="15" t="str">
        <f t="shared" si="20"/>
        <v>205</v>
      </c>
      <c r="D705" s="15" t="str">
        <f t="shared" si="21"/>
        <v>20509</v>
      </c>
      <c r="E705" s="15">
        <f>IF(ISNA(VLOOKUP(F705,功能科目!A:B,2,FALSE)),"",VLOOKUP(F705,功能科目!A:B,2,FALSE))</f>
        <v>2050904</v>
      </c>
      <c r="F705" s="14" t="s">
        <v>404</v>
      </c>
      <c r="G705" s="16">
        <v>55892</v>
      </c>
      <c r="H705" s="17"/>
    </row>
    <row r="706" spans="1:8" x14ac:dyDescent="0.3">
      <c r="A706" s="13">
        <v>255075</v>
      </c>
      <c r="B706" s="14" t="s">
        <v>234</v>
      </c>
      <c r="C706" s="15" t="str">
        <f t="shared" si="20"/>
        <v>208</v>
      </c>
      <c r="D706" s="15" t="str">
        <f t="shared" si="21"/>
        <v>20805</v>
      </c>
      <c r="E706" s="15">
        <f>IF(ISNA(VLOOKUP(F706,功能科目!A:B,2,FALSE)),"",VLOOKUP(F706,功能科目!A:B,2,FALSE))</f>
        <v>2080502</v>
      </c>
      <c r="F706" s="14" t="s">
        <v>405</v>
      </c>
      <c r="G706" s="16">
        <v>2684850.6</v>
      </c>
      <c r="H706" s="17"/>
    </row>
    <row r="707" spans="1:8" x14ac:dyDescent="0.3">
      <c r="A707" s="13">
        <v>255075</v>
      </c>
      <c r="B707" s="14" t="s">
        <v>234</v>
      </c>
      <c r="C707" s="15" t="str">
        <f t="shared" ref="C707:C770" si="22">LEFT(D707,3)</f>
        <v>208</v>
      </c>
      <c r="D707" s="15" t="str">
        <f t="shared" ref="D707:D770" si="23">LEFT(E707,5)</f>
        <v>20805</v>
      </c>
      <c r="E707" s="15">
        <f>IF(ISNA(VLOOKUP(F707,功能科目!A:B,2,FALSE)),"",VLOOKUP(F707,功能科目!A:B,2,FALSE))</f>
        <v>2080505</v>
      </c>
      <c r="F707" s="14" t="s">
        <v>406</v>
      </c>
      <c r="G707" s="16">
        <v>2854448.64</v>
      </c>
      <c r="H707" s="17"/>
    </row>
    <row r="708" spans="1:8" x14ac:dyDescent="0.3">
      <c r="A708" s="13">
        <v>255075</v>
      </c>
      <c r="B708" s="14" t="s">
        <v>234</v>
      </c>
      <c r="C708" s="15" t="str">
        <f t="shared" si="22"/>
        <v>208</v>
      </c>
      <c r="D708" s="15" t="str">
        <f t="shared" si="23"/>
        <v>20805</v>
      </c>
      <c r="E708" s="15">
        <f>IF(ISNA(VLOOKUP(F708,功能科目!A:B,2,FALSE)),"",VLOOKUP(F708,功能科目!A:B,2,FALSE))</f>
        <v>2080506</v>
      </c>
      <c r="F708" s="14" t="s">
        <v>407</v>
      </c>
      <c r="G708" s="16">
        <v>1427224.32</v>
      </c>
      <c r="H708" s="17"/>
    </row>
    <row r="709" spans="1:8" x14ac:dyDescent="0.3">
      <c r="A709" s="13">
        <v>255075</v>
      </c>
      <c r="B709" s="14" t="s">
        <v>234</v>
      </c>
      <c r="C709" s="15" t="str">
        <f t="shared" si="22"/>
        <v>210</v>
      </c>
      <c r="D709" s="15" t="str">
        <f t="shared" si="23"/>
        <v>21011</v>
      </c>
      <c r="E709" s="15">
        <f>IF(ISNA(VLOOKUP(F709,功能科目!A:B,2,FALSE)),"",VLOOKUP(F709,功能科目!A:B,2,FALSE))</f>
        <v>2101102</v>
      </c>
      <c r="F709" s="14" t="s">
        <v>408</v>
      </c>
      <c r="G709" s="16">
        <v>2848967.13</v>
      </c>
      <c r="H709" s="17"/>
    </row>
    <row r="710" spans="1:8" x14ac:dyDescent="0.3">
      <c r="A710" s="13">
        <v>255075</v>
      </c>
      <c r="B710" s="14" t="s">
        <v>234</v>
      </c>
      <c r="C710" s="15" t="str">
        <f t="shared" si="22"/>
        <v>210</v>
      </c>
      <c r="D710" s="15" t="str">
        <f t="shared" si="23"/>
        <v>21011</v>
      </c>
      <c r="E710" s="15">
        <f>IF(ISNA(VLOOKUP(F710,功能科目!A:B,2,FALSE)),"",VLOOKUP(F710,功能科目!A:B,2,FALSE))</f>
        <v>2101199</v>
      </c>
      <c r="F710" s="14" t="s">
        <v>409</v>
      </c>
      <c r="G710" s="16">
        <v>90000</v>
      </c>
      <c r="H710" s="17"/>
    </row>
    <row r="711" spans="1:8" x14ac:dyDescent="0.3">
      <c r="A711" s="13">
        <v>255075</v>
      </c>
      <c r="B711" s="14" t="s">
        <v>234</v>
      </c>
      <c r="C711" s="15" t="str">
        <f t="shared" si="22"/>
        <v>221</v>
      </c>
      <c r="D711" s="15" t="str">
        <f t="shared" si="23"/>
        <v>22102</v>
      </c>
      <c r="E711" s="15">
        <f>IF(ISNA(VLOOKUP(F711,功能科目!A:B,2,FALSE)),"",VLOOKUP(F711,功能科目!A:B,2,FALSE))</f>
        <v>2210201</v>
      </c>
      <c r="F711" s="14" t="s">
        <v>410</v>
      </c>
      <c r="G711" s="16">
        <v>2760186</v>
      </c>
      <c r="H711" s="17"/>
    </row>
    <row r="712" spans="1:8" x14ac:dyDescent="0.3">
      <c r="A712" s="13">
        <v>255075</v>
      </c>
      <c r="B712" s="14" t="s">
        <v>234</v>
      </c>
      <c r="C712" s="15" t="str">
        <f t="shared" si="22"/>
        <v>221</v>
      </c>
      <c r="D712" s="15" t="str">
        <f t="shared" si="23"/>
        <v>22102</v>
      </c>
      <c r="E712" s="15">
        <f>IF(ISNA(VLOOKUP(F712,功能科目!A:B,2,FALSE)),"",VLOOKUP(F712,功能科目!A:B,2,FALSE))</f>
        <v>2210202</v>
      </c>
      <c r="F712" s="14" t="s">
        <v>411</v>
      </c>
      <c r="G712" s="16">
        <v>149020</v>
      </c>
      <c r="H712" s="17"/>
    </row>
    <row r="713" spans="1:8" x14ac:dyDescent="0.3">
      <c r="A713" s="13">
        <v>255075</v>
      </c>
      <c r="B713" s="14" t="s">
        <v>234</v>
      </c>
      <c r="C713" s="15" t="str">
        <f t="shared" si="22"/>
        <v>221</v>
      </c>
      <c r="D713" s="15" t="str">
        <f t="shared" si="23"/>
        <v>22102</v>
      </c>
      <c r="E713" s="15">
        <f>IF(ISNA(VLOOKUP(F713,功能科目!A:B,2,FALSE)),"",VLOOKUP(F713,功能科目!A:B,2,FALSE))</f>
        <v>2210203</v>
      </c>
      <c r="F713" s="14" t="s">
        <v>412</v>
      </c>
      <c r="G713" s="16">
        <v>2194600</v>
      </c>
      <c r="H713" s="17"/>
    </row>
    <row r="714" spans="1:8" x14ac:dyDescent="0.3">
      <c r="A714" s="13">
        <v>255076</v>
      </c>
      <c r="B714" s="14" t="s">
        <v>235</v>
      </c>
      <c r="C714" s="15" t="str">
        <f t="shared" si="22"/>
        <v>205</v>
      </c>
      <c r="D714" s="15" t="str">
        <f t="shared" si="23"/>
        <v>20502</v>
      </c>
      <c r="E714" s="15">
        <f>IF(ISNA(VLOOKUP(F714,功能科目!A:B,2,FALSE)),"",VLOOKUP(F714,功能科目!A:B,2,FALSE))</f>
        <v>2050201</v>
      </c>
      <c r="F714" s="14" t="s">
        <v>398</v>
      </c>
      <c r="G714" s="16">
        <v>47679801.960000001</v>
      </c>
      <c r="H714" s="17"/>
    </row>
    <row r="715" spans="1:8" x14ac:dyDescent="0.3">
      <c r="A715" s="13">
        <v>255076</v>
      </c>
      <c r="B715" s="14" t="s">
        <v>235</v>
      </c>
      <c r="C715" s="15" t="str">
        <f t="shared" si="22"/>
        <v>205</v>
      </c>
      <c r="D715" s="15" t="str">
        <f t="shared" si="23"/>
        <v>20502</v>
      </c>
      <c r="E715" s="15">
        <f>IF(ISNA(VLOOKUP(F715,功能科目!A:B,2,FALSE)),"",VLOOKUP(F715,功能科目!A:B,2,FALSE))</f>
        <v>2050299</v>
      </c>
      <c r="F715" s="14" t="s">
        <v>400</v>
      </c>
      <c r="G715" s="16">
        <v>409613</v>
      </c>
      <c r="H715" s="17"/>
    </row>
    <row r="716" spans="1:8" x14ac:dyDescent="0.3">
      <c r="A716" s="13">
        <v>255076</v>
      </c>
      <c r="B716" s="14" t="s">
        <v>235</v>
      </c>
      <c r="C716" s="15" t="str">
        <f t="shared" si="22"/>
        <v>205</v>
      </c>
      <c r="D716" s="15" t="str">
        <f t="shared" si="23"/>
        <v>20508</v>
      </c>
      <c r="E716" s="15">
        <f>IF(ISNA(VLOOKUP(F716,功能科目!A:B,2,FALSE)),"",VLOOKUP(F716,功能科目!A:B,2,FALSE))</f>
        <v>2050803</v>
      </c>
      <c r="F716" s="14" t="s">
        <v>403</v>
      </c>
      <c r="G716" s="16">
        <v>69600</v>
      </c>
      <c r="H716" s="17"/>
    </row>
    <row r="717" spans="1:8" x14ac:dyDescent="0.3">
      <c r="A717" s="13">
        <v>255076</v>
      </c>
      <c r="B717" s="14" t="s">
        <v>235</v>
      </c>
      <c r="C717" s="15" t="str">
        <f t="shared" si="22"/>
        <v>205</v>
      </c>
      <c r="D717" s="15" t="str">
        <f t="shared" si="23"/>
        <v>20509</v>
      </c>
      <c r="E717" s="15">
        <f>IF(ISNA(VLOOKUP(F717,功能科目!A:B,2,FALSE)),"",VLOOKUP(F717,功能科目!A:B,2,FALSE))</f>
        <v>2050999</v>
      </c>
      <c r="F717" s="14" t="s">
        <v>419</v>
      </c>
      <c r="G717" s="16">
        <v>592728</v>
      </c>
      <c r="H717" s="17"/>
    </row>
    <row r="718" spans="1:8" x14ac:dyDescent="0.3">
      <c r="A718" s="13">
        <v>255076</v>
      </c>
      <c r="B718" s="14" t="s">
        <v>235</v>
      </c>
      <c r="C718" s="15" t="str">
        <f t="shared" si="22"/>
        <v>208</v>
      </c>
      <c r="D718" s="15" t="str">
        <f t="shared" si="23"/>
        <v>20805</v>
      </c>
      <c r="E718" s="15">
        <f>IF(ISNA(VLOOKUP(F718,功能科目!A:B,2,FALSE)),"",VLOOKUP(F718,功能科目!A:B,2,FALSE))</f>
        <v>2080502</v>
      </c>
      <c r="F718" s="14" t="s">
        <v>405</v>
      </c>
      <c r="G718" s="16">
        <v>1420813.25</v>
      </c>
      <c r="H718" s="17"/>
    </row>
    <row r="719" spans="1:8" x14ac:dyDescent="0.3">
      <c r="A719" s="13">
        <v>255076</v>
      </c>
      <c r="B719" s="14" t="s">
        <v>235</v>
      </c>
      <c r="C719" s="15" t="str">
        <f t="shared" si="22"/>
        <v>208</v>
      </c>
      <c r="D719" s="15" t="str">
        <f t="shared" si="23"/>
        <v>20805</v>
      </c>
      <c r="E719" s="15">
        <f>IF(ISNA(VLOOKUP(F719,功能科目!A:B,2,FALSE)),"",VLOOKUP(F719,功能科目!A:B,2,FALSE))</f>
        <v>2080505</v>
      </c>
      <c r="F719" s="14" t="s">
        <v>406</v>
      </c>
      <c r="G719" s="16">
        <v>4402424.96</v>
      </c>
      <c r="H719" s="17"/>
    </row>
    <row r="720" spans="1:8" x14ac:dyDescent="0.3">
      <c r="A720" s="13">
        <v>255076</v>
      </c>
      <c r="B720" s="14" t="s">
        <v>235</v>
      </c>
      <c r="C720" s="15" t="str">
        <f t="shared" si="22"/>
        <v>208</v>
      </c>
      <c r="D720" s="15" t="str">
        <f t="shared" si="23"/>
        <v>20805</v>
      </c>
      <c r="E720" s="15">
        <f>IF(ISNA(VLOOKUP(F720,功能科目!A:B,2,FALSE)),"",VLOOKUP(F720,功能科目!A:B,2,FALSE))</f>
        <v>2080506</v>
      </c>
      <c r="F720" s="14" t="s">
        <v>407</v>
      </c>
      <c r="G720" s="16">
        <v>2201472.2000000002</v>
      </c>
      <c r="H720" s="17"/>
    </row>
    <row r="721" spans="1:8" x14ac:dyDescent="0.3">
      <c r="A721" s="13">
        <v>255076</v>
      </c>
      <c r="B721" s="14" t="s">
        <v>235</v>
      </c>
      <c r="C721" s="15" t="str">
        <f t="shared" si="22"/>
        <v>210</v>
      </c>
      <c r="D721" s="15" t="str">
        <f t="shared" si="23"/>
        <v>21011</v>
      </c>
      <c r="E721" s="15">
        <f>IF(ISNA(VLOOKUP(F721,功能科目!A:B,2,FALSE)),"",VLOOKUP(F721,功能科目!A:B,2,FALSE))</f>
        <v>2101102</v>
      </c>
      <c r="F721" s="14" t="s">
        <v>408</v>
      </c>
      <c r="G721" s="16">
        <v>4211962.83</v>
      </c>
      <c r="H721" s="17"/>
    </row>
    <row r="722" spans="1:8" x14ac:dyDescent="0.3">
      <c r="A722" s="13">
        <v>255076</v>
      </c>
      <c r="B722" s="14" t="s">
        <v>235</v>
      </c>
      <c r="C722" s="15" t="str">
        <f t="shared" si="22"/>
        <v>210</v>
      </c>
      <c r="D722" s="15" t="str">
        <f t="shared" si="23"/>
        <v>21011</v>
      </c>
      <c r="E722" s="15">
        <f>IF(ISNA(VLOOKUP(F722,功能科目!A:B,2,FALSE)),"",VLOOKUP(F722,功能科目!A:B,2,FALSE))</f>
        <v>2101199</v>
      </c>
      <c r="F722" s="14" t="s">
        <v>409</v>
      </c>
      <c r="G722" s="16">
        <v>90000</v>
      </c>
      <c r="H722" s="17"/>
    </row>
    <row r="723" spans="1:8" x14ac:dyDescent="0.3">
      <c r="A723" s="13">
        <v>255076</v>
      </c>
      <c r="B723" s="14" t="s">
        <v>235</v>
      </c>
      <c r="C723" s="15" t="str">
        <f t="shared" si="22"/>
        <v>221</v>
      </c>
      <c r="D723" s="15" t="str">
        <f t="shared" si="23"/>
        <v>22102</v>
      </c>
      <c r="E723" s="15">
        <f>IF(ISNA(VLOOKUP(F723,功能科目!A:B,2,FALSE)),"",VLOOKUP(F723,功能科目!A:B,2,FALSE))</f>
        <v>2210201</v>
      </c>
      <c r="F723" s="14" t="s">
        <v>410</v>
      </c>
      <c r="G723" s="16">
        <v>4367268</v>
      </c>
      <c r="H723" s="17"/>
    </row>
    <row r="724" spans="1:8" x14ac:dyDescent="0.3">
      <c r="A724" s="13">
        <v>255076</v>
      </c>
      <c r="B724" s="14" t="s">
        <v>235</v>
      </c>
      <c r="C724" s="15" t="str">
        <f t="shared" si="22"/>
        <v>221</v>
      </c>
      <c r="D724" s="15" t="str">
        <f t="shared" si="23"/>
        <v>22102</v>
      </c>
      <c r="E724" s="15">
        <f>IF(ISNA(VLOOKUP(F724,功能科目!A:B,2,FALSE)),"",VLOOKUP(F724,功能科目!A:B,2,FALSE))</f>
        <v>2210202</v>
      </c>
      <c r="F724" s="14" t="s">
        <v>411</v>
      </c>
      <c r="G724" s="16">
        <v>103860</v>
      </c>
      <c r="H724" s="17"/>
    </row>
    <row r="725" spans="1:8" x14ac:dyDescent="0.3">
      <c r="A725" s="13">
        <v>255076</v>
      </c>
      <c r="B725" s="14" t="s">
        <v>235</v>
      </c>
      <c r="C725" s="15" t="str">
        <f t="shared" si="22"/>
        <v>221</v>
      </c>
      <c r="D725" s="15" t="str">
        <f t="shared" si="23"/>
        <v>22102</v>
      </c>
      <c r="E725" s="15">
        <f>IF(ISNA(VLOOKUP(F725,功能科目!A:B,2,FALSE)),"",VLOOKUP(F725,功能科目!A:B,2,FALSE))</f>
        <v>2210203</v>
      </c>
      <c r="F725" s="14" t="s">
        <v>412</v>
      </c>
      <c r="G725" s="16">
        <v>4202952</v>
      </c>
      <c r="H725" s="17"/>
    </row>
    <row r="726" spans="1:8" x14ac:dyDescent="0.3">
      <c r="A726" s="13">
        <v>255077</v>
      </c>
      <c r="B726" s="14" t="s">
        <v>236</v>
      </c>
      <c r="C726" s="15" t="str">
        <f t="shared" si="22"/>
        <v>205</v>
      </c>
      <c r="D726" s="15" t="str">
        <f t="shared" si="23"/>
        <v>20502</v>
      </c>
      <c r="E726" s="15">
        <f>IF(ISNA(VLOOKUP(F726,功能科目!A:B,2,FALSE)),"",VLOOKUP(F726,功能科目!A:B,2,FALSE))</f>
        <v>2050201</v>
      </c>
      <c r="F726" s="14" t="s">
        <v>398</v>
      </c>
      <c r="G726" s="16">
        <v>20719015.16</v>
      </c>
      <c r="H726" s="17"/>
    </row>
    <row r="727" spans="1:8" x14ac:dyDescent="0.3">
      <c r="A727" s="13">
        <v>255077</v>
      </c>
      <c r="B727" s="14" t="s">
        <v>236</v>
      </c>
      <c r="C727" s="15" t="str">
        <f t="shared" si="22"/>
        <v>205</v>
      </c>
      <c r="D727" s="15" t="str">
        <f t="shared" si="23"/>
        <v>20508</v>
      </c>
      <c r="E727" s="15">
        <f>IF(ISNA(VLOOKUP(F727,功能科目!A:B,2,FALSE)),"",VLOOKUP(F727,功能科目!A:B,2,FALSE))</f>
        <v>2050803</v>
      </c>
      <c r="F727" s="14" t="s">
        <v>403</v>
      </c>
      <c r="G727" s="16">
        <v>25605.9</v>
      </c>
      <c r="H727" s="17"/>
    </row>
    <row r="728" spans="1:8" x14ac:dyDescent="0.3">
      <c r="A728" s="13">
        <v>255077</v>
      </c>
      <c r="B728" s="14" t="s">
        <v>236</v>
      </c>
      <c r="C728" s="15" t="str">
        <f t="shared" si="22"/>
        <v>205</v>
      </c>
      <c r="D728" s="15" t="str">
        <f t="shared" si="23"/>
        <v>20509</v>
      </c>
      <c r="E728" s="15">
        <f>IF(ISNA(VLOOKUP(F728,功能科目!A:B,2,FALSE)),"",VLOOKUP(F728,功能科目!A:B,2,FALSE))</f>
        <v>2050999</v>
      </c>
      <c r="F728" s="14" t="s">
        <v>419</v>
      </c>
      <c r="G728" s="16">
        <v>109620</v>
      </c>
      <c r="H728" s="17"/>
    </row>
    <row r="729" spans="1:8" x14ac:dyDescent="0.3">
      <c r="A729" s="13">
        <v>255077</v>
      </c>
      <c r="B729" s="14" t="s">
        <v>236</v>
      </c>
      <c r="C729" s="15" t="str">
        <f t="shared" si="22"/>
        <v>208</v>
      </c>
      <c r="D729" s="15" t="str">
        <f t="shared" si="23"/>
        <v>20805</v>
      </c>
      <c r="E729" s="15">
        <f>IF(ISNA(VLOOKUP(F729,功能科目!A:B,2,FALSE)),"",VLOOKUP(F729,功能科目!A:B,2,FALSE))</f>
        <v>2080502</v>
      </c>
      <c r="F729" s="14" t="s">
        <v>405</v>
      </c>
      <c r="G729" s="16">
        <v>1083225.8999999999</v>
      </c>
      <c r="H729" s="17"/>
    </row>
    <row r="730" spans="1:8" x14ac:dyDescent="0.3">
      <c r="A730" s="13">
        <v>255077</v>
      </c>
      <c r="B730" s="14" t="s">
        <v>236</v>
      </c>
      <c r="C730" s="15" t="str">
        <f t="shared" si="22"/>
        <v>208</v>
      </c>
      <c r="D730" s="15" t="str">
        <f t="shared" si="23"/>
        <v>20805</v>
      </c>
      <c r="E730" s="15">
        <f>IF(ISNA(VLOOKUP(F730,功能科目!A:B,2,FALSE)),"",VLOOKUP(F730,功能科目!A:B,2,FALSE))</f>
        <v>2080505</v>
      </c>
      <c r="F730" s="14" t="s">
        <v>406</v>
      </c>
      <c r="G730" s="16">
        <v>1953736.64</v>
      </c>
      <c r="H730" s="17"/>
    </row>
    <row r="731" spans="1:8" x14ac:dyDescent="0.3">
      <c r="A731" s="13">
        <v>255077</v>
      </c>
      <c r="B731" s="14" t="s">
        <v>236</v>
      </c>
      <c r="C731" s="15" t="str">
        <f t="shared" si="22"/>
        <v>208</v>
      </c>
      <c r="D731" s="15" t="str">
        <f t="shared" si="23"/>
        <v>20805</v>
      </c>
      <c r="E731" s="15">
        <f>IF(ISNA(VLOOKUP(F731,功能科目!A:B,2,FALSE)),"",VLOOKUP(F731,功能科目!A:B,2,FALSE))</f>
        <v>2080506</v>
      </c>
      <c r="F731" s="14" t="s">
        <v>407</v>
      </c>
      <c r="G731" s="16">
        <v>976868.32</v>
      </c>
      <c r="H731" s="17"/>
    </row>
    <row r="732" spans="1:8" x14ac:dyDescent="0.3">
      <c r="A732" s="13">
        <v>255077</v>
      </c>
      <c r="B732" s="14" t="s">
        <v>236</v>
      </c>
      <c r="C732" s="15" t="str">
        <f t="shared" si="22"/>
        <v>210</v>
      </c>
      <c r="D732" s="15" t="str">
        <f t="shared" si="23"/>
        <v>21011</v>
      </c>
      <c r="E732" s="15">
        <f>IF(ISNA(VLOOKUP(F732,功能科目!A:B,2,FALSE)),"",VLOOKUP(F732,功能科目!A:B,2,FALSE))</f>
        <v>2101102</v>
      </c>
      <c r="F732" s="14" t="s">
        <v>408</v>
      </c>
      <c r="G732" s="16">
        <v>1904636.09</v>
      </c>
      <c r="H732" s="17"/>
    </row>
    <row r="733" spans="1:8" x14ac:dyDescent="0.3">
      <c r="A733" s="13">
        <v>255077</v>
      </c>
      <c r="B733" s="14" t="s">
        <v>236</v>
      </c>
      <c r="C733" s="15" t="str">
        <f t="shared" si="22"/>
        <v>210</v>
      </c>
      <c r="D733" s="15" t="str">
        <f t="shared" si="23"/>
        <v>21011</v>
      </c>
      <c r="E733" s="15">
        <f>IF(ISNA(VLOOKUP(F733,功能科目!A:B,2,FALSE)),"",VLOOKUP(F733,功能科目!A:B,2,FALSE))</f>
        <v>2101199</v>
      </c>
      <c r="F733" s="14" t="s">
        <v>409</v>
      </c>
      <c r="G733" s="16">
        <v>90000</v>
      </c>
      <c r="H733" s="17"/>
    </row>
    <row r="734" spans="1:8" x14ac:dyDescent="0.3">
      <c r="A734" s="13">
        <v>255077</v>
      </c>
      <c r="B734" s="14" t="s">
        <v>236</v>
      </c>
      <c r="C734" s="15" t="str">
        <f t="shared" si="22"/>
        <v>221</v>
      </c>
      <c r="D734" s="15" t="str">
        <f t="shared" si="23"/>
        <v>22102</v>
      </c>
      <c r="E734" s="15">
        <f>IF(ISNA(VLOOKUP(F734,功能科目!A:B,2,FALSE)),"",VLOOKUP(F734,功能科目!A:B,2,FALSE))</f>
        <v>2210201</v>
      </c>
      <c r="F734" s="14" t="s">
        <v>410</v>
      </c>
      <c r="G734" s="16">
        <v>1990384</v>
      </c>
      <c r="H734" s="17"/>
    </row>
    <row r="735" spans="1:8" x14ac:dyDescent="0.3">
      <c r="A735" s="13">
        <v>255077</v>
      </c>
      <c r="B735" s="14" t="s">
        <v>236</v>
      </c>
      <c r="C735" s="15" t="str">
        <f t="shared" si="22"/>
        <v>221</v>
      </c>
      <c r="D735" s="15" t="str">
        <f t="shared" si="23"/>
        <v>22102</v>
      </c>
      <c r="E735" s="15">
        <f>IF(ISNA(VLOOKUP(F735,功能科目!A:B,2,FALSE)),"",VLOOKUP(F735,功能科目!A:B,2,FALSE))</f>
        <v>2210202</v>
      </c>
      <c r="F735" s="14" t="s">
        <v>411</v>
      </c>
      <c r="G735" s="16">
        <v>60000</v>
      </c>
      <c r="H735" s="17"/>
    </row>
    <row r="736" spans="1:8" x14ac:dyDescent="0.3">
      <c r="A736" s="13">
        <v>255077</v>
      </c>
      <c r="B736" s="14" t="s">
        <v>236</v>
      </c>
      <c r="C736" s="15" t="str">
        <f t="shared" si="22"/>
        <v>221</v>
      </c>
      <c r="D736" s="15" t="str">
        <f t="shared" si="23"/>
        <v>22102</v>
      </c>
      <c r="E736" s="15">
        <f>IF(ISNA(VLOOKUP(F736,功能科目!A:B,2,FALSE)),"",VLOOKUP(F736,功能科目!A:B,2,FALSE))</f>
        <v>2210203</v>
      </c>
      <c r="F736" s="14" t="s">
        <v>412</v>
      </c>
      <c r="G736" s="16">
        <v>1851172</v>
      </c>
      <c r="H736" s="17"/>
    </row>
    <row r="737" spans="1:8" x14ac:dyDescent="0.3">
      <c r="A737" s="13">
        <v>255078</v>
      </c>
      <c r="B737" s="14" t="s">
        <v>237</v>
      </c>
      <c r="C737" s="15" t="str">
        <f t="shared" si="22"/>
        <v>205</v>
      </c>
      <c r="D737" s="15" t="str">
        <f t="shared" si="23"/>
        <v>20502</v>
      </c>
      <c r="E737" s="15">
        <f>IF(ISNA(VLOOKUP(F737,功能科目!A:B,2,FALSE)),"",VLOOKUP(F737,功能科目!A:B,2,FALSE))</f>
        <v>2050201</v>
      </c>
      <c r="F737" s="14" t="s">
        <v>398</v>
      </c>
      <c r="G737" s="16">
        <v>41455974.479999997</v>
      </c>
      <c r="H737" s="17"/>
    </row>
    <row r="738" spans="1:8" x14ac:dyDescent="0.3">
      <c r="A738" s="13">
        <v>255078</v>
      </c>
      <c r="B738" s="14" t="s">
        <v>237</v>
      </c>
      <c r="C738" s="15" t="str">
        <f t="shared" si="22"/>
        <v>205</v>
      </c>
      <c r="D738" s="15" t="str">
        <f t="shared" si="23"/>
        <v>20508</v>
      </c>
      <c r="E738" s="15">
        <f>IF(ISNA(VLOOKUP(F738,功能科目!A:B,2,FALSE)),"",VLOOKUP(F738,功能科目!A:B,2,FALSE))</f>
        <v>2050803</v>
      </c>
      <c r="F738" s="14" t="s">
        <v>403</v>
      </c>
      <c r="G738" s="16">
        <v>59600</v>
      </c>
      <c r="H738" s="17"/>
    </row>
    <row r="739" spans="1:8" x14ac:dyDescent="0.3">
      <c r="A739" s="13">
        <v>255078</v>
      </c>
      <c r="B739" s="14" t="s">
        <v>237</v>
      </c>
      <c r="C739" s="15" t="str">
        <f t="shared" si="22"/>
        <v>205</v>
      </c>
      <c r="D739" s="15" t="str">
        <f t="shared" si="23"/>
        <v>20509</v>
      </c>
      <c r="E739" s="15">
        <f>IF(ISNA(VLOOKUP(F739,功能科目!A:B,2,FALSE)),"",VLOOKUP(F739,功能科目!A:B,2,FALSE))</f>
        <v>2050999</v>
      </c>
      <c r="F739" s="14" t="s">
        <v>419</v>
      </c>
      <c r="G739" s="16">
        <v>215000</v>
      </c>
      <c r="H739" s="17"/>
    </row>
    <row r="740" spans="1:8" x14ac:dyDescent="0.3">
      <c r="A740" s="13">
        <v>255078</v>
      </c>
      <c r="B740" s="14" t="s">
        <v>237</v>
      </c>
      <c r="C740" s="15" t="str">
        <f t="shared" si="22"/>
        <v>208</v>
      </c>
      <c r="D740" s="15" t="str">
        <f t="shared" si="23"/>
        <v>20805</v>
      </c>
      <c r="E740" s="15">
        <f>IF(ISNA(VLOOKUP(F740,功能科目!A:B,2,FALSE)),"",VLOOKUP(F740,功能科目!A:B,2,FALSE))</f>
        <v>2080502</v>
      </c>
      <c r="F740" s="14" t="s">
        <v>405</v>
      </c>
      <c r="G740" s="16">
        <v>1677023.96</v>
      </c>
      <c r="H740" s="17"/>
    </row>
    <row r="741" spans="1:8" x14ac:dyDescent="0.3">
      <c r="A741" s="13">
        <v>255078</v>
      </c>
      <c r="B741" s="14" t="s">
        <v>237</v>
      </c>
      <c r="C741" s="15" t="str">
        <f t="shared" si="22"/>
        <v>208</v>
      </c>
      <c r="D741" s="15" t="str">
        <f t="shared" si="23"/>
        <v>20805</v>
      </c>
      <c r="E741" s="15">
        <f>IF(ISNA(VLOOKUP(F741,功能科目!A:B,2,FALSE)),"",VLOOKUP(F741,功能科目!A:B,2,FALSE))</f>
        <v>2080505</v>
      </c>
      <c r="F741" s="14" t="s">
        <v>406</v>
      </c>
      <c r="G741" s="16">
        <v>3905918.08</v>
      </c>
      <c r="H741" s="17"/>
    </row>
    <row r="742" spans="1:8" x14ac:dyDescent="0.3">
      <c r="A742" s="13">
        <v>255078</v>
      </c>
      <c r="B742" s="14" t="s">
        <v>237</v>
      </c>
      <c r="C742" s="15" t="str">
        <f t="shared" si="22"/>
        <v>208</v>
      </c>
      <c r="D742" s="15" t="str">
        <f t="shared" si="23"/>
        <v>20805</v>
      </c>
      <c r="E742" s="15">
        <f>IF(ISNA(VLOOKUP(F742,功能科目!A:B,2,FALSE)),"",VLOOKUP(F742,功能科目!A:B,2,FALSE))</f>
        <v>2080506</v>
      </c>
      <c r="F742" s="14" t="s">
        <v>407</v>
      </c>
      <c r="G742" s="16">
        <v>1952959.04</v>
      </c>
      <c r="H742" s="17"/>
    </row>
    <row r="743" spans="1:8" x14ac:dyDescent="0.3">
      <c r="A743" s="13">
        <v>255078</v>
      </c>
      <c r="B743" s="14" t="s">
        <v>237</v>
      </c>
      <c r="C743" s="15" t="str">
        <f t="shared" si="22"/>
        <v>210</v>
      </c>
      <c r="D743" s="15" t="str">
        <f t="shared" si="23"/>
        <v>21011</v>
      </c>
      <c r="E743" s="15">
        <f>IF(ISNA(VLOOKUP(F743,功能科目!A:B,2,FALSE)),"",VLOOKUP(F743,功能科目!A:B,2,FALSE))</f>
        <v>2101102</v>
      </c>
      <c r="F743" s="14" t="s">
        <v>408</v>
      </c>
      <c r="G743" s="16">
        <v>3798434.49</v>
      </c>
      <c r="H743" s="17"/>
    </row>
    <row r="744" spans="1:8" x14ac:dyDescent="0.3">
      <c r="A744" s="13">
        <v>255078</v>
      </c>
      <c r="B744" s="14" t="s">
        <v>237</v>
      </c>
      <c r="C744" s="15" t="str">
        <f t="shared" si="22"/>
        <v>210</v>
      </c>
      <c r="D744" s="15" t="str">
        <f t="shared" si="23"/>
        <v>21011</v>
      </c>
      <c r="E744" s="15">
        <f>IF(ISNA(VLOOKUP(F744,功能科目!A:B,2,FALSE)),"",VLOOKUP(F744,功能科目!A:B,2,FALSE))</f>
        <v>2101199</v>
      </c>
      <c r="F744" s="14" t="s">
        <v>409</v>
      </c>
      <c r="G744" s="16">
        <v>90000</v>
      </c>
      <c r="H744" s="17"/>
    </row>
    <row r="745" spans="1:8" x14ac:dyDescent="0.3">
      <c r="A745" s="13">
        <v>255078</v>
      </c>
      <c r="B745" s="14" t="s">
        <v>237</v>
      </c>
      <c r="C745" s="15" t="str">
        <f t="shared" si="22"/>
        <v>221</v>
      </c>
      <c r="D745" s="15" t="str">
        <f t="shared" si="23"/>
        <v>22102</v>
      </c>
      <c r="E745" s="15">
        <f>IF(ISNA(VLOOKUP(F745,功能科目!A:B,2,FALSE)),"",VLOOKUP(F745,功能科目!A:B,2,FALSE))</f>
        <v>2210201</v>
      </c>
      <c r="F745" s="14" t="s">
        <v>410</v>
      </c>
      <c r="G745" s="16">
        <v>3922636</v>
      </c>
      <c r="H745" s="17"/>
    </row>
    <row r="746" spans="1:8" x14ac:dyDescent="0.3">
      <c r="A746" s="13">
        <v>255078</v>
      </c>
      <c r="B746" s="14" t="s">
        <v>237</v>
      </c>
      <c r="C746" s="15" t="str">
        <f t="shared" si="22"/>
        <v>221</v>
      </c>
      <c r="D746" s="15" t="str">
        <f t="shared" si="23"/>
        <v>22102</v>
      </c>
      <c r="E746" s="15">
        <f>IF(ISNA(VLOOKUP(F746,功能科目!A:B,2,FALSE)),"",VLOOKUP(F746,功能科目!A:B,2,FALSE))</f>
        <v>2210202</v>
      </c>
      <c r="F746" s="14" t="s">
        <v>411</v>
      </c>
      <c r="G746" s="16">
        <v>118590</v>
      </c>
      <c r="H746" s="17"/>
    </row>
    <row r="747" spans="1:8" x14ac:dyDescent="0.3">
      <c r="A747" s="13">
        <v>255078</v>
      </c>
      <c r="B747" s="14" t="s">
        <v>237</v>
      </c>
      <c r="C747" s="15" t="str">
        <f t="shared" si="22"/>
        <v>221</v>
      </c>
      <c r="D747" s="15" t="str">
        <f t="shared" si="23"/>
        <v>22102</v>
      </c>
      <c r="E747" s="15">
        <f>IF(ISNA(VLOOKUP(F747,功能科目!A:B,2,FALSE)),"",VLOOKUP(F747,功能科目!A:B,2,FALSE))</f>
        <v>2210203</v>
      </c>
      <c r="F747" s="14" t="s">
        <v>412</v>
      </c>
      <c r="G747" s="16">
        <v>3227799</v>
      </c>
      <c r="H747" s="17"/>
    </row>
    <row r="748" spans="1:8" x14ac:dyDescent="0.3">
      <c r="A748" s="13">
        <v>255079</v>
      </c>
      <c r="B748" s="14" t="s">
        <v>238</v>
      </c>
      <c r="C748" s="15" t="str">
        <f t="shared" si="22"/>
        <v>205</v>
      </c>
      <c r="D748" s="15" t="str">
        <f t="shared" si="23"/>
        <v>20502</v>
      </c>
      <c r="E748" s="15">
        <f>IF(ISNA(VLOOKUP(F748,功能科目!A:B,2,FALSE)),"",VLOOKUP(F748,功能科目!A:B,2,FALSE))</f>
        <v>2050201</v>
      </c>
      <c r="F748" s="14" t="s">
        <v>398</v>
      </c>
      <c r="G748" s="16">
        <v>25054203.43</v>
      </c>
      <c r="H748" s="17"/>
    </row>
    <row r="749" spans="1:8" x14ac:dyDescent="0.3">
      <c r="A749" s="13">
        <v>255079</v>
      </c>
      <c r="B749" s="14" t="s">
        <v>238</v>
      </c>
      <c r="C749" s="15" t="str">
        <f t="shared" si="22"/>
        <v>205</v>
      </c>
      <c r="D749" s="15" t="str">
        <f t="shared" si="23"/>
        <v>20502</v>
      </c>
      <c r="E749" s="15">
        <f>IF(ISNA(VLOOKUP(F749,功能科目!A:B,2,FALSE)),"",VLOOKUP(F749,功能科目!A:B,2,FALSE))</f>
        <v>2050299</v>
      </c>
      <c r="F749" s="14" t="s">
        <v>400</v>
      </c>
      <c r="G749" s="16">
        <v>93360</v>
      </c>
      <c r="H749" s="17"/>
    </row>
    <row r="750" spans="1:8" x14ac:dyDescent="0.3">
      <c r="A750" s="13">
        <v>255079</v>
      </c>
      <c r="B750" s="14" t="s">
        <v>238</v>
      </c>
      <c r="C750" s="15" t="str">
        <f t="shared" si="22"/>
        <v>205</v>
      </c>
      <c r="D750" s="15" t="str">
        <f t="shared" si="23"/>
        <v>20508</v>
      </c>
      <c r="E750" s="15">
        <f>IF(ISNA(VLOOKUP(F750,功能科目!A:B,2,FALSE)),"",VLOOKUP(F750,功能科目!A:B,2,FALSE))</f>
        <v>2050803</v>
      </c>
      <c r="F750" s="14" t="s">
        <v>403</v>
      </c>
      <c r="G750" s="16">
        <v>4000</v>
      </c>
      <c r="H750" s="17"/>
    </row>
    <row r="751" spans="1:8" x14ac:dyDescent="0.3">
      <c r="A751" s="13">
        <v>255079</v>
      </c>
      <c r="B751" s="14" t="s">
        <v>238</v>
      </c>
      <c r="C751" s="15" t="str">
        <f t="shared" si="22"/>
        <v>205</v>
      </c>
      <c r="D751" s="15" t="str">
        <f t="shared" si="23"/>
        <v>20509</v>
      </c>
      <c r="E751" s="15">
        <f>IF(ISNA(VLOOKUP(F751,功能科目!A:B,2,FALSE)),"",VLOOKUP(F751,功能科目!A:B,2,FALSE))</f>
        <v>2050999</v>
      </c>
      <c r="F751" s="14" t="s">
        <v>419</v>
      </c>
      <c r="G751" s="16">
        <v>904099</v>
      </c>
      <c r="H751" s="17"/>
    </row>
    <row r="752" spans="1:8" x14ac:dyDescent="0.3">
      <c r="A752" s="13">
        <v>255079</v>
      </c>
      <c r="B752" s="14" t="s">
        <v>238</v>
      </c>
      <c r="C752" s="15" t="str">
        <f t="shared" si="22"/>
        <v>208</v>
      </c>
      <c r="D752" s="15" t="str">
        <f t="shared" si="23"/>
        <v>20805</v>
      </c>
      <c r="E752" s="15">
        <f>IF(ISNA(VLOOKUP(F752,功能科目!A:B,2,FALSE)),"",VLOOKUP(F752,功能科目!A:B,2,FALSE))</f>
        <v>2080502</v>
      </c>
      <c r="F752" s="14" t="s">
        <v>405</v>
      </c>
      <c r="G752" s="16">
        <v>288901.90000000002</v>
      </c>
      <c r="H752" s="17"/>
    </row>
    <row r="753" spans="1:8" x14ac:dyDescent="0.3">
      <c r="A753" s="13">
        <v>255079</v>
      </c>
      <c r="B753" s="14" t="s">
        <v>238</v>
      </c>
      <c r="C753" s="15" t="str">
        <f t="shared" si="22"/>
        <v>208</v>
      </c>
      <c r="D753" s="15" t="str">
        <f t="shared" si="23"/>
        <v>20805</v>
      </c>
      <c r="E753" s="15">
        <f>IF(ISNA(VLOOKUP(F753,功能科目!A:B,2,FALSE)),"",VLOOKUP(F753,功能科目!A:B,2,FALSE))</f>
        <v>2080505</v>
      </c>
      <c r="F753" s="14" t="s">
        <v>406</v>
      </c>
      <c r="G753" s="16">
        <v>1644210.72</v>
      </c>
      <c r="H753" s="17"/>
    </row>
    <row r="754" spans="1:8" x14ac:dyDescent="0.3">
      <c r="A754" s="13">
        <v>255079</v>
      </c>
      <c r="B754" s="14" t="s">
        <v>238</v>
      </c>
      <c r="C754" s="15" t="str">
        <f t="shared" si="22"/>
        <v>208</v>
      </c>
      <c r="D754" s="15" t="str">
        <f t="shared" si="23"/>
        <v>20805</v>
      </c>
      <c r="E754" s="15">
        <f>IF(ISNA(VLOOKUP(F754,功能科目!A:B,2,FALSE)),"",VLOOKUP(F754,功能科目!A:B,2,FALSE))</f>
        <v>2080506</v>
      </c>
      <c r="F754" s="14" t="s">
        <v>407</v>
      </c>
      <c r="G754" s="16">
        <v>822105.36</v>
      </c>
      <c r="H754" s="17"/>
    </row>
    <row r="755" spans="1:8" x14ac:dyDescent="0.3">
      <c r="A755" s="13">
        <v>255079</v>
      </c>
      <c r="B755" s="14" t="s">
        <v>238</v>
      </c>
      <c r="C755" s="15" t="str">
        <f t="shared" si="22"/>
        <v>210</v>
      </c>
      <c r="D755" s="15" t="str">
        <f t="shared" si="23"/>
        <v>21011</v>
      </c>
      <c r="E755" s="15">
        <f>IF(ISNA(VLOOKUP(F755,功能科目!A:B,2,FALSE)),"",VLOOKUP(F755,功能科目!A:B,2,FALSE))</f>
        <v>2101102</v>
      </c>
      <c r="F755" s="14" t="s">
        <v>408</v>
      </c>
      <c r="G755" s="16">
        <v>1570553.36</v>
      </c>
      <c r="H755" s="17"/>
    </row>
    <row r="756" spans="1:8" x14ac:dyDescent="0.3">
      <c r="A756" s="13">
        <v>255079</v>
      </c>
      <c r="B756" s="14" t="s">
        <v>238</v>
      </c>
      <c r="C756" s="15" t="str">
        <f t="shared" si="22"/>
        <v>221</v>
      </c>
      <c r="D756" s="15" t="str">
        <f t="shared" si="23"/>
        <v>22102</v>
      </c>
      <c r="E756" s="15">
        <f>IF(ISNA(VLOOKUP(F756,功能科目!A:B,2,FALSE)),"",VLOOKUP(F756,功能科目!A:B,2,FALSE))</f>
        <v>2210201</v>
      </c>
      <c r="F756" s="14" t="s">
        <v>410</v>
      </c>
      <c r="G756" s="16">
        <v>1619562</v>
      </c>
      <c r="H756" s="17"/>
    </row>
    <row r="757" spans="1:8" x14ac:dyDescent="0.3">
      <c r="A757" s="13">
        <v>255079</v>
      </c>
      <c r="B757" s="14" t="s">
        <v>238</v>
      </c>
      <c r="C757" s="15" t="str">
        <f t="shared" si="22"/>
        <v>221</v>
      </c>
      <c r="D757" s="15" t="str">
        <f t="shared" si="23"/>
        <v>22102</v>
      </c>
      <c r="E757" s="15">
        <f>IF(ISNA(VLOOKUP(F757,功能科目!A:B,2,FALSE)),"",VLOOKUP(F757,功能科目!A:B,2,FALSE))</f>
        <v>2210202</v>
      </c>
      <c r="F757" s="14" t="s">
        <v>411</v>
      </c>
      <c r="G757" s="16">
        <v>25360</v>
      </c>
      <c r="H757" s="17"/>
    </row>
    <row r="758" spans="1:8" x14ac:dyDescent="0.3">
      <c r="A758" s="13">
        <v>255079</v>
      </c>
      <c r="B758" s="14" t="s">
        <v>238</v>
      </c>
      <c r="C758" s="15" t="str">
        <f t="shared" si="22"/>
        <v>221</v>
      </c>
      <c r="D758" s="15" t="str">
        <f t="shared" si="23"/>
        <v>22102</v>
      </c>
      <c r="E758" s="15">
        <f>IF(ISNA(VLOOKUP(F758,功能科目!A:B,2,FALSE)),"",VLOOKUP(F758,功能科目!A:B,2,FALSE))</f>
        <v>2210203</v>
      </c>
      <c r="F758" s="14" t="s">
        <v>412</v>
      </c>
      <c r="G758" s="16">
        <v>1823160</v>
      </c>
      <c r="H758" s="17"/>
    </row>
    <row r="759" spans="1:8" x14ac:dyDescent="0.3">
      <c r="A759" s="13">
        <v>255080</v>
      </c>
      <c r="B759" s="14" t="s">
        <v>239</v>
      </c>
      <c r="C759" s="15" t="str">
        <f t="shared" si="22"/>
        <v>205</v>
      </c>
      <c r="D759" s="15" t="str">
        <f t="shared" si="23"/>
        <v>20502</v>
      </c>
      <c r="E759" s="15">
        <f>IF(ISNA(VLOOKUP(F759,功能科目!A:B,2,FALSE)),"",VLOOKUP(F759,功能科目!A:B,2,FALSE))</f>
        <v>2050201</v>
      </c>
      <c r="F759" s="14" t="s">
        <v>398</v>
      </c>
      <c r="G759" s="16">
        <v>30590677.850000001</v>
      </c>
      <c r="H759" s="17"/>
    </row>
    <row r="760" spans="1:8" x14ac:dyDescent="0.3">
      <c r="A760" s="13">
        <v>255080</v>
      </c>
      <c r="B760" s="14" t="s">
        <v>239</v>
      </c>
      <c r="C760" s="15" t="str">
        <f t="shared" si="22"/>
        <v>205</v>
      </c>
      <c r="D760" s="15" t="str">
        <f t="shared" si="23"/>
        <v>20508</v>
      </c>
      <c r="E760" s="15">
        <f>IF(ISNA(VLOOKUP(F760,功能科目!A:B,2,FALSE)),"",VLOOKUP(F760,功能科目!A:B,2,FALSE))</f>
        <v>2050803</v>
      </c>
      <c r="F760" s="14" t="s">
        <v>403</v>
      </c>
      <c r="G760" s="16">
        <v>10728</v>
      </c>
      <c r="H760" s="17"/>
    </row>
    <row r="761" spans="1:8" x14ac:dyDescent="0.3">
      <c r="A761" s="13">
        <v>255080</v>
      </c>
      <c r="B761" s="14" t="s">
        <v>239</v>
      </c>
      <c r="C761" s="15" t="str">
        <f t="shared" si="22"/>
        <v>205</v>
      </c>
      <c r="D761" s="15" t="str">
        <f t="shared" si="23"/>
        <v>20509</v>
      </c>
      <c r="E761" s="15">
        <f>IF(ISNA(VLOOKUP(F761,功能科目!A:B,2,FALSE)),"",VLOOKUP(F761,功能科目!A:B,2,FALSE))</f>
        <v>2050999</v>
      </c>
      <c r="F761" s="14" t="s">
        <v>419</v>
      </c>
      <c r="G761" s="16">
        <v>512553.5</v>
      </c>
      <c r="H761" s="17"/>
    </row>
    <row r="762" spans="1:8" x14ac:dyDescent="0.3">
      <c r="A762" s="13">
        <v>255080</v>
      </c>
      <c r="B762" s="14" t="s">
        <v>239</v>
      </c>
      <c r="C762" s="15" t="str">
        <f t="shared" si="22"/>
        <v>208</v>
      </c>
      <c r="D762" s="15" t="str">
        <f t="shared" si="23"/>
        <v>20805</v>
      </c>
      <c r="E762" s="15">
        <f>IF(ISNA(VLOOKUP(F762,功能科目!A:B,2,FALSE)),"",VLOOKUP(F762,功能科目!A:B,2,FALSE))</f>
        <v>2080502</v>
      </c>
      <c r="F762" s="14" t="s">
        <v>405</v>
      </c>
      <c r="G762" s="16">
        <v>370387.72</v>
      </c>
      <c r="H762" s="17"/>
    </row>
    <row r="763" spans="1:8" x14ac:dyDescent="0.3">
      <c r="A763" s="13">
        <v>255080</v>
      </c>
      <c r="B763" s="14" t="s">
        <v>239</v>
      </c>
      <c r="C763" s="15" t="str">
        <f t="shared" si="22"/>
        <v>208</v>
      </c>
      <c r="D763" s="15" t="str">
        <f t="shared" si="23"/>
        <v>20805</v>
      </c>
      <c r="E763" s="15">
        <f>IF(ISNA(VLOOKUP(F763,功能科目!A:B,2,FALSE)),"",VLOOKUP(F763,功能科目!A:B,2,FALSE))</f>
        <v>2080505</v>
      </c>
      <c r="F763" s="14" t="s">
        <v>406</v>
      </c>
      <c r="G763" s="16">
        <v>2284835.04</v>
      </c>
      <c r="H763" s="17"/>
    </row>
    <row r="764" spans="1:8" x14ac:dyDescent="0.3">
      <c r="A764" s="13">
        <v>255080</v>
      </c>
      <c r="B764" s="14" t="s">
        <v>239</v>
      </c>
      <c r="C764" s="15" t="str">
        <f t="shared" si="22"/>
        <v>208</v>
      </c>
      <c r="D764" s="15" t="str">
        <f t="shared" si="23"/>
        <v>20805</v>
      </c>
      <c r="E764" s="15">
        <f>IF(ISNA(VLOOKUP(F764,功能科目!A:B,2,FALSE)),"",VLOOKUP(F764,功能科目!A:B,2,FALSE))</f>
        <v>2080506</v>
      </c>
      <c r="F764" s="14" t="s">
        <v>407</v>
      </c>
      <c r="G764" s="16">
        <v>1142417.52</v>
      </c>
      <c r="H764" s="17"/>
    </row>
    <row r="765" spans="1:8" x14ac:dyDescent="0.3">
      <c r="A765" s="13">
        <v>255080</v>
      </c>
      <c r="B765" s="14" t="s">
        <v>239</v>
      </c>
      <c r="C765" s="15" t="str">
        <f t="shared" si="22"/>
        <v>210</v>
      </c>
      <c r="D765" s="15" t="str">
        <f t="shared" si="23"/>
        <v>21011</v>
      </c>
      <c r="E765" s="15">
        <f>IF(ISNA(VLOOKUP(F765,功能科目!A:B,2,FALSE)),"",VLOOKUP(F765,功能科目!A:B,2,FALSE))</f>
        <v>2101102</v>
      </c>
      <c r="F765" s="14" t="s">
        <v>408</v>
      </c>
      <c r="G765" s="16">
        <v>2185665.62</v>
      </c>
      <c r="H765" s="17"/>
    </row>
    <row r="766" spans="1:8" x14ac:dyDescent="0.3">
      <c r="A766" s="13">
        <v>255080</v>
      </c>
      <c r="B766" s="14" t="s">
        <v>239</v>
      </c>
      <c r="C766" s="15" t="str">
        <f t="shared" si="22"/>
        <v>221</v>
      </c>
      <c r="D766" s="15" t="str">
        <f t="shared" si="23"/>
        <v>22102</v>
      </c>
      <c r="E766" s="15">
        <f>IF(ISNA(VLOOKUP(F766,功能科目!A:B,2,FALSE)),"",VLOOKUP(F766,功能科目!A:B,2,FALSE))</f>
        <v>2210201</v>
      </c>
      <c r="F766" s="14" t="s">
        <v>410</v>
      </c>
      <c r="G766" s="16">
        <v>2223981</v>
      </c>
      <c r="H766" s="17"/>
    </row>
    <row r="767" spans="1:8" x14ac:dyDescent="0.3">
      <c r="A767" s="13">
        <v>255080</v>
      </c>
      <c r="B767" s="14" t="s">
        <v>239</v>
      </c>
      <c r="C767" s="15" t="str">
        <f t="shared" si="22"/>
        <v>221</v>
      </c>
      <c r="D767" s="15" t="str">
        <f t="shared" si="23"/>
        <v>22102</v>
      </c>
      <c r="E767" s="15">
        <f>IF(ISNA(VLOOKUP(F767,功能科目!A:B,2,FALSE)),"",VLOOKUP(F767,功能科目!A:B,2,FALSE))</f>
        <v>2210202</v>
      </c>
      <c r="F767" s="14" t="s">
        <v>411</v>
      </c>
      <c r="G767" s="16">
        <v>31200</v>
      </c>
      <c r="H767" s="17"/>
    </row>
    <row r="768" spans="1:8" x14ac:dyDescent="0.3">
      <c r="A768" s="13">
        <v>255080</v>
      </c>
      <c r="B768" s="14" t="s">
        <v>239</v>
      </c>
      <c r="C768" s="15" t="str">
        <f t="shared" si="22"/>
        <v>221</v>
      </c>
      <c r="D768" s="15" t="str">
        <f t="shared" si="23"/>
        <v>22102</v>
      </c>
      <c r="E768" s="15">
        <f>IF(ISNA(VLOOKUP(F768,功能科目!A:B,2,FALSE)),"",VLOOKUP(F768,功能科目!A:B,2,FALSE))</f>
        <v>2210203</v>
      </c>
      <c r="F768" s="14" t="s">
        <v>412</v>
      </c>
      <c r="G768" s="16">
        <v>2276564</v>
      </c>
      <c r="H768" s="17"/>
    </row>
    <row r="769" spans="1:8" x14ac:dyDescent="0.3">
      <c r="A769" s="13">
        <v>255081</v>
      </c>
      <c r="B769" s="14" t="s">
        <v>240</v>
      </c>
      <c r="C769" s="15" t="str">
        <f t="shared" si="22"/>
        <v>205</v>
      </c>
      <c r="D769" s="15" t="str">
        <f t="shared" si="23"/>
        <v>20502</v>
      </c>
      <c r="E769" s="15">
        <f>IF(ISNA(VLOOKUP(F769,功能科目!A:B,2,FALSE)),"",VLOOKUP(F769,功能科目!A:B,2,FALSE))</f>
        <v>2050201</v>
      </c>
      <c r="F769" s="14" t="s">
        <v>398</v>
      </c>
      <c r="G769" s="16">
        <v>18423738.91</v>
      </c>
      <c r="H769" s="17"/>
    </row>
    <row r="770" spans="1:8" x14ac:dyDescent="0.3">
      <c r="A770" s="13">
        <v>255081</v>
      </c>
      <c r="B770" s="14" t="s">
        <v>240</v>
      </c>
      <c r="C770" s="15" t="str">
        <f t="shared" si="22"/>
        <v>205</v>
      </c>
      <c r="D770" s="15" t="str">
        <f t="shared" si="23"/>
        <v>20508</v>
      </c>
      <c r="E770" s="15">
        <f>IF(ISNA(VLOOKUP(F770,功能科目!A:B,2,FALSE)),"",VLOOKUP(F770,功能科目!A:B,2,FALSE))</f>
        <v>2050803</v>
      </c>
      <c r="F770" s="14" t="s">
        <v>403</v>
      </c>
      <c r="G770" s="16">
        <v>9975</v>
      </c>
      <c r="H770" s="17"/>
    </row>
    <row r="771" spans="1:8" x14ac:dyDescent="0.3">
      <c r="A771" s="13">
        <v>255081</v>
      </c>
      <c r="B771" s="14" t="s">
        <v>240</v>
      </c>
      <c r="C771" s="15" t="str">
        <f t="shared" ref="C771:C834" si="24">LEFT(D771,3)</f>
        <v>205</v>
      </c>
      <c r="D771" s="15" t="str">
        <f t="shared" ref="D771:D834" si="25">LEFT(E771,5)</f>
        <v>20509</v>
      </c>
      <c r="E771" s="15">
        <f>IF(ISNA(VLOOKUP(F771,功能科目!A:B,2,FALSE)),"",VLOOKUP(F771,功能科目!A:B,2,FALSE))</f>
        <v>2050999</v>
      </c>
      <c r="F771" s="14" t="s">
        <v>419</v>
      </c>
      <c r="G771" s="16">
        <v>43650</v>
      </c>
      <c r="H771" s="17"/>
    </row>
    <row r="772" spans="1:8" x14ac:dyDescent="0.3">
      <c r="A772" s="13">
        <v>255081</v>
      </c>
      <c r="B772" s="14" t="s">
        <v>240</v>
      </c>
      <c r="C772" s="15" t="str">
        <f t="shared" si="24"/>
        <v>208</v>
      </c>
      <c r="D772" s="15" t="str">
        <f t="shared" si="25"/>
        <v>20805</v>
      </c>
      <c r="E772" s="15">
        <f>IF(ISNA(VLOOKUP(F772,功能科目!A:B,2,FALSE)),"",VLOOKUP(F772,功能科目!A:B,2,FALSE))</f>
        <v>2080502</v>
      </c>
      <c r="F772" s="14" t="s">
        <v>405</v>
      </c>
      <c r="G772" s="16">
        <v>710604.4</v>
      </c>
      <c r="H772" s="17"/>
    </row>
    <row r="773" spans="1:8" x14ac:dyDescent="0.3">
      <c r="A773" s="13">
        <v>255081</v>
      </c>
      <c r="B773" s="14" t="s">
        <v>240</v>
      </c>
      <c r="C773" s="15" t="str">
        <f t="shared" si="24"/>
        <v>208</v>
      </c>
      <c r="D773" s="15" t="str">
        <f t="shared" si="25"/>
        <v>20805</v>
      </c>
      <c r="E773" s="15">
        <f>IF(ISNA(VLOOKUP(F773,功能科目!A:B,2,FALSE)),"",VLOOKUP(F773,功能科目!A:B,2,FALSE))</f>
        <v>2080505</v>
      </c>
      <c r="F773" s="14" t="s">
        <v>406</v>
      </c>
      <c r="G773" s="16">
        <v>1766837.44</v>
      </c>
      <c r="H773" s="17"/>
    </row>
    <row r="774" spans="1:8" x14ac:dyDescent="0.3">
      <c r="A774" s="13">
        <v>255081</v>
      </c>
      <c r="B774" s="14" t="s">
        <v>240</v>
      </c>
      <c r="C774" s="15" t="str">
        <f t="shared" si="24"/>
        <v>208</v>
      </c>
      <c r="D774" s="15" t="str">
        <f t="shared" si="25"/>
        <v>20805</v>
      </c>
      <c r="E774" s="15">
        <f>IF(ISNA(VLOOKUP(F774,功能科目!A:B,2,FALSE)),"",VLOOKUP(F774,功能科目!A:B,2,FALSE))</f>
        <v>2080506</v>
      </c>
      <c r="F774" s="14" t="s">
        <v>407</v>
      </c>
      <c r="G774" s="16">
        <v>883418.72</v>
      </c>
      <c r="H774" s="17"/>
    </row>
    <row r="775" spans="1:8" x14ac:dyDescent="0.3">
      <c r="A775" s="13">
        <v>255081</v>
      </c>
      <c r="B775" s="14" t="s">
        <v>240</v>
      </c>
      <c r="C775" s="15" t="str">
        <f t="shared" si="24"/>
        <v>210</v>
      </c>
      <c r="D775" s="15" t="str">
        <f t="shared" si="25"/>
        <v>21011</v>
      </c>
      <c r="E775" s="15">
        <f>IF(ISNA(VLOOKUP(F775,功能科目!A:B,2,FALSE)),"",VLOOKUP(F775,功能科目!A:B,2,FALSE))</f>
        <v>2101102</v>
      </c>
      <c r="F775" s="14" t="s">
        <v>408</v>
      </c>
      <c r="G775" s="16">
        <v>1679296.79</v>
      </c>
      <c r="H775" s="17"/>
    </row>
    <row r="776" spans="1:8" x14ac:dyDescent="0.3">
      <c r="A776" s="13">
        <v>255081</v>
      </c>
      <c r="B776" s="14" t="s">
        <v>240</v>
      </c>
      <c r="C776" s="15" t="str">
        <f t="shared" si="24"/>
        <v>210</v>
      </c>
      <c r="D776" s="15" t="str">
        <f t="shared" si="25"/>
        <v>21011</v>
      </c>
      <c r="E776" s="15">
        <f>IF(ISNA(VLOOKUP(F776,功能科目!A:B,2,FALSE)),"",VLOOKUP(F776,功能科目!A:B,2,FALSE))</f>
        <v>2101199</v>
      </c>
      <c r="F776" s="14" t="s">
        <v>409</v>
      </c>
      <c r="G776" s="16">
        <v>90000</v>
      </c>
      <c r="H776" s="17"/>
    </row>
    <row r="777" spans="1:8" x14ac:dyDescent="0.3">
      <c r="A777" s="13">
        <v>255081</v>
      </c>
      <c r="B777" s="14" t="s">
        <v>240</v>
      </c>
      <c r="C777" s="15" t="str">
        <f t="shared" si="24"/>
        <v>221</v>
      </c>
      <c r="D777" s="15" t="str">
        <f t="shared" si="25"/>
        <v>22102</v>
      </c>
      <c r="E777" s="15">
        <f>IF(ISNA(VLOOKUP(F777,功能科目!A:B,2,FALSE)),"",VLOOKUP(F777,功能科目!A:B,2,FALSE))</f>
        <v>2210201</v>
      </c>
      <c r="F777" s="14" t="s">
        <v>410</v>
      </c>
      <c r="G777" s="16">
        <v>1722276</v>
      </c>
      <c r="H777" s="17"/>
    </row>
    <row r="778" spans="1:8" x14ac:dyDescent="0.3">
      <c r="A778" s="13">
        <v>255081</v>
      </c>
      <c r="B778" s="14" t="s">
        <v>240</v>
      </c>
      <c r="C778" s="15" t="str">
        <f t="shared" si="24"/>
        <v>221</v>
      </c>
      <c r="D778" s="15" t="str">
        <f t="shared" si="25"/>
        <v>22102</v>
      </c>
      <c r="E778" s="15">
        <f>IF(ISNA(VLOOKUP(F778,功能科目!A:B,2,FALSE)),"",VLOOKUP(F778,功能科目!A:B,2,FALSE))</f>
        <v>2210202</v>
      </c>
      <c r="F778" s="14" t="s">
        <v>411</v>
      </c>
      <c r="G778" s="16">
        <v>31240</v>
      </c>
      <c r="H778" s="17"/>
    </row>
    <row r="779" spans="1:8" x14ac:dyDescent="0.3">
      <c r="A779" s="13">
        <v>255081</v>
      </c>
      <c r="B779" s="14" t="s">
        <v>240</v>
      </c>
      <c r="C779" s="15" t="str">
        <f t="shared" si="24"/>
        <v>221</v>
      </c>
      <c r="D779" s="15" t="str">
        <f t="shared" si="25"/>
        <v>22102</v>
      </c>
      <c r="E779" s="15">
        <f>IF(ISNA(VLOOKUP(F779,功能科目!A:B,2,FALSE)),"",VLOOKUP(F779,功能科目!A:B,2,FALSE))</f>
        <v>2210203</v>
      </c>
      <c r="F779" s="14" t="s">
        <v>412</v>
      </c>
      <c r="G779" s="16">
        <v>1634732</v>
      </c>
      <c r="H779" s="17"/>
    </row>
    <row r="780" spans="1:8" x14ac:dyDescent="0.3">
      <c r="A780" s="13">
        <v>255082</v>
      </c>
      <c r="B780" s="14" t="s">
        <v>241</v>
      </c>
      <c r="C780" s="15" t="str">
        <f t="shared" si="24"/>
        <v>205</v>
      </c>
      <c r="D780" s="15" t="str">
        <f t="shared" si="25"/>
        <v>20502</v>
      </c>
      <c r="E780" s="15">
        <f>IF(ISNA(VLOOKUP(F780,功能科目!A:B,2,FALSE)),"",VLOOKUP(F780,功能科目!A:B,2,FALSE))</f>
        <v>2050201</v>
      </c>
      <c r="F780" s="14" t="s">
        <v>398</v>
      </c>
      <c r="G780" s="16">
        <v>15701500.869999999</v>
      </c>
      <c r="H780" s="17"/>
    </row>
    <row r="781" spans="1:8" x14ac:dyDescent="0.3">
      <c r="A781" s="13">
        <v>255082</v>
      </c>
      <c r="B781" s="14" t="s">
        <v>241</v>
      </c>
      <c r="C781" s="15" t="str">
        <f t="shared" si="24"/>
        <v>205</v>
      </c>
      <c r="D781" s="15" t="str">
        <f t="shared" si="25"/>
        <v>20508</v>
      </c>
      <c r="E781" s="15">
        <f>IF(ISNA(VLOOKUP(F781,功能科目!A:B,2,FALSE)),"",VLOOKUP(F781,功能科目!A:B,2,FALSE))</f>
        <v>2050803</v>
      </c>
      <c r="F781" s="14" t="s">
        <v>403</v>
      </c>
      <c r="G781" s="16">
        <v>21300</v>
      </c>
      <c r="H781" s="17"/>
    </row>
    <row r="782" spans="1:8" x14ac:dyDescent="0.3">
      <c r="A782" s="13">
        <v>255082</v>
      </c>
      <c r="B782" s="14" t="s">
        <v>241</v>
      </c>
      <c r="C782" s="15" t="str">
        <f t="shared" si="24"/>
        <v>208</v>
      </c>
      <c r="D782" s="15" t="str">
        <f t="shared" si="25"/>
        <v>20805</v>
      </c>
      <c r="E782" s="15">
        <f>IF(ISNA(VLOOKUP(F782,功能科目!A:B,2,FALSE)),"",VLOOKUP(F782,功能科目!A:B,2,FALSE))</f>
        <v>2080502</v>
      </c>
      <c r="F782" s="14" t="s">
        <v>405</v>
      </c>
      <c r="G782" s="16">
        <v>1534470</v>
      </c>
      <c r="H782" s="17"/>
    </row>
    <row r="783" spans="1:8" x14ac:dyDescent="0.3">
      <c r="A783" s="13">
        <v>255082</v>
      </c>
      <c r="B783" s="14" t="s">
        <v>241</v>
      </c>
      <c r="C783" s="15" t="str">
        <f t="shared" si="24"/>
        <v>208</v>
      </c>
      <c r="D783" s="15" t="str">
        <f t="shared" si="25"/>
        <v>20805</v>
      </c>
      <c r="E783" s="15">
        <f>IF(ISNA(VLOOKUP(F783,功能科目!A:B,2,FALSE)),"",VLOOKUP(F783,功能科目!A:B,2,FALSE))</f>
        <v>2080505</v>
      </c>
      <c r="F783" s="14" t="s">
        <v>406</v>
      </c>
      <c r="G783" s="16">
        <v>1306652.96</v>
      </c>
      <c r="H783" s="17"/>
    </row>
    <row r="784" spans="1:8" x14ac:dyDescent="0.3">
      <c r="A784" s="13">
        <v>255082</v>
      </c>
      <c r="B784" s="14" t="s">
        <v>241</v>
      </c>
      <c r="C784" s="15" t="str">
        <f t="shared" si="24"/>
        <v>208</v>
      </c>
      <c r="D784" s="15" t="str">
        <f t="shared" si="25"/>
        <v>20805</v>
      </c>
      <c r="E784" s="15">
        <f>IF(ISNA(VLOOKUP(F784,功能科目!A:B,2,FALSE)),"",VLOOKUP(F784,功能科目!A:B,2,FALSE))</f>
        <v>2080506</v>
      </c>
      <c r="F784" s="14" t="s">
        <v>407</v>
      </c>
      <c r="G784" s="16">
        <v>653326.48</v>
      </c>
      <c r="H784" s="17"/>
    </row>
    <row r="785" spans="1:8" x14ac:dyDescent="0.3">
      <c r="A785" s="13">
        <v>255082</v>
      </c>
      <c r="B785" s="14" t="s">
        <v>241</v>
      </c>
      <c r="C785" s="15" t="str">
        <f t="shared" si="24"/>
        <v>210</v>
      </c>
      <c r="D785" s="15" t="str">
        <f t="shared" si="25"/>
        <v>21011</v>
      </c>
      <c r="E785" s="15">
        <f>IF(ISNA(VLOOKUP(F785,功能科目!A:B,2,FALSE)),"",VLOOKUP(F785,功能科目!A:B,2,FALSE))</f>
        <v>2101102</v>
      </c>
      <c r="F785" s="14" t="s">
        <v>408</v>
      </c>
      <c r="G785" s="16">
        <v>1184067.95</v>
      </c>
      <c r="H785" s="17"/>
    </row>
    <row r="786" spans="1:8" x14ac:dyDescent="0.3">
      <c r="A786" s="13">
        <v>255082</v>
      </c>
      <c r="B786" s="14" t="s">
        <v>241</v>
      </c>
      <c r="C786" s="15" t="str">
        <f t="shared" si="24"/>
        <v>221</v>
      </c>
      <c r="D786" s="15" t="str">
        <f t="shared" si="25"/>
        <v>22102</v>
      </c>
      <c r="E786" s="15">
        <f>IF(ISNA(VLOOKUP(F786,功能科目!A:B,2,FALSE)),"",VLOOKUP(F786,功能科目!A:B,2,FALSE))</f>
        <v>2210201</v>
      </c>
      <c r="F786" s="14" t="s">
        <v>410</v>
      </c>
      <c r="G786" s="16">
        <v>1238286</v>
      </c>
      <c r="H786" s="17"/>
    </row>
    <row r="787" spans="1:8" x14ac:dyDescent="0.3">
      <c r="A787" s="13">
        <v>255082</v>
      </c>
      <c r="B787" s="14" t="s">
        <v>241</v>
      </c>
      <c r="C787" s="15" t="str">
        <f t="shared" si="24"/>
        <v>221</v>
      </c>
      <c r="D787" s="15" t="str">
        <f t="shared" si="25"/>
        <v>22102</v>
      </c>
      <c r="E787" s="15">
        <f>IF(ISNA(VLOOKUP(F787,功能科目!A:B,2,FALSE)),"",VLOOKUP(F787,功能科目!A:B,2,FALSE))</f>
        <v>2210202</v>
      </c>
      <c r="F787" s="14" t="s">
        <v>411</v>
      </c>
      <c r="G787" s="16">
        <v>97600</v>
      </c>
      <c r="H787" s="17"/>
    </row>
    <row r="788" spans="1:8" x14ac:dyDescent="0.3">
      <c r="A788" s="13">
        <v>255082</v>
      </c>
      <c r="B788" s="14" t="s">
        <v>241</v>
      </c>
      <c r="C788" s="15" t="str">
        <f t="shared" si="24"/>
        <v>221</v>
      </c>
      <c r="D788" s="15" t="str">
        <f t="shared" si="25"/>
        <v>22102</v>
      </c>
      <c r="E788" s="15">
        <f>IF(ISNA(VLOOKUP(F788,功能科目!A:B,2,FALSE)),"",VLOOKUP(F788,功能科目!A:B,2,FALSE))</f>
        <v>2210203</v>
      </c>
      <c r="F788" s="14" t="s">
        <v>412</v>
      </c>
      <c r="G788" s="16">
        <v>1318983</v>
      </c>
      <c r="H788" s="17"/>
    </row>
    <row r="789" spans="1:8" x14ac:dyDescent="0.3">
      <c r="A789" s="13">
        <v>255083</v>
      </c>
      <c r="B789" s="14" t="s">
        <v>242</v>
      </c>
      <c r="C789" s="15" t="str">
        <f t="shared" si="24"/>
        <v>205</v>
      </c>
      <c r="D789" s="15" t="str">
        <f t="shared" si="25"/>
        <v>20502</v>
      </c>
      <c r="E789" s="15">
        <f>IF(ISNA(VLOOKUP(F789,功能科目!A:B,2,FALSE)),"",VLOOKUP(F789,功能科目!A:B,2,FALSE))</f>
        <v>2050201</v>
      </c>
      <c r="F789" s="14" t="s">
        <v>398</v>
      </c>
      <c r="G789" s="16">
        <v>20849372.260000002</v>
      </c>
      <c r="H789" s="17"/>
    </row>
    <row r="790" spans="1:8" x14ac:dyDescent="0.3">
      <c r="A790" s="13">
        <v>255083</v>
      </c>
      <c r="B790" s="14" t="s">
        <v>242</v>
      </c>
      <c r="C790" s="15" t="str">
        <f t="shared" si="24"/>
        <v>205</v>
      </c>
      <c r="D790" s="15" t="str">
        <f t="shared" si="25"/>
        <v>20502</v>
      </c>
      <c r="E790" s="15">
        <f>IF(ISNA(VLOOKUP(F790,功能科目!A:B,2,FALSE)),"",VLOOKUP(F790,功能科目!A:B,2,FALSE))</f>
        <v>2050299</v>
      </c>
      <c r="F790" s="14" t="s">
        <v>400</v>
      </c>
      <c r="G790" s="16">
        <v>99100</v>
      </c>
      <c r="H790" s="17"/>
    </row>
    <row r="791" spans="1:8" x14ac:dyDescent="0.3">
      <c r="A791" s="13">
        <v>255083</v>
      </c>
      <c r="B791" s="14" t="s">
        <v>242</v>
      </c>
      <c r="C791" s="15" t="str">
        <f t="shared" si="24"/>
        <v>205</v>
      </c>
      <c r="D791" s="15" t="str">
        <f t="shared" si="25"/>
        <v>20508</v>
      </c>
      <c r="E791" s="15">
        <f>IF(ISNA(VLOOKUP(F791,功能科目!A:B,2,FALSE)),"",VLOOKUP(F791,功能科目!A:B,2,FALSE))</f>
        <v>2050803</v>
      </c>
      <c r="F791" s="14" t="s">
        <v>403</v>
      </c>
      <c r="G791" s="16">
        <v>32800</v>
      </c>
      <c r="H791" s="17"/>
    </row>
    <row r="792" spans="1:8" x14ac:dyDescent="0.3">
      <c r="A792" s="13">
        <v>255083</v>
      </c>
      <c r="B792" s="14" t="s">
        <v>242</v>
      </c>
      <c r="C792" s="15" t="str">
        <f t="shared" si="24"/>
        <v>208</v>
      </c>
      <c r="D792" s="15" t="str">
        <f t="shared" si="25"/>
        <v>20805</v>
      </c>
      <c r="E792" s="15">
        <f>IF(ISNA(VLOOKUP(F792,功能科目!A:B,2,FALSE)),"",VLOOKUP(F792,功能科目!A:B,2,FALSE))</f>
        <v>2080502</v>
      </c>
      <c r="F792" s="14" t="s">
        <v>405</v>
      </c>
      <c r="G792" s="16">
        <v>396753</v>
      </c>
      <c r="H792" s="17"/>
    </row>
    <row r="793" spans="1:8" x14ac:dyDescent="0.3">
      <c r="A793" s="13">
        <v>255083</v>
      </c>
      <c r="B793" s="14" t="s">
        <v>242</v>
      </c>
      <c r="C793" s="15" t="str">
        <f t="shared" si="24"/>
        <v>208</v>
      </c>
      <c r="D793" s="15" t="str">
        <f t="shared" si="25"/>
        <v>20805</v>
      </c>
      <c r="E793" s="15">
        <f>IF(ISNA(VLOOKUP(F793,功能科目!A:B,2,FALSE)),"",VLOOKUP(F793,功能科目!A:B,2,FALSE))</f>
        <v>2080505</v>
      </c>
      <c r="F793" s="14" t="s">
        <v>406</v>
      </c>
      <c r="G793" s="16">
        <v>1411551.34</v>
      </c>
      <c r="H793" s="17"/>
    </row>
    <row r="794" spans="1:8" x14ac:dyDescent="0.3">
      <c r="A794" s="13">
        <v>255083</v>
      </c>
      <c r="B794" s="14" t="s">
        <v>242</v>
      </c>
      <c r="C794" s="15" t="str">
        <f t="shared" si="24"/>
        <v>208</v>
      </c>
      <c r="D794" s="15" t="str">
        <f t="shared" si="25"/>
        <v>20805</v>
      </c>
      <c r="E794" s="15">
        <f>IF(ISNA(VLOOKUP(F794,功能科目!A:B,2,FALSE)),"",VLOOKUP(F794,功能科目!A:B,2,FALSE))</f>
        <v>2080506</v>
      </c>
      <c r="F794" s="14" t="s">
        <v>407</v>
      </c>
      <c r="G794" s="16">
        <v>705982.8</v>
      </c>
      <c r="H794" s="17"/>
    </row>
    <row r="795" spans="1:8" x14ac:dyDescent="0.3">
      <c r="A795" s="13">
        <v>255083</v>
      </c>
      <c r="B795" s="14" t="s">
        <v>242</v>
      </c>
      <c r="C795" s="15" t="str">
        <f t="shared" si="24"/>
        <v>210</v>
      </c>
      <c r="D795" s="15" t="str">
        <f t="shared" si="25"/>
        <v>21011</v>
      </c>
      <c r="E795" s="15">
        <f>IF(ISNA(VLOOKUP(F795,功能科目!A:B,2,FALSE)),"",VLOOKUP(F795,功能科目!A:B,2,FALSE))</f>
        <v>2101102</v>
      </c>
      <c r="F795" s="14" t="s">
        <v>408</v>
      </c>
      <c r="G795" s="16">
        <v>1454454.44</v>
      </c>
      <c r="H795" s="17"/>
    </row>
    <row r="796" spans="1:8" x14ac:dyDescent="0.3">
      <c r="A796" s="13">
        <v>255083</v>
      </c>
      <c r="B796" s="14" t="s">
        <v>242</v>
      </c>
      <c r="C796" s="15" t="str">
        <f t="shared" si="24"/>
        <v>221</v>
      </c>
      <c r="D796" s="15" t="str">
        <f t="shared" si="25"/>
        <v>22102</v>
      </c>
      <c r="E796" s="15">
        <f>IF(ISNA(VLOOKUP(F796,功能科目!A:B,2,FALSE)),"",VLOOKUP(F796,功能科目!A:B,2,FALSE))</f>
        <v>2210201</v>
      </c>
      <c r="F796" s="14" t="s">
        <v>410</v>
      </c>
      <c r="G796" s="16">
        <v>1721973</v>
      </c>
      <c r="H796" s="17"/>
    </row>
    <row r="797" spans="1:8" x14ac:dyDescent="0.3">
      <c r="A797" s="13">
        <v>255083</v>
      </c>
      <c r="B797" s="14" t="s">
        <v>242</v>
      </c>
      <c r="C797" s="15" t="str">
        <f t="shared" si="24"/>
        <v>221</v>
      </c>
      <c r="D797" s="15" t="str">
        <f t="shared" si="25"/>
        <v>22102</v>
      </c>
      <c r="E797" s="15">
        <f>IF(ISNA(VLOOKUP(F797,功能科目!A:B,2,FALSE)),"",VLOOKUP(F797,功能科目!A:B,2,FALSE))</f>
        <v>2210202</v>
      </c>
      <c r="F797" s="14" t="s">
        <v>411</v>
      </c>
      <c r="G797" s="16">
        <v>22040</v>
      </c>
      <c r="H797" s="17"/>
    </row>
    <row r="798" spans="1:8" x14ac:dyDescent="0.3">
      <c r="A798" s="13">
        <v>255083</v>
      </c>
      <c r="B798" s="14" t="s">
        <v>242</v>
      </c>
      <c r="C798" s="15" t="str">
        <f t="shared" si="24"/>
        <v>221</v>
      </c>
      <c r="D798" s="15" t="str">
        <f t="shared" si="25"/>
        <v>22102</v>
      </c>
      <c r="E798" s="15">
        <f>IF(ISNA(VLOOKUP(F798,功能科目!A:B,2,FALSE)),"",VLOOKUP(F798,功能科目!A:B,2,FALSE))</f>
        <v>2210203</v>
      </c>
      <c r="F798" s="14" t="s">
        <v>412</v>
      </c>
      <c r="G798" s="16">
        <v>1506719</v>
      </c>
      <c r="H798" s="17"/>
    </row>
    <row r="799" spans="1:8" x14ac:dyDescent="0.3">
      <c r="A799" s="13">
        <v>255085</v>
      </c>
      <c r="B799" s="14" t="s">
        <v>243</v>
      </c>
      <c r="C799" s="15" t="str">
        <f t="shared" si="24"/>
        <v>205</v>
      </c>
      <c r="D799" s="15" t="str">
        <f t="shared" si="25"/>
        <v>20502</v>
      </c>
      <c r="E799" s="15">
        <f>IF(ISNA(VLOOKUP(F799,功能科目!A:B,2,FALSE)),"",VLOOKUP(F799,功能科目!A:B,2,FALSE))</f>
        <v>2050201</v>
      </c>
      <c r="F799" s="14" t="s">
        <v>398</v>
      </c>
      <c r="G799" s="16">
        <v>0</v>
      </c>
      <c r="H799" s="17"/>
    </row>
    <row r="800" spans="1:8" x14ac:dyDescent="0.3">
      <c r="A800" s="13">
        <v>255085</v>
      </c>
      <c r="B800" s="14" t="s">
        <v>243</v>
      </c>
      <c r="C800" s="15" t="str">
        <f t="shared" si="24"/>
        <v>208</v>
      </c>
      <c r="D800" s="15" t="str">
        <f t="shared" si="25"/>
        <v>20805</v>
      </c>
      <c r="E800" s="15">
        <f>IF(ISNA(VLOOKUP(F800,功能科目!A:B,2,FALSE)),"",VLOOKUP(F800,功能科目!A:B,2,FALSE))</f>
        <v>2080502</v>
      </c>
      <c r="F800" s="14" t="s">
        <v>405</v>
      </c>
      <c r="G800" s="16">
        <v>124560</v>
      </c>
      <c r="H800" s="17"/>
    </row>
    <row r="801" spans="1:8" x14ac:dyDescent="0.3">
      <c r="A801" s="13">
        <v>255085</v>
      </c>
      <c r="B801" s="14" t="s">
        <v>243</v>
      </c>
      <c r="C801" s="15" t="str">
        <f t="shared" si="24"/>
        <v>221</v>
      </c>
      <c r="D801" s="15" t="str">
        <f t="shared" si="25"/>
        <v>22102</v>
      </c>
      <c r="E801" s="15">
        <f>IF(ISNA(VLOOKUP(F801,功能科目!A:B,2,FALSE)),"",VLOOKUP(F801,功能科目!A:B,2,FALSE))</f>
        <v>2210202</v>
      </c>
      <c r="F801" s="14" t="s">
        <v>411</v>
      </c>
      <c r="G801" s="16">
        <v>12480</v>
      </c>
      <c r="H801" s="17"/>
    </row>
    <row r="802" spans="1:8" x14ac:dyDescent="0.3">
      <c r="A802" s="13">
        <v>255087</v>
      </c>
      <c r="B802" s="14" t="s">
        <v>244</v>
      </c>
      <c r="C802" s="15" t="str">
        <f t="shared" si="24"/>
        <v>205</v>
      </c>
      <c r="D802" s="15" t="str">
        <f t="shared" si="25"/>
        <v>20502</v>
      </c>
      <c r="E802" s="15">
        <f>IF(ISNA(VLOOKUP(F802,功能科目!A:B,2,FALSE)),"",VLOOKUP(F802,功能科目!A:B,2,FALSE))</f>
        <v>2050201</v>
      </c>
      <c r="F802" s="14" t="s">
        <v>398</v>
      </c>
      <c r="G802" s="16">
        <v>105724</v>
      </c>
      <c r="H802" s="17"/>
    </row>
    <row r="803" spans="1:8" x14ac:dyDescent="0.3">
      <c r="A803" s="13">
        <v>255087</v>
      </c>
      <c r="B803" s="14" t="s">
        <v>244</v>
      </c>
      <c r="C803" s="15" t="str">
        <f t="shared" si="24"/>
        <v>205</v>
      </c>
      <c r="D803" s="15" t="str">
        <f t="shared" si="25"/>
        <v>20502</v>
      </c>
      <c r="E803" s="15">
        <f>IF(ISNA(VLOOKUP(F803,功能科目!A:B,2,FALSE)),"",VLOOKUP(F803,功能科目!A:B,2,FALSE))</f>
        <v>2050204</v>
      </c>
      <c r="F803" s="14" t="s">
        <v>399</v>
      </c>
      <c r="G803" s="16">
        <v>81000</v>
      </c>
      <c r="H803" s="17"/>
    </row>
    <row r="804" spans="1:8" x14ac:dyDescent="0.3">
      <c r="A804" s="13">
        <v>255087</v>
      </c>
      <c r="B804" s="14" t="s">
        <v>244</v>
      </c>
      <c r="C804" s="15" t="str">
        <f t="shared" si="24"/>
        <v>205</v>
      </c>
      <c r="D804" s="15" t="str">
        <f t="shared" si="25"/>
        <v>20502</v>
      </c>
      <c r="E804" s="15">
        <f>IF(ISNA(VLOOKUP(F804,功能科目!A:B,2,FALSE)),"",VLOOKUP(F804,功能科目!A:B,2,FALSE))</f>
        <v>2050299</v>
      </c>
      <c r="F804" s="14" t="s">
        <v>400</v>
      </c>
      <c r="G804" s="16">
        <v>50690</v>
      </c>
      <c r="H804" s="17"/>
    </row>
    <row r="805" spans="1:8" x14ac:dyDescent="0.3">
      <c r="A805" s="13">
        <v>255087</v>
      </c>
      <c r="B805" s="14" t="s">
        <v>244</v>
      </c>
      <c r="C805" s="15" t="str">
        <f t="shared" si="24"/>
        <v>205</v>
      </c>
      <c r="D805" s="15" t="str">
        <f t="shared" si="25"/>
        <v>20507</v>
      </c>
      <c r="E805" s="15">
        <f>IF(ISNA(VLOOKUP(F805,功能科目!A:B,2,FALSE)),"",VLOOKUP(F805,功能科目!A:B,2,FALSE))</f>
        <v>2050701</v>
      </c>
      <c r="F805" s="14" t="s">
        <v>420</v>
      </c>
      <c r="G805" s="16">
        <v>41777463.079999998</v>
      </c>
      <c r="H805" s="17"/>
    </row>
    <row r="806" spans="1:8" x14ac:dyDescent="0.3">
      <c r="A806" s="13">
        <v>255087</v>
      </c>
      <c r="B806" s="14" t="s">
        <v>244</v>
      </c>
      <c r="C806" s="15" t="str">
        <f t="shared" si="24"/>
        <v>205</v>
      </c>
      <c r="D806" s="15" t="str">
        <f t="shared" si="25"/>
        <v>20508</v>
      </c>
      <c r="E806" s="15">
        <f>IF(ISNA(VLOOKUP(F806,功能科目!A:B,2,FALSE)),"",VLOOKUP(F806,功能科目!A:B,2,FALSE))</f>
        <v>2050803</v>
      </c>
      <c r="F806" s="14" t="s">
        <v>403</v>
      </c>
      <c r="G806" s="16">
        <v>8560</v>
      </c>
      <c r="H806" s="17"/>
    </row>
    <row r="807" spans="1:8" x14ac:dyDescent="0.3">
      <c r="A807" s="13">
        <v>255087</v>
      </c>
      <c r="B807" s="14" t="s">
        <v>244</v>
      </c>
      <c r="C807" s="15" t="str">
        <f t="shared" si="24"/>
        <v>205</v>
      </c>
      <c r="D807" s="15" t="str">
        <f t="shared" si="25"/>
        <v>20509</v>
      </c>
      <c r="E807" s="15">
        <f>IF(ISNA(VLOOKUP(F807,功能科目!A:B,2,FALSE)),"",VLOOKUP(F807,功能科目!A:B,2,FALSE))</f>
        <v>2050904</v>
      </c>
      <c r="F807" s="14" t="s">
        <v>404</v>
      </c>
      <c r="G807" s="16">
        <v>452913</v>
      </c>
      <c r="H807" s="17"/>
    </row>
    <row r="808" spans="1:8" x14ac:dyDescent="0.3">
      <c r="A808" s="13">
        <v>255087</v>
      </c>
      <c r="B808" s="14" t="s">
        <v>244</v>
      </c>
      <c r="C808" s="15" t="str">
        <f t="shared" si="24"/>
        <v>205</v>
      </c>
      <c r="D808" s="15" t="str">
        <f t="shared" si="25"/>
        <v>20509</v>
      </c>
      <c r="E808" s="15">
        <f>IF(ISNA(VLOOKUP(F808,功能科目!A:B,2,FALSE)),"",VLOOKUP(F808,功能科目!A:B,2,FALSE))</f>
        <v>2050999</v>
      </c>
      <c r="F808" s="14" t="s">
        <v>419</v>
      </c>
      <c r="G808" s="16">
        <v>55440</v>
      </c>
      <c r="H808" s="17"/>
    </row>
    <row r="809" spans="1:8" x14ac:dyDescent="0.3">
      <c r="A809" s="13">
        <v>255087</v>
      </c>
      <c r="B809" s="14" t="s">
        <v>244</v>
      </c>
      <c r="C809" s="15" t="str">
        <f t="shared" si="24"/>
        <v>208</v>
      </c>
      <c r="D809" s="15" t="str">
        <f t="shared" si="25"/>
        <v>20805</v>
      </c>
      <c r="E809" s="15">
        <f>IF(ISNA(VLOOKUP(F809,功能科目!A:B,2,FALSE)),"",VLOOKUP(F809,功能科目!A:B,2,FALSE))</f>
        <v>2080502</v>
      </c>
      <c r="F809" s="14" t="s">
        <v>405</v>
      </c>
      <c r="G809" s="16">
        <v>1359068.18</v>
      </c>
      <c r="H809" s="17"/>
    </row>
    <row r="810" spans="1:8" x14ac:dyDescent="0.3">
      <c r="A810" s="13">
        <v>255087</v>
      </c>
      <c r="B810" s="14" t="s">
        <v>244</v>
      </c>
      <c r="C810" s="15" t="str">
        <f t="shared" si="24"/>
        <v>208</v>
      </c>
      <c r="D810" s="15" t="str">
        <f t="shared" si="25"/>
        <v>20805</v>
      </c>
      <c r="E810" s="15">
        <f>IF(ISNA(VLOOKUP(F810,功能科目!A:B,2,FALSE)),"",VLOOKUP(F810,功能科目!A:B,2,FALSE))</f>
        <v>2080505</v>
      </c>
      <c r="F810" s="14" t="s">
        <v>406</v>
      </c>
      <c r="G810" s="16">
        <v>3178423.52</v>
      </c>
      <c r="H810" s="17"/>
    </row>
    <row r="811" spans="1:8" x14ac:dyDescent="0.3">
      <c r="A811" s="13">
        <v>255087</v>
      </c>
      <c r="B811" s="14" t="s">
        <v>244</v>
      </c>
      <c r="C811" s="15" t="str">
        <f t="shared" si="24"/>
        <v>208</v>
      </c>
      <c r="D811" s="15" t="str">
        <f t="shared" si="25"/>
        <v>20805</v>
      </c>
      <c r="E811" s="15">
        <f>IF(ISNA(VLOOKUP(F811,功能科目!A:B,2,FALSE)),"",VLOOKUP(F811,功能科目!A:B,2,FALSE))</f>
        <v>2080506</v>
      </c>
      <c r="F811" s="14" t="s">
        <v>407</v>
      </c>
      <c r="G811" s="16">
        <v>1589211.76</v>
      </c>
      <c r="H811" s="17"/>
    </row>
    <row r="812" spans="1:8" x14ac:dyDescent="0.3">
      <c r="A812" s="13">
        <v>255087</v>
      </c>
      <c r="B812" s="14" t="s">
        <v>244</v>
      </c>
      <c r="C812" s="15" t="str">
        <f t="shared" si="24"/>
        <v>208</v>
      </c>
      <c r="D812" s="15" t="str">
        <f t="shared" si="25"/>
        <v>20808</v>
      </c>
      <c r="E812" s="15">
        <f>IF(ISNA(VLOOKUP(F812,功能科目!A:B,2,FALSE)),"",VLOOKUP(F812,功能科目!A:B,2,FALSE))</f>
        <v>2080801</v>
      </c>
      <c r="F812" s="14" t="s">
        <v>417</v>
      </c>
      <c r="G812" s="16">
        <v>280704</v>
      </c>
      <c r="H812" s="17"/>
    </row>
    <row r="813" spans="1:8" x14ac:dyDescent="0.3">
      <c r="A813" s="13">
        <v>255087</v>
      </c>
      <c r="B813" s="14" t="s">
        <v>244</v>
      </c>
      <c r="C813" s="15" t="str">
        <f t="shared" si="24"/>
        <v>210</v>
      </c>
      <c r="D813" s="15" t="str">
        <f t="shared" si="25"/>
        <v>21011</v>
      </c>
      <c r="E813" s="15">
        <f>IF(ISNA(VLOOKUP(F813,功能科目!A:B,2,FALSE)),"",VLOOKUP(F813,功能科目!A:B,2,FALSE))</f>
        <v>2101102</v>
      </c>
      <c r="F813" s="14" t="s">
        <v>408</v>
      </c>
      <c r="G813" s="16">
        <v>3667701.96</v>
      </c>
      <c r="H813" s="17"/>
    </row>
    <row r="814" spans="1:8" x14ac:dyDescent="0.3">
      <c r="A814" s="13">
        <v>255087</v>
      </c>
      <c r="B814" s="14" t="s">
        <v>244</v>
      </c>
      <c r="C814" s="15" t="str">
        <f t="shared" si="24"/>
        <v>221</v>
      </c>
      <c r="D814" s="15" t="str">
        <f t="shared" si="25"/>
        <v>22102</v>
      </c>
      <c r="E814" s="15">
        <f>IF(ISNA(VLOOKUP(F814,功能科目!A:B,2,FALSE)),"",VLOOKUP(F814,功能科目!A:B,2,FALSE))</f>
        <v>2210201</v>
      </c>
      <c r="F814" s="14" t="s">
        <v>410</v>
      </c>
      <c r="G814" s="16">
        <v>3627006</v>
      </c>
      <c r="H814" s="17"/>
    </row>
    <row r="815" spans="1:8" x14ac:dyDescent="0.3">
      <c r="A815" s="13">
        <v>255087</v>
      </c>
      <c r="B815" s="14" t="s">
        <v>244</v>
      </c>
      <c r="C815" s="15" t="str">
        <f t="shared" si="24"/>
        <v>221</v>
      </c>
      <c r="D815" s="15" t="str">
        <f t="shared" si="25"/>
        <v>22102</v>
      </c>
      <c r="E815" s="15">
        <f>IF(ISNA(VLOOKUP(F815,功能科目!A:B,2,FALSE)),"",VLOOKUP(F815,功能科目!A:B,2,FALSE))</f>
        <v>2210202</v>
      </c>
      <c r="F815" s="14" t="s">
        <v>411</v>
      </c>
      <c r="G815" s="16">
        <v>90960</v>
      </c>
      <c r="H815" s="17"/>
    </row>
    <row r="816" spans="1:8" x14ac:dyDescent="0.3">
      <c r="A816" s="13">
        <v>255087</v>
      </c>
      <c r="B816" s="14" t="s">
        <v>244</v>
      </c>
      <c r="C816" s="15" t="str">
        <f t="shared" si="24"/>
        <v>221</v>
      </c>
      <c r="D816" s="15" t="str">
        <f t="shared" si="25"/>
        <v>22102</v>
      </c>
      <c r="E816" s="15">
        <f>IF(ISNA(VLOOKUP(F816,功能科目!A:B,2,FALSE)),"",VLOOKUP(F816,功能科目!A:B,2,FALSE))</f>
        <v>2210203</v>
      </c>
      <c r="F816" s="14" t="s">
        <v>412</v>
      </c>
      <c r="G816" s="16">
        <v>3228599</v>
      </c>
      <c r="H816" s="17"/>
    </row>
    <row r="817" spans="1:8" x14ac:dyDescent="0.3">
      <c r="A817" s="13">
        <v>255088</v>
      </c>
      <c r="B817" s="14" t="s">
        <v>245</v>
      </c>
      <c r="C817" s="15" t="str">
        <f t="shared" si="24"/>
        <v>205</v>
      </c>
      <c r="D817" s="15" t="str">
        <f t="shared" si="25"/>
        <v>20502</v>
      </c>
      <c r="E817" s="15">
        <f>IF(ISNA(VLOOKUP(F817,功能科目!A:B,2,FALSE)),"",VLOOKUP(F817,功能科目!A:B,2,FALSE))</f>
        <v>2050201</v>
      </c>
      <c r="F817" s="14" t="s">
        <v>398</v>
      </c>
      <c r="G817" s="16">
        <v>103629.17</v>
      </c>
      <c r="H817" s="17"/>
    </row>
    <row r="818" spans="1:8" x14ac:dyDescent="0.3">
      <c r="A818" s="13">
        <v>255088</v>
      </c>
      <c r="B818" s="14" t="s">
        <v>245</v>
      </c>
      <c r="C818" s="15" t="str">
        <f t="shared" si="24"/>
        <v>205</v>
      </c>
      <c r="D818" s="15" t="str">
        <f t="shared" si="25"/>
        <v>20502</v>
      </c>
      <c r="E818" s="15">
        <f>IF(ISNA(VLOOKUP(F818,功能科目!A:B,2,FALSE)),"",VLOOKUP(F818,功能科目!A:B,2,FALSE))</f>
        <v>2050204</v>
      </c>
      <c r="F818" s="14" t="s">
        <v>399</v>
      </c>
      <c r="G818" s="16">
        <v>62000</v>
      </c>
      <c r="H818" s="17"/>
    </row>
    <row r="819" spans="1:8" x14ac:dyDescent="0.3">
      <c r="A819" s="13">
        <v>255088</v>
      </c>
      <c r="B819" s="14" t="s">
        <v>245</v>
      </c>
      <c r="C819" s="15" t="str">
        <f t="shared" si="24"/>
        <v>205</v>
      </c>
      <c r="D819" s="15" t="str">
        <f t="shared" si="25"/>
        <v>20502</v>
      </c>
      <c r="E819" s="15">
        <f>IF(ISNA(VLOOKUP(F819,功能科目!A:B,2,FALSE)),"",VLOOKUP(F819,功能科目!A:B,2,FALSE))</f>
        <v>2050299</v>
      </c>
      <c r="F819" s="14" t="s">
        <v>400</v>
      </c>
      <c r="G819" s="16">
        <v>77790</v>
      </c>
      <c r="H819" s="17"/>
    </row>
    <row r="820" spans="1:8" x14ac:dyDescent="0.3">
      <c r="A820" s="13">
        <v>255088</v>
      </c>
      <c r="B820" s="14" t="s">
        <v>245</v>
      </c>
      <c r="C820" s="15" t="str">
        <f t="shared" si="24"/>
        <v>205</v>
      </c>
      <c r="D820" s="15" t="str">
        <f t="shared" si="25"/>
        <v>20507</v>
      </c>
      <c r="E820" s="15">
        <f>IF(ISNA(VLOOKUP(F820,功能科目!A:B,2,FALSE)),"",VLOOKUP(F820,功能科目!A:B,2,FALSE))</f>
        <v>2050701</v>
      </c>
      <c r="F820" s="14" t="s">
        <v>420</v>
      </c>
      <c r="G820" s="16">
        <v>43557817.109999999</v>
      </c>
      <c r="H820" s="17"/>
    </row>
    <row r="821" spans="1:8" x14ac:dyDescent="0.3">
      <c r="A821" s="13">
        <v>255088</v>
      </c>
      <c r="B821" s="14" t="s">
        <v>245</v>
      </c>
      <c r="C821" s="15" t="str">
        <f t="shared" si="24"/>
        <v>205</v>
      </c>
      <c r="D821" s="15" t="str">
        <f t="shared" si="25"/>
        <v>20508</v>
      </c>
      <c r="E821" s="15">
        <f>IF(ISNA(VLOOKUP(F821,功能科目!A:B,2,FALSE)),"",VLOOKUP(F821,功能科目!A:B,2,FALSE))</f>
        <v>2050803</v>
      </c>
      <c r="F821" s="14" t="s">
        <v>403</v>
      </c>
      <c r="G821" s="16">
        <v>30871.41</v>
      </c>
      <c r="H821" s="17"/>
    </row>
    <row r="822" spans="1:8" x14ac:dyDescent="0.3">
      <c r="A822" s="13">
        <v>255088</v>
      </c>
      <c r="B822" s="14" t="s">
        <v>245</v>
      </c>
      <c r="C822" s="15" t="str">
        <f t="shared" si="24"/>
        <v>205</v>
      </c>
      <c r="D822" s="15" t="str">
        <f t="shared" si="25"/>
        <v>20509</v>
      </c>
      <c r="E822" s="15">
        <f>IF(ISNA(VLOOKUP(F822,功能科目!A:B,2,FALSE)),"",VLOOKUP(F822,功能科目!A:B,2,FALSE))</f>
        <v>2050903</v>
      </c>
      <c r="F822" s="14" t="s">
        <v>413</v>
      </c>
      <c r="G822" s="16">
        <v>2000000</v>
      </c>
      <c r="H822" s="17"/>
    </row>
    <row r="823" spans="1:8" x14ac:dyDescent="0.3">
      <c r="A823" s="13">
        <v>255088</v>
      </c>
      <c r="B823" s="14" t="s">
        <v>245</v>
      </c>
      <c r="C823" s="15" t="str">
        <f t="shared" si="24"/>
        <v>205</v>
      </c>
      <c r="D823" s="15" t="str">
        <f t="shared" si="25"/>
        <v>20509</v>
      </c>
      <c r="E823" s="15">
        <f>IF(ISNA(VLOOKUP(F823,功能科目!A:B,2,FALSE)),"",VLOOKUP(F823,功能科目!A:B,2,FALSE))</f>
        <v>2050904</v>
      </c>
      <c r="F823" s="14" t="s">
        <v>404</v>
      </c>
      <c r="G823" s="16">
        <v>6000</v>
      </c>
      <c r="H823" s="17"/>
    </row>
    <row r="824" spans="1:8" x14ac:dyDescent="0.3">
      <c r="A824" s="13">
        <v>255088</v>
      </c>
      <c r="B824" s="14" t="s">
        <v>245</v>
      </c>
      <c r="C824" s="15" t="str">
        <f t="shared" si="24"/>
        <v>208</v>
      </c>
      <c r="D824" s="15" t="str">
        <f t="shared" si="25"/>
        <v>20805</v>
      </c>
      <c r="E824" s="15">
        <f>IF(ISNA(VLOOKUP(F824,功能科目!A:B,2,FALSE)),"",VLOOKUP(F824,功能科目!A:B,2,FALSE))</f>
        <v>2080502</v>
      </c>
      <c r="F824" s="14" t="s">
        <v>405</v>
      </c>
      <c r="G824" s="16">
        <v>1714900.4</v>
      </c>
      <c r="H824" s="17"/>
    </row>
    <row r="825" spans="1:8" x14ac:dyDescent="0.3">
      <c r="A825" s="13">
        <v>255088</v>
      </c>
      <c r="B825" s="14" t="s">
        <v>245</v>
      </c>
      <c r="C825" s="15" t="str">
        <f t="shared" si="24"/>
        <v>208</v>
      </c>
      <c r="D825" s="15" t="str">
        <f t="shared" si="25"/>
        <v>20805</v>
      </c>
      <c r="E825" s="15">
        <f>IF(ISNA(VLOOKUP(F825,功能科目!A:B,2,FALSE)),"",VLOOKUP(F825,功能科目!A:B,2,FALSE))</f>
        <v>2080505</v>
      </c>
      <c r="F825" s="14" t="s">
        <v>406</v>
      </c>
      <c r="G825" s="16">
        <v>3704566.88</v>
      </c>
      <c r="H825" s="17"/>
    </row>
    <row r="826" spans="1:8" x14ac:dyDescent="0.3">
      <c r="A826" s="13">
        <v>255088</v>
      </c>
      <c r="B826" s="14" t="s">
        <v>245</v>
      </c>
      <c r="C826" s="15" t="str">
        <f t="shared" si="24"/>
        <v>208</v>
      </c>
      <c r="D826" s="15" t="str">
        <f t="shared" si="25"/>
        <v>20805</v>
      </c>
      <c r="E826" s="15">
        <f>IF(ISNA(VLOOKUP(F826,功能科目!A:B,2,FALSE)),"",VLOOKUP(F826,功能科目!A:B,2,FALSE))</f>
        <v>2080506</v>
      </c>
      <c r="F826" s="14" t="s">
        <v>407</v>
      </c>
      <c r="G826" s="16">
        <v>1852283.44</v>
      </c>
      <c r="H826" s="17"/>
    </row>
    <row r="827" spans="1:8" x14ac:dyDescent="0.3">
      <c r="A827" s="13">
        <v>255088</v>
      </c>
      <c r="B827" s="14" t="s">
        <v>245</v>
      </c>
      <c r="C827" s="15" t="str">
        <f t="shared" si="24"/>
        <v>210</v>
      </c>
      <c r="D827" s="15" t="str">
        <f t="shared" si="25"/>
        <v>21011</v>
      </c>
      <c r="E827" s="15">
        <f>IF(ISNA(VLOOKUP(F827,功能科目!A:B,2,FALSE)),"",VLOOKUP(F827,功能科目!A:B,2,FALSE))</f>
        <v>2101102</v>
      </c>
      <c r="F827" s="14" t="s">
        <v>408</v>
      </c>
      <c r="G827" s="16">
        <v>3559064.56</v>
      </c>
      <c r="H827" s="17"/>
    </row>
    <row r="828" spans="1:8" x14ac:dyDescent="0.3">
      <c r="A828" s="13">
        <v>255088</v>
      </c>
      <c r="B828" s="14" t="s">
        <v>245</v>
      </c>
      <c r="C828" s="15" t="str">
        <f t="shared" si="24"/>
        <v>221</v>
      </c>
      <c r="D828" s="15" t="str">
        <f t="shared" si="25"/>
        <v>22102</v>
      </c>
      <c r="E828" s="15">
        <f>IF(ISNA(VLOOKUP(F828,功能科目!A:B,2,FALSE)),"",VLOOKUP(F828,功能科目!A:B,2,FALSE))</f>
        <v>2210201</v>
      </c>
      <c r="F828" s="14" t="s">
        <v>410</v>
      </c>
      <c r="G828" s="16">
        <v>3888984.84</v>
      </c>
      <c r="H828" s="17"/>
    </row>
    <row r="829" spans="1:8" x14ac:dyDescent="0.3">
      <c r="A829" s="13">
        <v>255088</v>
      </c>
      <c r="B829" s="14" t="s">
        <v>245</v>
      </c>
      <c r="C829" s="15" t="str">
        <f t="shared" si="24"/>
        <v>221</v>
      </c>
      <c r="D829" s="15" t="str">
        <f t="shared" si="25"/>
        <v>22102</v>
      </c>
      <c r="E829" s="15">
        <f>IF(ISNA(VLOOKUP(F829,功能科目!A:B,2,FALSE)),"",VLOOKUP(F829,功能科目!A:B,2,FALSE))</f>
        <v>2210202</v>
      </c>
      <c r="F829" s="14" t="s">
        <v>411</v>
      </c>
      <c r="G829" s="16">
        <v>109080</v>
      </c>
      <c r="H829" s="17"/>
    </row>
    <row r="830" spans="1:8" x14ac:dyDescent="0.3">
      <c r="A830" s="13">
        <v>255088</v>
      </c>
      <c r="B830" s="14" t="s">
        <v>245</v>
      </c>
      <c r="C830" s="15" t="str">
        <f t="shared" si="24"/>
        <v>221</v>
      </c>
      <c r="D830" s="15" t="str">
        <f t="shared" si="25"/>
        <v>22102</v>
      </c>
      <c r="E830" s="15">
        <f>IF(ISNA(VLOOKUP(F830,功能科目!A:B,2,FALSE)),"",VLOOKUP(F830,功能科目!A:B,2,FALSE))</f>
        <v>2210203</v>
      </c>
      <c r="F830" s="14" t="s">
        <v>412</v>
      </c>
      <c r="G830" s="16">
        <v>3461163</v>
      </c>
      <c r="H830" s="17"/>
    </row>
    <row r="831" spans="1:8" x14ac:dyDescent="0.3">
      <c r="A831" s="13">
        <v>255089</v>
      </c>
      <c r="B831" s="14" t="s">
        <v>246</v>
      </c>
      <c r="C831" s="15" t="str">
        <f t="shared" si="24"/>
        <v>205</v>
      </c>
      <c r="D831" s="15" t="str">
        <f t="shared" si="25"/>
        <v>20502</v>
      </c>
      <c r="E831" s="15">
        <f>IF(ISNA(VLOOKUP(F831,功能科目!A:B,2,FALSE)),"",VLOOKUP(F831,功能科目!A:B,2,FALSE))</f>
        <v>2050299</v>
      </c>
      <c r="F831" s="14" t="s">
        <v>400</v>
      </c>
      <c r="G831" s="16">
        <v>9918.9599999999991</v>
      </c>
      <c r="H831" s="17"/>
    </row>
    <row r="832" spans="1:8" x14ac:dyDescent="0.3">
      <c r="A832" s="13">
        <v>255089</v>
      </c>
      <c r="B832" s="14" t="s">
        <v>246</v>
      </c>
      <c r="C832" s="15" t="str">
        <f t="shared" si="24"/>
        <v>205</v>
      </c>
      <c r="D832" s="15" t="str">
        <f t="shared" si="25"/>
        <v>20507</v>
      </c>
      <c r="E832" s="15">
        <f>IF(ISNA(VLOOKUP(F832,功能科目!A:B,2,FALSE)),"",VLOOKUP(F832,功能科目!A:B,2,FALSE))</f>
        <v>2050702</v>
      </c>
      <c r="F832" s="14" t="s">
        <v>421</v>
      </c>
      <c r="G832" s="16">
        <v>12081306.77</v>
      </c>
      <c r="H832" s="17"/>
    </row>
    <row r="833" spans="1:8" x14ac:dyDescent="0.3">
      <c r="A833" s="13">
        <v>255089</v>
      </c>
      <c r="B833" s="14" t="s">
        <v>246</v>
      </c>
      <c r="C833" s="15" t="str">
        <f t="shared" si="24"/>
        <v>205</v>
      </c>
      <c r="D833" s="15" t="str">
        <f t="shared" si="25"/>
        <v>20508</v>
      </c>
      <c r="E833" s="15">
        <f>IF(ISNA(VLOOKUP(F833,功能科目!A:B,2,FALSE)),"",VLOOKUP(F833,功能科目!A:B,2,FALSE))</f>
        <v>2050803</v>
      </c>
      <c r="F833" s="14" t="s">
        <v>403</v>
      </c>
      <c r="G833" s="16">
        <v>13200</v>
      </c>
      <c r="H833" s="17"/>
    </row>
    <row r="834" spans="1:8" x14ac:dyDescent="0.3">
      <c r="A834" s="13">
        <v>255089</v>
      </c>
      <c r="B834" s="14" t="s">
        <v>246</v>
      </c>
      <c r="C834" s="15" t="str">
        <f t="shared" si="24"/>
        <v>208</v>
      </c>
      <c r="D834" s="15" t="str">
        <f t="shared" si="25"/>
        <v>20805</v>
      </c>
      <c r="E834" s="15">
        <f>IF(ISNA(VLOOKUP(F834,功能科目!A:B,2,FALSE)),"",VLOOKUP(F834,功能科目!A:B,2,FALSE))</f>
        <v>2080502</v>
      </c>
      <c r="F834" s="14" t="s">
        <v>405</v>
      </c>
      <c r="G834" s="16">
        <v>744123.5</v>
      </c>
      <c r="H834" s="17"/>
    </row>
    <row r="835" spans="1:8" x14ac:dyDescent="0.3">
      <c r="A835" s="13">
        <v>255089</v>
      </c>
      <c r="B835" s="14" t="s">
        <v>246</v>
      </c>
      <c r="C835" s="15" t="str">
        <f t="shared" ref="C835:C898" si="26">LEFT(D835,3)</f>
        <v>208</v>
      </c>
      <c r="D835" s="15" t="str">
        <f t="shared" ref="D835:D898" si="27">LEFT(E835,5)</f>
        <v>20805</v>
      </c>
      <c r="E835" s="15">
        <f>IF(ISNA(VLOOKUP(F835,功能科目!A:B,2,FALSE)),"",VLOOKUP(F835,功能科目!A:B,2,FALSE))</f>
        <v>2080505</v>
      </c>
      <c r="F835" s="14" t="s">
        <v>406</v>
      </c>
      <c r="G835" s="16">
        <v>1095824.32</v>
      </c>
      <c r="H835" s="17"/>
    </row>
    <row r="836" spans="1:8" x14ac:dyDescent="0.3">
      <c r="A836" s="13">
        <v>255089</v>
      </c>
      <c r="B836" s="14" t="s">
        <v>246</v>
      </c>
      <c r="C836" s="15" t="str">
        <f t="shared" si="26"/>
        <v>208</v>
      </c>
      <c r="D836" s="15" t="str">
        <f t="shared" si="27"/>
        <v>20805</v>
      </c>
      <c r="E836" s="15">
        <f>IF(ISNA(VLOOKUP(F836,功能科目!A:B,2,FALSE)),"",VLOOKUP(F836,功能科目!A:B,2,FALSE))</f>
        <v>2080506</v>
      </c>
      <c r="F836" s="14" t="s">
        <v>407</v>
      </c>
      <c r="G836" s="16">
        <v>547912.16</v>
      </c>
      <c r="H836" s="17"/>
    </row>
    <row r="837" spans="1:8" x14ac:dyDescent="0.3">
      <c r="A837" s="13">
        <v>255089</v>
      </c>
      <c r="B837" s="14" t="s">
        <v>246</v>
      </c>
      <c r="C837" s="15" t="str">
        <f t="shared" si="26"/>
        <v>210</v>
      </c>
      <c r="D837" s="15" t="str">
        <f t="shared" si="27"/>
        <v>21011</v>
      </c>
      <c r="E837" s="15">
        <f>IF(ISNA(VLOOKUP(F837,功能科目!A:B,2,FALSE)),"",VLOOKUP(F837,功能科目!A:B,2,FALSE))</f>
        <v>2101102</v>
      </c>
      <c r="F837" s="14" t="s">
        <v>408</v>
      </c>
      <c r="G837" s="16">
        <v>890357.26</v>
      </c>
      <c r="H837" s="17"/>
    </row>
    <row r="838" spans="1:8" x14ac:dyDescent="0.3">
      <c r="A838" s="13">
        <v>255089</v>
      </c>
      <c r="B838" s="14" t="s">
        <v>246</v>
      </c>
      <c r="C838" s="15" t="str">
        <f t="shared" si="26"/>
        <v>221</v>
      </c>
      <c r="D838" s="15" t="str">
        <f t="shared" si="27"/>
        <v>22102</v>
      </c>
      <c r="E838" s="15">
        <f>IF(ISNA(VLOOKUP(F838,功能科目!A:B,2,FALSE)),"",VLOOKUP(F838,功能科目!A:B,2,FALSE))</f>
        <v>2210201</v>
      </c>
      <c r="F838" s="14" t="s">
        <v>410</v>
      </c>
      <c r="G838" s="16">
        <v>892974</v>
      </c>
      <c r="H838" s="17"/>
    </row>
    <row r="839" spans="1:8" x14ac:dyDescent="0.3">
      <c r="A839" s="13">
        <v>255089</v>
      </c>
      <c r="B839" s="14" t="s">
        <v>246</v>
      </c>
      <c r="C839" s="15" t="str">
        <f t="shared" si="26"/>
        <v>221</v>
      </c>
      <c r="D839" s="15" t="str">
        <f t="shared" si="27"/>
        <v>22102</v>
      </c>
      <c r="E839" s="15">
        <f>IF(ISNA(VLOOKUP(F839,功能科目!A:B,2,FALSE)),"",VLOOKUP(F839,功能科目!A:B,2,FALSE))</f>
        <v>2210202</v>
      </c>
      <c r="F839" s="14" t="s">
        <v>411</v>
      </c>
      <c r="G839" s="16">
        <v>69360</v>
      </c>
      <c r="H839" s="17"/>
    </row>
    <row r="840" spans="1:8" x14ac:dyDescent="0.3">
      <c r="A840" s="13">
        <v>255089</v>
      </c>
      <c r="B840" s="14" t="s">
        <v>246</v>
      </c>
      <c r="C840" s="15" t="str">
        <f t="shared" si="26"/>
        <v>221</v>
      </c>
      <c r="D840" s="15" t="str">
        <f t="shared" si="27"/>
        <v>22102</v>
      </c>
      <c r="E840" s="15">
        <f>IF(ISNA(VLOOKUP(F840,功能科目!A:B,2,FALSE)),"",VLOOKUP(F840,功能科目!A:B,2,FALSE))</f>
        <v>2210203</v>
      </c>
      <c r="F840" s="14" t="s">
        <v>412</v>
      </c>
      <c r="G840" s="16">
        <v>863604</v>
      </c>
      <c r="H840" s="17"/>
    </row>
    <row r="841" spans="1:8" x14ac:dyDescent="0.3">
      <c r="A841" s="13">
        <v>255090</v>
      </c>
      <c r="B841" s="14" t="s">
        <v>247</v>
      </c>
      <c r="C841" s="15" t="str">
        <f t="shared" si="26"/>
        <v>205</v>
      </c>
      <c r="D841" s="15" t="str">
        <f t="shared" si="27"/>
        <v>20502</v>
      </c>
      <c r="E841" s="15">
        <f>IF(ISNA(VLOOKUP(F841,功能科目!A:B,2,FALSE)),"",VLOOKUP(F841,功能科目!A:B,2,FALSE))</f>
        <v>2050299</v>
      </c>
      <c r="F841" s="14" t="s">
        <v>400</v>
      </c>
      <c r="G841" s="16">
        <v>14656285.859999999</v>
      </c>
      <c r="H841" s="17"/>
    </row>
    <row r="842" spans="1:8" x14ac:dyDescent="0.3">
      <c r="A842" s="13">
        <v>255090</v>
      </c>
      <c r="B842" s="14" t="s">
        <v>247</v>
      </c>
      <c r="C842" s="15" t="str">
        <f t="shared" si="26"/>
        <v>205</v>
      </c>
      <c r="D842" s="15" t="str">
        <f t="shared" si="27"/>
        <v>20509</v>
      </c>
      <c r="E842" s="15">
        <f>IF(ISNA(VLOOKUP(F842,功能科目!A:B,2,FALSE)),"",VLOOKUP(F842,功能科目!A:B,2,FALSE))</f>
        <v>2050999</v>
      </c>
      <c r="F842" s="14" t="s">
        <v>419</v>
      </c>
      <c r="G842" s="16">
        <v>86360</v>
      </c>
      <c r="H842" s="17"/>
    </row>
    <row r="843" spans="1:8" x14ac:dyDescent="0.3">
      <c r="A843" s="13">
        <v>255090</v>
      </c>
      <c r="B843" s="14" t="s">
        <v>247</v>
      </c>
      <c r="C843" s="15" t="str">
        <f t="shared" si="26"/>
        <v>208</v>
      </c>
      <c r="D843" s="15" t="str">
        <f t="shared" si="27"/>
        <v>20805</v>
      </c>
      <c r="E843" s="15">
        <f>IF(ISNA(VLOOKUP(F843,功能科目!A:B,2,FALSE)),"",VLOOKUP(F843,功能科目!A:B,2,FALSE))</f>
        <v>2080502</v>
      </c>
      <c r="F843" s="14" t="s">
        <v>405</v>
      </c>
      <c r="G843" s="16">
        <v>1495889</v>
      </c>
      <c r="H843" s="17"/>
    </row>
    <row r="844" spans="1:8" x14ac:dyDescent="0.3">
      <c r="A844" s="13">
        <v>255090</v>
      </c>
      <c r="B844" s="14" t="s">
        <v>247</v>
      </c>
      <c r="C844" s="15" t="str">
        <f t="shared" si="26"/>
        <v>208</v>
      </c>
      <c r="D844" s="15" t="str">
        <f t="shared" si="27"/>
        <v>20805</v>
      </c>
      <c r="E844" s="15">
        <f>IF(ISNA(VLOOKUP(F844,功能科目!A:B,2,FALSE)),"",VLOOKUP(F844,功能科目!A:B,2,FALSE))</f>
        <v>2080505</v>
      </c>
      <c r="F844" s="14" t="s">
        <v>406</v>
      </c>
      <c r="G844" s="16">
        <v>1352911.84</v>
      </c>
      <c r="H844" s="17"/>
    </row>
    <row r="845" spans="1:8" x14ac:dyDescent="0.3">
      <c r="A845" s="13">
        <v>255090</v>
      </c>
      <c r="B845" s="14" t="s">
        <v>247</v>
      </c>
      <c r="C845" s="15" t="str">
        <f t="shared" si="26"/>
        <v>208</v>
      </c>
      <c r="D845" s="15" t="str">
        <f t="shared" si="27"/>
        <v>20805</v>
      </c>
      <c r="E845" s="15">
        <f>IF(ISNA(VLOOKUP(F845,功能科目!A:B,2,FALSE)),"",VLOOKUP(F845,功能科目!A:B,2,FALSE))</f>
        <v>2080506</v>
      </c>
      <c r="F845" s="14" t="s">
        <v>407</v>
      </c>
      <c r="G845" s="16">
        <v>676455.92</v>
      </c>
      <c r="H845" s="17"/>
    </row>
    <row r="846" spans="1:8" x14ac:dyDescent="0.3">
      <c r="A846" s="13">
        <v>255090</v>
      </c>
      <c r="B846" s="14" t="s">
        <v>247</v>
      </c>
      <c r="C846" s="15" t="str">
        <f t="shared" si="26"/>
        <v>210</v>
      </c>
      <c r="D846" s="15" t="str">
        <f t="shared" si="27"/>
        <v>21011</v>
      </c>
      <c r="E846" s="15">
        <f>IF(ISNA(VLOOKUP(F846,功能科目!A:B,2,FALSE)),"",VLOOKUP(F846,功能科目!A:B,2,FALSE))</f>
        <v>2101102</v>
      </c>
      <c r="F846" s="14" t="s">
        <v>408</v>
      </c>
      <c r="G846" s="16">
        <v>1157107.4099999999</v>
      </c>
      <c r="H846" s="17"/>
    </row>
    <row r="847" spans="1:8" x14ac:dyDescent="0.3">
      <c r="A847" s="13">
        <v>255090</v>
      </c>
      <c r="B847" s="14" t="s">
        <v>247</v>
      </c>
      <c r="C847" s="15" t="str">
        <f t="shared" si="26"/>
        <v>210</v>
      </c>
      <c r="D847" s="15" t="str">
        <f t="shared" si="27"/>
        <v>21011</v>
      </c>
      <c r="E847" s="15">
        <f>IF(ISNA(VLOOKUP(F847,功能科目!A:B,2,FALSE)),"",VLOOKUP(F847,功能科目!A:B,2,FALSE))</f>
        <v>2101199</v>
      </c>
      <c r="F847" s="14" t="s">
        <v>409</v>
      </c>
      <c r="G847" s="16">
        <v>180000</v>
      </c>
      <c r="H847" s="17"/>
    </row>
    <row r="848" spans="1:8" x14ac:dyDescent="0.3">
      <c r="A848" s="13">
        <v>255090</v>
      </c>
      <c r="B848" s="14" t="s">
        <v>247</v>
      </c>
      <c r="C848" s="15" t="str">
        <f t="shared" si="26"/>
        <v>221</v>
      </c>
      <c r="D848" s="15" t="str">
        <f t="shared" si="27"/>
        <v>22102</v>
      </c>
      <c r="E848" s="15">
        <f>IF(ISNA(VLOOKUP(F848,功能科目!A:B,2,FALSE)),"",VLOOKUP(F848,功能科目!A:B,2,FALSE))</f>
        <v>2210201</v>
      </c>
      <c r="F848" s="14" t="s">
        <v>410</v>
      </c>
      <c r="G848" s="16">
        <v>1084062</v>
      </c>
      <c r="H848" s="17"/>
    </row>
    <row r="849" spans="1:8" x14ac:dyDescent="0.3">
      <c r="A849" s="13">
        <v>255090</v>
      </c>
      <c r="B849" s="14" t="s">
        <v>247</v>
      </c>
      <c r="C849" s="15" t="str">
        <f t="shared" si="26"/>
        <v>221</v>
      </c>
      <c r="D849" s="15" t="str">
        <f t="shared" si="27"/>
        <v>22102</v>
      </c>
      <c r="E849" s="15">
        <f>IF(ISNA(VLOOKUP(F849,功能科目!A:B,2,FALSE)),"",VLOOKUP(F849,功能科目!A:B,2,FALSE))</f>
        <v>2210202</v>
      </c>
      <c r="F849" s="14" t="s">
        <v>411</v>
      </c>
      <c r="G849" s="16">
        <v>66080</v>
      </c>
      <c r="H849" s="17"/>
    </row>
    <row r="850" spans="1:8" x14ac:dyDescent="0.3">
      <c r="A850" s="13">
        <v>255090</v>
      </c>
      <c r="B850" s="14" t="s">
        <v>247</v>
      </c>
      <c r="C850" s="15" t="str">
        <f t="shared" si="26"/>
        <v>221</v>
      </c>
      <c r="D850" s="15" t="str">
        <f t="shared" si="27"/>
        <v>22102</v>
      </c>
      <c r="E850" s="15">
        <f>IF(ISNA(VLOOKUP(F850,功能科目!A:B,2,FALSE)),"",VLOOKUP(F850,功能科目!A:B,2,FALSE))</f>
        <v>2210203</v>
      </c>
      <c r="F850" s="14" t="s">
        <v>412</v>
      </c>
      <c r="G850" s="16">
        <v>1034322</v>
      </c>
      <c r="H850" s="17"/>
    </row>
    <row r="851" spans="1:8" x14ac:dyDescent="0.3">
      <c r="A851" s="13">
        <v>255091</v>
      </c>
      <c r="B851" s="14" t="s">
        <v>248</v>
      </c>
      <c r="C851" s="15" t="str">
        <f t="shared" si="26"/>
        <v>205</v>
      </c>
      <c r="D851" s="15" t="str">
        <f t="shared" si="27"/>
        <v>20502</v>
      </c>
      <c r="E851" s="15">
        <f>IF(ISNA(VLOOKUP(F851,功能科目!A:B,2,FALSE)),"",VLOOKUP(F851,功能科目!A:B,2,FALSE))</f>
        <v>2050299</v>
      </c>
      <c r="F851" s="14" t="s">
        <v>400</v>
      </c>
      <c r="G851" s="16">
        <v>13419676.699999999</v>
      </c>
      <c r="H851" s="17"/>
    </row>
    <row r="852" spans="1:8" x14ac:dyDescent="0.3">
      <c r="A852" s="13">
        <v>255091</v>
      </c>
      <c r="B852" s="14" t="s">
        <v>248</v>
      </c>
      <c r="C852" s="15" t="str">
        <f t="shared" si="26"/>
        <v>205</v>
      </c>
      <c r="D852" s="15" t="str">
        <f t="shared" si="27"/>
        <v>20508</v>
      </c>
      <c r="E852" s="15">
        <f>IF(ISNA(VLOOKUP(F852,功能科目!A:B,2,FALSE)),"",VLOOKUP(F852,功能科目!A:B,2,FALSE))</f>
        <v>2050803</v>
      </c>
      <c r="F852" s="14" t="s">
        <v>403</v>
      </c>
      <c r="G852" s="16">
        <v>12400</v>
      </c>
      <c r="H852" s="17"/>
    </row>
    <row r="853" spans="1:8" x14ac:dyDescent="0.3">
      <c r="A853" s="13">
        <v>255091</v>
      </c>
      <c r="B853" s="14" t="s">
        <v>248</v>
      </c>
      <c r="C853" s="15" t="str">
        <f t="shared" si="26"/>
        <v>206</v>
      </c>
      <c r="D853" s="15" t="str">
        <f t="shared" si="27"/>
        <v>20604</v>
      </c>
      <c r="E853" s="15">
        <f>IF(ISNA(VLOOKUP(F853,功能科目!A:B,2,FALSE)),"",VLOOKUP(F853,功能科目!A:B,2,FALSE))</f>
        <v>2060499</v>
      </c>
      <c r="F853" s="14" t="s">
        <v>416</v>
      </c>
      <c r="G853" s="16">
        <v>500000</v>
      </c>
      <c r="H853" s="17"/>
    </row>
    <row r="854" spans="1:8" x14ac:dyDescent="0.3">
      <c r="A854" s="13">
        <v>255091</v>
      </c>
      <c r="B854" s="14" t="s">
        <v>248</v>
      </c>
      <c r="C854" s="15" t="str">
        <f t="shared" si="26"/>
        <v>206</v>
      </c>
      <c r="D854" s="15" t="str">
        <f t="shared" si="27"/>
        <v>20607</v>
      </c>
      <c r="E854" s="15">
        <f>IF(ISNA(VLOOKUP(F854,功能科目!A:B,2,FALSE)),"",VLOOKUP(F854,功能科目!A:B,2,FALSE))</f>
        <v>2060702</v>
      </c>
      <c r="F854" s="14" t="s">
        <v>422</v>
      </c>
      <c r="G854" s="16">
        <v>223313.59</v>
      </c>
      <c r="H854" s="17"/>
    </row>
    <row r="855" spans="1:8" x14ac:dyDescent="0.3">
      <c r="A855" s="13">
        <v>255091</v>
      </c>
      <c r="B855" s="14" t="s">
        <v>248</v>
      </c>
      <c r="C855" s="15" t="str">
        <f t="shared" si="26"/>
        <v>208</v>
      </c>
      <c r="D855" s="15" t="str">
        <f t="shared" si="27"/>
        <v>20805</v>
      </c>
      <c r="E855" s="15">
        <f>IF(ISNA(VLOOKUP(F855,功能科目!A:B,2,FALSE)),"",VLOOKUP(F855,功能科目!A:B,2,FALSE))</f>
        <v>2080502</v>
      </c>
      <c r="F855" s="14" t="s">
        <v>405</v>
      </c>
      <c r="G855" s="16">
        <v>563820.72</v>
      </c>
      <c r="H855" s="17"/>
    </row>
    <row r="856" spans="1:8" x14ac:dyDescent="0.3">
      <c r="A856" s="13">
        <v>255091</v>
      </c>
      <c r="B856" s="14" t="s">
        <v>248</v>
      </c>
      <c r="C856" s="15" t="str">
        <f t="shared" si="26"/>
        <v>208</v>
      </c>
      <c r="D856" s="15" t="str">
        <f t="shared" si="27"/>
        <v>20805</v>
      </c>
      <c r="E856" s="15">
        <f>IF(ISNA(VLOOKUP(F856,功能科目!A:B,2,FALSE)),"",VLOOKUP(F856,功能科目!A:B,2,FALSE))</f>
        <v>2080505</v>
      </c>
      <c r="F856" s="14" t="s">
        <v>406</v>
      </c>
      <c r="G856" s="16">
        <v>940991.84</v>
      </c>
      <c r="H856" s="17"/>
    </row>
    <row r="857" spans="1:8" x14ac:dyDescent="0.3">
      <c r="A857" s="13">
        <v>255091</v>
      </c>
      <c r="B857" s="14" t="s">
        <v>248</v>
      </c>
      <c r="C857" s="15" t="str">
        <f t="shared" si="26"/>
        <v>208</v>
      </c>
      <c r="D857" s="15" t="str">
        <f t="shared" si="27"/>
        <v>20805</v>
      </c>
      <c r="E857" s="15">
        <f>IF(ISNA(VLOOKUP(F857,功能科目!A:B,2,FALSE)),"",VLOOKUP(F857,功能科目!A:B,2,FALSE))</f>
        <v>2080506</v>
      </c>
      <c r="F857" s="14" t="s">
        <v>407</v>
      </c>
      <c r="G857" s="16">
        <v>470495.92</v>
      </c>
      <c r="H857" s="17"/>
    </row>
    <row r="858" spans="1:8" x14ac:dyDescent="0.3">
      <c r="A858" s="13">
        <v>255091</v>
      </c>
      <c r="B858" s="14" t="s">
        <v>248</v>
      </c>
      <c r="C858" s="15" t="str">
        <f t="shared" si="26"/>
        <v>210</v>
      </c>
      <c r="D858" s="15" t="str">
        <f t="shared" si="27"/>
        <v>21011</v>
      </c>
      <c r="E858" s="15">
        <f>IF(ISNA(VLOOKUP(F858,功能科目!A:B,2,FALSE)),"",VLOOKUP(F858,功能科目!A:B,2,FALSE))</f>
        <v>2101102</v>
      </c>
      <c r="F858" s="14" t="s">
        <v>408</v>
      </c>
      <c r="G858" s="16">
        <v>870873.66</v>
      </c>
      <c r="H858" s="17"/>
    </row>
    <row r="859" spans="1:8" x14ac:dyDescent="0.3">
      <c r="A859" s="13">
        <v>255091</v>
      </c>
      <c r="B859" s="14" t="s">
        <v>248</v>
      </c>
      <c r="C859" s="15" t="str">
        <f t="shared" si="26"/>
        <v>221</v>
      </c>
      <c r="D859" s="15" t="str">
        <f t="shared" si="27"/>
        <v>22102</v>
      </c>
      <c r="E859" s="15">
        <f>IF(ISNA(VLOOKUP(F859,功能科目!A:B,2,FALSE)),"",VLOOKUP(F859,功能科目!A:B,2,FALSE))</f>
        <v>2210201</v>
      </c>
      <c r="F859" s="14" t="s">
        <v>410</v>
      </c>
      <c r="G859" s="16">
        <v>855009</v>
      </c>
      <c r="H859" s="17"/>
    </row>
    <row r="860" spans="1:8" x14ac:dyDescent="0.3">
      <c r="A860" s="13">
        <v>255091</v>
      </c>
      <c r="B860" s="14" t="s">
        <v>248</v>
      </c>
      <c r="C860" s="15" t="str">
        <f t="shared" si="26"/>
        <v>221</v>
      </c>
      <c r="D860" s="15" t="str">
        <f t="shared" si="27"/>
        <v>22102</v>
      </c>
      <c r="E860" s="15">
        <f>IF(ISNA(VLOOKUP(F860,功能科目!A:B,2,FALSE)),"",VLOOKUP(F860,功能科目!A:B,2,FALSE))</f>
        <v>2210202</v>
      </c>
      <c r="F860" s="14" t="s">
        <v>411</v>
      </c>
      <c r="G860" s="16">
        <v>28680</v>
      </c>
      <c r="H860" s="17"/>
    </row>
    <row r="861" spans="1:8" x14ac:dyDescent="0.3">
      <c r="A861" s="13">
        <v>255091</v>
      </c>
      <c r="B861" s="14" t="s">
        <v>248</v>
      </c>
      <c r="C861" s="15" t="str">
        <f t="shared" si="26"/>
        <v>221</v>
      </c>
      <c r="D861" s="15" t="str">
        <f t="shared" si="27"/>
        <v>22102</v>
      </c>
      <c r="E861" s="15">
        <f>IF(ISNA(VLOOKUP(F861,功能科目!A:B,2,FALSE)),"",VLOOKUP(F861,功能科目!A:B,2,FALSE))</f>
        <v>2210203</v>
      </c>
      <c r="F861" s="14" t="s">
        <v>412</v>
      </c>
      <c r="G861" s="16">
        <v>740370</v>
      </c>
      <c r="H861" s="17"/>
    </row>
    <row r="862" spans="1:8" x14ac:dyDescent="0.3">
      <c r="A862" s="13">
        <v>255092</v>
      </c>
      <c r="B862" s="14" t="s">
        <v>249</v>
      </c>
      <c r="C862" s="15" t="str">
        <f t="shared" si="26"/>
        <v>205</v>
      </c>
      <c r="D862" s="15" t="str">
        <f t="shared" si="27"/>
        <v>20502</v>
      </c>
      <c r="E862" s="15">
        <f>IF(ISNA(VLOOKUP(F862,功能科目!A:B,2,FALSE)),"",VLOOKUP(F862,功能科目!A:B,2,FALSE))</f>
        <v>2050299</v>
      </c>
      <c r="F862" s="14" t="s">
        <v>400</v>
      </c>
      <c r="G862" s="16">
        <v>5920179.8899999997</v>
      </c>
      <c r="H862" s="17"/>
    </row>
    <row r="863" spans="1:8" x14ac:dyDescent="0.3">
      <c r="A863" s="13">
        <v>255092</v>
      </c>
      <c r="B863" s="14" t="s">
        <v>249</v>
      </c>
      <c r="C863" s="15" t="str">
        <f t="shared" si="26"/>
        <v>205</v>
      </c>
      <c r="D863" s="15" t="str">
        <f t="shared" si="27"/>
        <v>20508</v>
      </c>
      <c r="E863" s="15">
        <f>IF(ISNA(VLOOKUP(F863,功能科目!A:B,2,FALSE)),"",VLOOKUP(F863,功能科目!A:B,2,FALSE))</f>
        <v>2050803</v>
      </c>
      <c r="F863" s="14" t="s">
        <v>403</v>
      </c>
      <c r="G863" s="16">
        <v>800</v>
      </c>
      <c r="H863" s="17"/>
    </row>
    <row r="864" spans="1:8" x14ac:dyDescent="0.3">
      <c r="A864" s="13">
        <v>255092</v>
      </c>
      <c r="B864" s="14" t="s">
        <v>249</v>
      </c>
      <c r="C864" s="15" t="str">
        <f t="shared" si="26"/>
        <v>205</v>
      </c>
      <c r="D864" s="15" t="str">
        <f t="shared" si="27"/>
        <v>20509</v>
      </c>
      <c r="E864" s="15">
        <f>IF(ISNA(VLOOKUP(F864,功能科目!A:B,2,FALSE)),"",VLOOKUP(F864,功能科目!A:B,2,FALSE))</f>
        <v>2050999</v>
      </c>
      <c r="F864" s="14" t="s">
        <v>419</v>
      </c>
      <c r="G864" s="16">
        <v>172400</v>
      </c>
      <c r="H864" s="17"/>
    </row>
    <row r="865" spans="1:8" x14ac:dyDescent="0.3">
      <c r="A865" s="13">
        <v>255092</v>
      </c>
      <c r="B865" s="14" t="s">
        <v>249</v>
      </c>
      <c r="C865" s="15" t="str">
        <f t="shared" si="26"/>
        <v>208</v>
      </c>
      <c r="D865" s="15" t="str">
        <f t="shared" si="27"/>
        <v>20805</v>
      </c>
      <c r="E865" s="15">
        <f>IF(ISNA(VLOOKUP(F865,功能科目!A:B,2,FALSE)),"",VLOOKUP(F865,功能科目!A:B,2,FALSE))</f>
        <v>2080502</v>
      </c>
      <c r="F865" s="14" t="s">
        <v>405</v>
      </c>
      <c r="G865" s="16">
        <v>184421.94</v>
      </c>
      <c r="H865" s="17"/>
    </row>
    <row r="866" spans="1:8" x14ac:dyDescent="0.3">
      <c r="A866" s="13">
        <v>255092</v>
      </c>
      <c r="B866" s="14" t="s">
        <v>249</v>
      </c>
      <c r="C866" s="15" t="str">
        <f t="shared" si="26"/>
        <v>208</v>
      </c>
      <c r="D866" s="15" t="str">
        <f t="shared" si="27"/>
        <v>20805</v>
      </c>
      <c r="E866" s="15">
        <f>IF(ISNA(VLOOKUP(F866,功能科目!A:B,2,FALSE)),"",VLOOKUP(F866,功能科目!A:B,2,FALSE))</f>
        <v>2080505</v>
      </c>
      <c r="F866" s="14" t="s">
        <v>406</v>
      </c>
      <c r="G866" s="16">
        <v>507163.68</v>
      </c>
      <c r="H866" s="17"/>
    </row>
    <row r="867" spans="1:8" x14ac:dyDescent="0.3">
      <c r="A867" s="13">
        <v>255092</v>
      </c>
      <c r="B867" s="14" t="s">
        <v>249</v>
      </c>
      <c r="C867" s="15" t="str">
        <f t="shared" si="26"/>
        <v>208</v>
      </c>
      <c r="D867" s="15" t="str">
        <f t="shared" si="27"/>
        <v>20805</v>
      </c>
      <c r="E867" s="15">
        <f>IF(ISNA(VLOOKUP(F867,功能科目!A:B,2,FALSE)),"",VLOOKUP(F867,功能科目!A:B,2,FALSE))</f>
        <v>2080506</v>
      </c>
      <c r="F867" s="14" t="s">
        <v>407</v>
      </c>
      <c r="G867" s="16">
        <v>253581.84</v>
      </c>
      <c r="H867" s="17"/>
    </row>
    <row r="868" spans="1:8" x14ac:dyDescent="0.3">
      <c r="A868" s="13">
        <v>255092</v>
      </c>
      <c r="B868" s="14" t="s">
        <v>249</v>
      </c>
      <c r="C868" s="15" t="str">
        <f t="shared" si="26"/>
        <v>210</v>
      </c>
      <c r="D868" s="15" t="str">
        <f t="shared" si="27"/>
        <v>21011</v>
      </c>
      <c r="E868" s="15">
        <f>IF(ISNA(VLOOKUP(F868,功能科目!A:B,2,FALSE)),"",VLOOKUP(F868,功能科目!A:B,2,FALSE))</f>
        <v>2101102</v>
      </c>
      <c r="F868" s="14" t="s">
        <v>408</v>
      </c>
      <c r="G868" s="16">
        <v>500508.03</v>
      </c>
      <c r="H868" s="17"/>
    </row>
    <row r="869" spans="1:8" x14ac:dyDescent="0.3">
      <c r="A869" s="13">
        <v>255092</v>
      </c>
      <c r="B869" s="14" t="s">
        <v>249</v>
      </c>
      <c r="C869" s="15" t="str">
        <f t="shared" si="26"/>
        <v>221</v>
      </c>
      <c r="D869" s="15" t="str">
        <f t="shared" si="27"/>
        <v>22102</v>
      </c>
      <c r="E869" s="15">
        <f>IF(ISNA(VLOOKUP(F869,功能科目!A:B,2,FALSE)),"",VLOOKUP(F869,功能科目!A:B,2,FALSE))</f>
        <v>2210201</v>
      </c>
      <c r="F869" s="14" t="s">
        <v>410</v>
      </c>
      <c r="G869" s="16">
        <v>468342</v>
      </c>
      <c r="H869" s="17"/>
    </row>
    <row r="870" spans="1:8" x14ac:dyDescent="0.3">
      <c r="A870" s="13">
        <v>255092</v>
      </c>
      <c r="B870" s="14" t="s">
        <v>249</v>
      </c>
      <c r="C870" s="15" t="str">
        <f t="shared" si="26"/>
        <v>221</v>
      </c>
      <c r="D870" s="15" t="str">
        <f t="shared" si="27"/>
        <v>22102</v>
      </c>
      <c r="E870" s="15">
        <f>IF(ISNA(VLOOKUP(F870,功能科目!A:B,2,FALSE)),"",VLOOKUP(F870,功能科目!A:B,2,FALSE))</f>
        <v>2210202</v>
      </c>
      <c r="F870" s="14" t="s">
        <v>411</v>
      </c>
      <c r="G870" s="16">
        <v>15520</v>
      </c>
      <c r="H870" s="17"/>
    </row>
    <row r="871" spans="1:8" x14ac:dyDescent="0.3">
      <c r="A871" s="13">
        <v>255092</v>
      </c>
      <c r="B871" s="14" t="s">
        <v>249</v>
      </c>
      <c r="C871" s="15" t="str">
        <f t="shared" si="26"/>
        <v>221</v>
      </c>
      <c r="D871" s="15" t="str">
        <f t="shared" si="27"/>
        <v>22102</v>
      </c>
      <c r="E871" s="15">
        <f>IF(ISNA(VLOOKUP(F871,功能科目!A:B,2,FALSE)),"",VLOOKUP(F871,功能科目!A:B,2,FALSE))</f>
        <v>2210203</v>
      </c>
      <c r="F871" s="14" t="s">
        <v>412</v>
      </c>
      <c r="G871" s="16">
        <v>498161</v>
      </c>
      <c r="H871" s="17"/>
    </row>
    <row r="872" spans="1:8" x14ac:dyDescent="0.3">
      <c r="A872" s="13">
        <v>255093</v>
      </c>
      <c r="B872" s="14" t="s">
        <v>250</v>
      </c>
      <c r="C872" s="15" t="str">
        <f t="shared" si="26"/>
        <v>205</v>
      </c>
      <c r="D872" s="15" t="str">
        <f t="shared" si="27"/>
        <v>20502</v>
      </c>
      <c r="E872" s="15">
        <f>IF(ISNA(VLOOKUP(F872,功能科目!A:B,2,FALSE)),"",VLOOKUP(F872,功能科目!A:B,2,FALSE))</f>
        <v>2050299</v>
      </c>
      <c r="F872" s="14" t="s">
        <v>400</v>
      </c>
      <c r="G872" s="16">
        <v>8137849.96</v>
      </c>
      <c r="H872" s="17"/>
    </row>
    <row r="873" spans="1:8" x14ac:dyDescent="0.3">
      <c r="A873" s="13">
        <v>255093</v>
      </c>
      <c r="B873" s="14" t="s">
        <v>250</v>
      </c>
      <c r="C873" s="15" t="str">
        <f t="shared" si="26"/>
        <v>205</v>
      </c>
      <c r="D873" s="15" t="str">
        <f t="shared" si="27"/>
        <v>20508</v>
      </c>
      <c r="E873" s="15">
        <f>IF(ISNA(VLOOKUP(F873,功能科目!A:B,2,FALSE)),"",VLOOKUP(F873,功能科目!A:B,2,FALSE))</f>
        <v>2050803</v>
      </c>
      <c r="F873" s="14" t="s">
        <v>403</v>
      </c>
      <c r="G873" s="16">
        <v>6196</v>
      </c>
      <c r="H873" s="17"/>
    </row>
    <row r="874" spans="1:8" x14ac:dyDescent="0.3">
      <c r="A874" s="13">
        <v>255093</v>
      </c>
      <c r="B874" s="14" t="s">
        <v>250</v>
      </c>
      <c r="C874" s="15" t="str">
        <f t="shared" si="26"/>
        <v>205</v>
      </c>
      <c r="D874" s="15" t="str">
        <f t="shared" si="27"/>
        <v>20509</v>
      </c>
      <c r="E874" s="15">
        <f>IF(ISNA(VLOOKUP(F874,功能科目!A:B,2,FALSE)),"",VLOOKUP(F874,功能科目!A:B,2,FALSE))</f>
        <v>2050999</v>
      </c>
      <c r="F874" s="14" t="s">
        <v>419</v>
      </c>
      <c r="G874" s="16">
        <v>25000</v>
      </c>
      <c r="H874" s="17"/>
    </row>
    <row r="875" spans="1:8" x14ac:dyDescent="0.3">
      <c r="A875" s="13">
        <v>255093</v>
      </c>
      <c r="B875" s="14" t="s">
        <v>250</v>
      </c>
      <c r="C875" s="15" t="str">
        <f t="shared" si="26"/>
        <v>208</v>
      </c>
      <c r="D875" s="15" t="str">
        <f t="shared" si="27"/>
        <v>20805</v>
      </c>
      <c r="E875" s="15">
        <f>IF(ISNA(VLOOKUP(F875,功能科目!A:B,2,FALSE)),"",VLOOKUP(F875,功能科目!A:B,2,FALSE))</f>
        <v>2080502</v>
      </c>
      <c r="F875" s="14" t="s">
        <v>405</v>
      </c>
      <c r="G875" s="16">
        <v>190995.65</v>
      </c>
      <c r="H875" s="17"/>
    </row>
    <row r="876" spans="1:8" x14ac:dyDescent="0.3">
      <c r="A876" s="13">
        <v>255093</v>
      </c>
      <c r="B876" s="14" t="s">
        <v>250</v>
      </c>
      <c r="C876" s="15" t="str">
        <f t="shared" si="26"/>
        <v>208</v>
      </c>
      <c r="D876" s="15" t="str">
        <f t="shared" si="27"/>
        <v>20805</v>
      </c>
      <c r="E876" s="15">
        <f>IF(ISNA(VLOOKUP(F876,功能科目!A:B,2,FALSE)),"",VLOOKUP(F876,功能科目!A:B,2,FALSE))</f>
        <v>2080505</v>
      </c>
      <c r="F876" s="14" t="s">
        <v>406</v>
      </c>
      <c r="G876" s="16">
        <v>653736</v>
      </c>
      <c r="H876" s="17"/>
    </row>
    <row r="877" spans="1:8" x14ac:dyDescent="0.3">
      <c r="A877" s="13">
        <v>255093</v>
      </c>
      <c r="B877" s="14" t="s">
        <v>250</v>
      </c>
      <c r="C877" s="15" t="str">
        <f t="shared" si="26"/>
        <v>208</v>
      </c>
      <c r="D877" s="15" t="str">
        <f t="shared" si="27"/>
        <v>20805</v>
      </c>
      <c r="E877" s="15">
        <f>IF(ISNA(VLOOKUP(F877,功能科目!A:B,2,FALSE)),"",VLOOKUP(F877,功能科目!A:B,2,FALSE))</f>
        <v>2080506</v>
      </c>
      <c r="F877" s="14" t="s">
        <v>407</v>
      </c>
      <c r="G877" s="16">
        <v>326868</v>
      </c>
      <c r="H877" s="17"/>
    </row>
    <row r="878" spans="1:8" x14ac:dyDescent="0.3">
      <c r="A878" s="13">
        <v>255093</v>
      </c>
      <c r="B878" s="14" t="s">
        <v>250</v>
      </c>
      <c r="C878" s="15" t="str">
        <f t="shared" si="26"/>
        <v>210</v>
      </c>
      <c r="D878" s="15" t="str">
        <f t="shared" si="27"/>
        <v>21011</v>
      </c>
      <c r="E878" s="15">
        <f>IF(ISNA(VLOOKUP(F878,功能科目!A:B,2,FALSE)),"",VLOOKUP(F878,功能科目!A:B,2,FALSE))</f>
        <v>2101102</v>
      </c>
      <c r="F878" s="14" t="s">
        <v>408</v>
      </c>
      <c r="G878" s="16">
        <v>682233.23</v>
      </c>
      <c r="H878" s="17"/>
    </row>
    <row r="879" spans="1:8" x14ac:dyDescent="0.3">
      <c r="A879" s="13">
        <v>255093</v>
      </c>
      <c r="B879" s="14" t="s">
        <v>250</v>
      </c>
      <c r="C879" s="15" t="str">
        <f t="shared" si="26"/>
        <v>221</v>
      </c>
      <c r="D879" s="15" t="str">
        <f t="shared" si="27"/>
        <v>22102</v>
      </c>
      <c r="E879" s="15">
        <f>IF(ISNA(VLOOKUP(F879,功能科目!A:B,2,FALSE)),"",VLOOKUP(F879,功能科目!A:B,2,FALSE))</f>
        <v>2210201</v>
      </c>
      <c r="F879" s="14" t="s">
        <v>410</v>
      </c>
      <c r="G879" s="16">
        <v>641892</v>
      </c>
      <c r="H879" s="17"/>
    </row>
    <row r="880" spans="1:8" x14ac:dyDescent="0.3">
      <c r="A880" s="13">
        <v>255093</v>
      </c>
      <c r="B880" s="14" t="s">
        <v>250</v>
      </c>
      <c r="C880" s="15" t="str">
        <f t="shared" si="26"/>
        <v>221</v>
      </c>
      <c r="D880" s="15" t="str">
        <f t="shared" si="27"/>
        <v>22102</v>
      </c>
      <c r="E880" s="15">
        <f>IF(ISNA(VLOOKUP(F880,功能科目!A:B,2,FALSE)),"",VLOOKUP(F880,功能科目!A:B,2,FALSE))</f>
        <v>2210202</v>
      </c>
      <c r="F880" s="14" t="s">
        <v>411</v>
      </c>
      <c r="G880" s="16">
        <v>17760</v>
      </c>
      <c r="H880" s="17"/>
    </row>
    <row r="881" spans="1:8" x14ac:dyDescent="0.3">
      <c r="A881" s="13">
        <v>255093</v>
      </c>
      <c r="B881" s="14" t="s">
        <v>250</v>
      </c>
      <c r="C881" s="15" t="str">
        <f t="shared" si="26"/>
        <v>221</v>
      </c>
      <c r="D881" s="15" t="str">
        <f t="shared" si="27"/>
        <v>22102</v>
      </c>
      <c r="E881" s="15">
        <f>IF(ISNA(VLOOKUP(F881,功能科目!A:B,2,FALSE)),"",VLOOKUP(F881,功能科目!A:B,2,FALSE))</f>
        <v>2210203</v>
      </c>
      <c r="F881" s="14" t="s">
        <v>412</v>
      </c>
      <c r="G881" s="16">
        <v>556836</v>
      </c>
      <c r="H881" s="17"/>
    </row>
    <row r="882" spans="1:8" x14ac:dyDescent="0.3">
      <c r="A882" s="13">
        <v>255094</v>
      </c>
      <c r="B882" s="14" t="s">
        <v>251</v>
      </c>
      <c r="C882" s="15" t="str">
        <f t="shared" si="26"/>
        <v>205</v>
      </c>
      <c r="D882" s="15" t="str">
        <f t="shared" si="27"/>
        <v>20502</v>
      </c>
      <c r="E882" s="15">
        <f>IF(ISNA(VLOOKUP(F882,功能科目!A:B,2,FALSE)),"",VLOOKUP(F882,功能科目!A:B,2,FALSE))</f>
        <v>2050299</v>
      </c>
      <c r="F882" s="14" t="s">
        <v>400</v>
      </c>
      <c r="G882" s="16">
        <v>5037273.46</v>
      </c>
      <c r="H882" s="17"/>
    </row>
    <row r="883" spans="1:8" x14ac:dyDescent="0.3">
      <c r="A883" s="13">
        <v>255094</v>
      </c>
      <c r="B883" s="14" t="s">
        <v>251</v>
      </c>
      <c r="C883" s="15" t="str">
        <f t="shared" si="26"/>
        <v>205</v>
      </c>
      <c r="D883" s="15" t="str">
        <f t="shared" si="27"/>
        <v>20508</v>
      </c>
      <c r="E883" s="15">
        <f>IF(ISNA(VLOOKUP(F883,功能科目!A:B,2,FALSE)),"",VLOOKUP(F883,功能科目!A:B,2,FALSE))</f>
        <v>2050803</v>
      </c>
      <c r="F883" s="14" t="s">
        <v>403</v>
      </c>
      <c r="G883" s="16">
        <v>5650</v>
      </c>
      <c r="H883" s="17"/>
    </row>
    <row r="884" spans="1:8" x14ac:dyDescent="0.3">
      <c r="A884" s="13">
        <v>255094</v>
      </c>
      <c r="B884" s="14" t="s">
        <v>251</v>
      </c>
      <c r="C884" s="15" t="str">
        <f t="shared" si="26"/>
        <v>208</v>
      </c>
      <c r="D884" s="15" t="str">
        <f t="shared" si="27"/>
        <v>20805</v>
      </c>
      <c r="E884" s="15">
        <f>IF(ISNA(VLOOKUP(F884,功能科目!A:B,2,FALSE)),"",VLOOKUP(F884,功能科目!A:B,2,FALSE))</f>
        <v>2080502</v>
      </c>
      <c r="F884" s="14" t="s">
        <v>405</v>
      </c>
      <c r="G884" s="16">
        <v>221779.8</v>
      </c>
      <c r="H884" s="17"/>
    </row>
    <row r="885" spans="1:8" x14ac:dyDescent="0.3">
      <c r="A885" s="13">
        <v>255094</v>
      </c>
      <c r="B885" s="14" t="s">
        <v>251</v>
      </c>
      <c r="C885" s="15" t="str">
        <f t="shared" si="26"/>
        <v>208</v>
      </c>
      <c r="D885" s="15" t="str">
        <f t="shared" si="27"/>
        <v>20805</v>
      </c>
      <c r="E885" s="15">
        <f>IF(ISNA(VLOOKUP(F885,功能科目!A:B,2,FALSE)),"",VLOOKUP(F885,功能科目!A:B,2,FALSE))</f>
        <v>2080505</v>
      </c>
      <c r="F885" s="14" t="s">
        <v>406</v>
      </c>
      <c r="G885" s="16">
        <v>469810.08</v>
      </c>
      <c r="H885" s="17"/>
    </row>
    <row r="886" spans="1:8" x14ac:dyDescent="0.3">
      <c r="A886" s="13">
        <v>255094</v>
      </c>
      <c r="B886" s="14" t="s">
        <v>251</v>
      </c>
      <c r="C886" s="15" t="str">
        <f t="shared" si="26"/>
        <v>208</v>
      </c>
      <c r="D886" s="15" t="str">
        <f t="shared" si="27"/>
        <v>20805</v>
      </c>
      <c r="E886" s="15">
        <f>IF(ISNA(VLOOKUP(F886,功能科目!A:B,2,FALSE)),"",VLOOKUP(F886,功能科目!A:B,2,FALSE))</f>
        <v>2080506</v>
      </c>
      <c r="F886" s="14" t="s">
        <v>407</v>
      </c>
      <c r="G886" s="16">
        <v>234905.04</v>
      </c>
      <c r="H886" s="17"/>
    </row>
    <row r="887" spans="1:8" x14ac:dyDescent="0.3">
      <c r="A887" s="13">
        <v>255094</v>
      </c>
      <c r="B887" s="14" t="s">
        <v>251</v>
      </c>
      <c r="C887" s="15" t="str">
        <f t="shared" si="26"/>
        <v>210</v>
      </c>
      <c r="D887" s="15" t="str">
        <f t="shared" si="27"/>
        <v>21011</v>
      </c>
      <c r="E887" s="15">
        <f>IF(ISNA(VLOOKUP(F887,功能科目!A:B,2,FALSE)),"",VLOOKUP(F887,功能科目!A:B,2,FALSE))</f>
        <v>2101102</v>
      </c>
      <c r="F887" s="14" t="s">
        <v>408</v>
      </c>
      <c r="G887" s="16">
        <v>428921.07</v>
      </c>
      <c r="H887" s="17"/>
    </row>
    <row r="888" spans="1:8" x14ac:dyDescent="0.3">
      <c r="A888" s="13">
        <v>255094</v>
      </c>
      <c r="B888" s="14" t="s">
        <v>251</v>
      </c>
      <c r="C888" s="15" t="str">
        <f t="shared" si="26"/>
        <v>221</v>
      </c>
      <c r="D888" s="15" t="str">
        <f t="shared" si="27"/>
        <v>22102</v>
      </c>
      <c r="E888" s="15">
        <f>IF(ISNA(VLOOKUP(F888,功能科目!A:B,2,FALSE)),"",VLOOKUP(F888,功能科目!A:B,2,FALSE))</f>
        <v>2210201</v>
      </c>
      <c r="F888" s="14" t="s">
        <v>410</v>
      </c>
      <c r="G888" s="16">
        <v>404120</v>
      </c>
      <c r="H888" s="17"/>
    </row>
    <row r="889" spans="1:8" x14ac:dyDescent="0.3">
      <c r="A889" s="13">
        <v>255094</v>
      </c>
      <c r="B889" s="14" t="s">
        <v>251</v>
      </c>
      <c r="C889" s="15" t="str">
        <f t="shared" si="26"/>
        <v>221</v>
      </c>
      <c r="D889" s="15" t="str">
        <f t="shared" si="27"/>
        <v>22102</v>
      </c>
      <c r="E889" s="15">
        <f>IF(ISNA(VLOOKUP(F889,功能科目!A:B,2,FALSE)),"",VLOOKUP(F889,功能科目!A:B,2,FALSE))</f>
        <v>2210202</v>
      </c>
      <c r="F889" s="14" t="s">
        <v>411</v>
      </c>
      <c r="G889" s="16">
        <v>18800</v>
      </c>
      <c r="H889" s="17"/>
    </row>
    <row r="890" spans="1:8" x14ac:dyDescent="0.3">
      <c r="A890" s="13">
        <v>255094</v>
      </c>
      <c r="B890" s="14" t="s">
        <v>251</v>
      </c>
      <c r="C890" s="15" t="str">
        <f t="shared" si="26"/>
        <v>221</v>
      </c>
      <c r="D890" s="15" t="str">
        <f t="shared" si="27"/>
        <v>22102</v>
      </c>
      <c r="E890" s="15">
        <f>IF(ISNA(VLOOKUP(F890,功能科目!A:B,2,FALSE)),"",VLOOKUP(F890,功能科目!A:B,2,FALSE))</f>
        <v>2210203</v>
      </c>
      <c r="F890" s="14" t="s">
        <v>412</v>
      </c>
      <c r="G890" s="16">
        <v>275028</v>
      </c>
      <c r="H890" s="17"/>
    </row>
    <row r="891" spans="1:8" x14ac:dyDescent="0.3">
      <c r="A891" s="13">
        <v>255095</v>
      </c>
      <c r="B891" s="14" t="s">
        <v>252</v>
      </c>
      <c r="C891" s="15" t="str">
        <f t="shared" si="26"/>
        <v>205</v>
      </c>
      <c r="D891" s="15" t="str">
        <f t="shared" si="27"/>
        <v>20502</v>
      </c>
      <c r="E891" s="15">
        <f>IF(ISNA(VLOOKUP(F891,功能科目!A:B,2,FALSE)),"",VLOOKUP(F891,功能科目!A:B,2,FALSE))</f>
        <v>2050299</v>
      </c>
      <c r="F891" s="14" t="s">
        <v>400</v>
      </c>
      <c r="G891" s="16">
        <v>5879263.6299999999</v>
      </c>
      <c r="H891" s="17"/>
    </row>
    <row r="892" spans="1:8" x14ac:dyDescent="0.3">
      <c r="A892" s="13">
        <v>255095</v>
      </c>
      <c r="B892" s="14" t="s">
        <v>252</v>
      </c>
      <c r="C892" s="15" t="str">
        <f t="shared" si="26"/>
        <v>205</v>
      </c>
      <c r="D892" s="15" t="str">
        <f t="shared" si="27"/>
        <v>20509</v>
      </c>
      <c r="E892" s="15">
        <f>IF(ISNA(VLOOKUP(F892,功能科目!A:B,2,FALSE)),"",VLOOKUP(F892,功能科目!A:B,2,FALSE))</f>
        <v>2050999</v>
      </c>
      <c r="F892" s="14" t="s">
        <v>419</v>
      </c>
      <c r="G892" s="16">
        <v>16500</v>
      </c>
      <c r="H892" s="17"/>
    </row>
    <row r="893" spans="1:8" x14ac:dyDescent="0.3">
      <c r="A893" s="13">
        <v>255095</v>
      </c>
      <c r="B893" s="14" t="s">
        <v>252</v>
      </c>
      <c r="C893" s="15" t="str">
        <f t="shared" si="26"/>
        <v>208</v>
      </c>
      <c r="D893" s="15" t="str">
        <f t="shared" si="27"/>
        <v>20805</v>
      </c>
      <c r="E893" s="15">
        <f>IF(ISNA(VLOOKUP(F893,功能科目!A:B,2,FALSE)),"",VLOOKUP(F893,功能科目!A:B,2,FALSE))</f>
        <v>2080502</v>
      </c>
      <c r="F893" s="14" t="s">
        <v>405</v>
      </c>
      <c r="G893" s="16">
        <v>461935</v>
      </c>
      <c r="H893" s="17"/>
    </row>
    <row r="894" spans="1:8" x14ac:dyDescent="0.3">
      <c r="A894" s="13">
        <v>255095</v>
      </c>
      <c r="B894" s="14" t="s">
        <v>252</v>
      </c>
      <c r="C894" s="15" t="str">
        <f t="shared" si="26"/>
        <v>208</v>
      </c>
      <c r="D894" s="15" t="str">
        <f t="shared" si="27"/>
        <v>20805</v>
      </c>
      <c r="E894" s="15">
        <f>IF(ISNA(VLOOKUP(F894,功能科目!A:B,2,FALSE)),"",VLOOKUP(F894,功能科目!A:B,2,FALSE))</f>
        <v>2080505</v>
      </c>
      <c r="F894" s="14" t="s">
        <v>406</v>
      </c>
      <c r="G894" s="16">
        <v>542612</v>
      </c>
      <c r="H894" s="17"/>
    </row>
    <row r="895" spans="1:8" x14ac:dyDescent="0.3">
      <c r="A895" s="13">
        <v>255095</v>
      </c>
      <c r="B895" s="14" t="s">
        <v>252</v>
      </c>
      <c r="C895" s="15" t="str">
        <f t="shared" si="26"/>
        <v>208</v>
      </c>
      <c r="D895" s="15" t="str">
        <f t="shared" si="27"/>
        <v>20805</v>
      </c>
      <c r="E895" s="15">
        <f>IF(ISNA(VLOOKUP(F895,功能科目!A:B,2,FALSE)),"",VLOOKUP(F895,功能科目!A:B,2,FALSE))</f>
        <v>2080506</v>
      </c>
      <c r="F895" s="14" t="s">
        <v>407</v>
      </c>
      <c r="G895" s="16">
        <v>271306</v>
      </c>
      <c r="H895" s="17"/>
    </row>
    <row r="896" spans="1:8" x14ac:dyDescent="0.3">
      <c r="A896" s="13">
        <v>255095</v>
      </c>
      <c r="B896" s="14" t="s">
        <v>252</v>
      </c>
      <c r="C896" s="15" t="str">
        <f t="shared" si="26"/>
        <v>210</v>
      </c>
      <c r="D896" s="15" t="str">
        <f t="shared" si="27"/>
        <v>21011</v>
      </c>
      <c r="E896" s="15">
        <f>IF(ISNA(VLOOKUP(F896,功能科目!A:B,2,FALSE)),"",VLOOKUP(F896,功能科目!A:B,2,FALSE))</f>
        <v>2101102</v>
      </c>
      <c r="F896" s="14" t="s">
        <v>408</v>
      </c>
      <c r="G896" s="16">
        <v>517068.71</v>
      </c>
      <c r="H896" s="17"/>
    </row>
    <row r="897" spans="1:8" x14ac:dyDescent="0.3">
      <c r="A897" s="13">
        <v>255095</v>
      </c>
      <c r="B897" s="14" t="s">
        <v>252</v>
      </c>
      <c r="C897" s="15" t="str">
        <f t="shared" si="26"/>
        <v>221</v>
      </c>
      <c r="D897" s="15" t="str">
        <f t="shared" si="27"/>
        <v>22102</v>
      </c>
      <c r="E897" s="15">
        <f>IF(ISNA(VLOOKUP(F897,功能科目!A:B,2,FALSE)),"",VLOOKUP(F897,功能科目!A:B,2,FALSE))</f>
        <v>2210201</v>
      </c>
      <c r="F897" s="14" t="s">
        <v>410</v>
      </c>
      <c r="G897" s="16">
        <v>480642</v>
      </c>
      <c r="H897" s="17"/>
    </row>
    <row r="898" spans="1:8" x14ac:dyDescent="0.3">
      <c r="A898" s="13">
        <v>255095</v>
      </c>
      <c r="B898" s="14" t="s">
        <v>252</v>
      </c>
      <c r="C898" s="15" t="str">
        <f t="shared" si="26"/>
        <v>221</v>
      </c>
      <c r="D898" s="15" t="str">
        <f t="shared" si="27"/>
        <v>22102</v>
      </c>
      <c r="E898" s="15">
        <f>IF(ISNA(VLOOKUP(F898,功能科目!A:B,2,FALSE)),"",VLOOKUP(F898,功能科目!A:B,2,FALSE))</f>
        <v>2210202</v>
      </c>
      <c r="F898" s="14" t="s">
        <v>411</v>
      </c>
      <c r="G898" s="16">
        <v>24920</v>
      </c>
      <c r="H898" s="17"/>
    </row>
    <row r="899" spans="1:8" x14ac:dyDescent="0.3">
      <c r="A899" s="13">
        <v>255095</v>
      </c>
      <c r="B899" s="14" t="s">
        <v>252</v>
      </c>
      <c r="C899" s="15" t="str">
        <f t="shared" ref="C899:C962" si="28">LEFT(D899,3)</f>
        <v>221</v>
      </c>
      <c r="D899" s="15" t="str">
        <f t="shared" ref="D899:D962" si="29">LEFT(E899,5)</f>
        <v>22102</v>
      </c>
      <c r="E899" s="15">
        <f>IF(ISNA(VLOOKUP(F899,功能科目!A:B,2,FALSE)),"",VLOOKUP(F899,功能科目!A:B,2,FALSE))</f>
        <v>2210203</v>
      </c>
      <c r="F899" s="14" t="s">
        <v>412</v>
      </c>
      <c r="G899" s="16">
        <v>499090</v>
      </c>
      <c r="H899" s="17"/>
    </row>
    <row r="900" spans="1:8" x14ac:dyDescent="0.3">
      <c r="A900" s="13">
        <v>255096</v>
      </c>
      <c r="B900" s="14" t="s">
        <v>253</v>
      </c>
      <c r="C900" s="15" t="str">
        <f t="shared" si="28"/>
        <v>205</v>
      </c>
      <c r="D900" s="15" t="str">
        <f t="shared" si="29"/>
        <v>20502</v>
      </c>
      <c r="E900" s="15">
        <f>IF(ISNA(VLOOKUP(F900,功能科目!A:B,2,FALSE)),"",VLOOKUP(F900,功能科目!A:B,2,FALSE))</f>
        <v>2050299</v>
      </c>
      <c r="F900" s="14" t="s">
        <v>400</v>
      </c>
      <c r="G900" s="16">
        <v>11987905.66</v>
      </c>
      <c r="H900" s="17"/>
    </row>
    <row r="901" spans="1:8" x14ac:dyDescent="0.3">
      <c r="A901" s="13">
        <v>255096</v>
      </c>
      <c r="B901" s="14" t="s">
        <v>253</v>
      </c>
      <c r="C901" s="15" t="str">
        <f t="shared" si="28"/>
        <v>205</v>
      </c>
      <c r="D901" s="15" t="str">
        <f t="shared" si="29"/>
        <v>20508</v>
      </c>
      <c r="E901" s="15">
        <f>IF(ISNA(VLOOKUP(F901,功能科目!A:B,2,FALSE)),"",VLOOKUP(F901,功能科目!A:B,2,FALSE))</f>
        <v>2050803</v>
      </c>
      <c r="F901" s="14" t="s">
        <v>403</v>
      </c>
      <c r="G901" s="16">
        <v>9523.81</v>
      </c>
      <c r="H901" s="17"/>
    </row>
    <row r="902" spans="1:8" x14ac:dyDescent="0.3">
      <c r="A902" s="13">
        <v>255096</v>
      </c>
      <c r="B902" s="14" t="s">
        <v>253</v>
      </c>
      <c r="C902" s="15" t="str">
        <f t="shared" si="28"/>
        <v>208</v>
      </c>
      <c r="D902" s="15" t="str">
        <f t="shared" si="29"/>
        <v>20805</v>
      </c>
      <c r="E902" s="15">
        <f>IF(ISNA(VLOOKUP(F902,功能科目!A:B,2,FALSE)),"",VLOOKUP(F902,功能科目!A:B,2,FALSE))</f>
        <v>2080502</v>
      </c>
      <c r="F902" s="14" t="s">
        <v>405</v>
      </c>
      <c r="G902" s="16">
        <v>225034</v>
      </c>
      <c r="H902" s="17"/>
    </row>
    <row r="903" spans="1:8" x14ac:dyDescent="0.3">
      <c r="A903" s="13">
        <v>255096</v>
      </c>
      <c r="B903" s="14" t="s">
        <v>253</v>
      </c>
      <c r="C903" s="15" t="str">
        <f t="shared" si="28"/>
        <v>208</v>
      </c>
      <c r="D903" s="15" t="str">
        <f t="shared" si="29"/>
        <v>20805</v>
      </c>
      <c r="E903" s="15">
        <f>IF(ISNA(VLOOKUP(F903,功能科目!A:B,2,FALSE)),"",VLOOKUP(F903,功能科目!A:B,2,FALSE))</f>
        <v>2080505</v>
      </c>
      <c r="F903" s="14" t="s">
        <v>406</v>
      </c>
      <c r="G903" s="16">
        <v>693027.68</v>
      </c>
      <c r="H903" s="17"/>
    </row>
    <row r="904" spans="1:8" x14ac:dyDescent="0.3">
      <c r="A904" s="13">
        <v>255096</v>
      </c>
      <c r="B904" s="14" t="s">
        <v>253</v>
      </c>
      <c r="C904" s="15" t="str">
        <f t="shared" si="28"/>
        <v>208</v>
      </c>
      <c r="D904" s="15" t="str">
        <f t="shared" si="29"/>
        <v>20805</v>
      </c>
      <c r="E904" s="15">
        <f>IF(ISNA(VLOOKUP(F904,功能科目!A:B,2,FALSE)),"",VLOOKUP(F904,功能科目!A:B,2,FALSE))</f>
        <v>2080506</v>
      </c>
      <c r="F904" s="14" t="s">
        <v>407</v>
      </c>
      <c r="G904" s="16">
        <v>346513.84</v>
      </c>
      <c r="H904" s="17"/>
    </row>
    <row r="905" spans="1:8" x14ac:dyDescent="0.3">
      <c r="A905" s="13">
        <v>255096</v>
      </c>
      <c r="B905" s="14" t="s">
        <v>253</v>
      </c>
      <c r="C905" s="15" t="str">
        <f t="shared" si="28"/>
        <v>210</v>
      </c>
      <c r="D905" s="15" t="str">
        <f t="shared" si="29"/>
        <v>21011</v>
      </c>
      <c r="E905" s="15">
        <f>IF(ISNA(VLOOKUP(F905,功能科目!A:B,2,FALSE)),"",VLOOKUP(F905,功能科目!A:B,2,FALSE))</f>
        <v>2101102</v>
      </c>
      <c r="F905" s="14" t="s">
        <v>408</v>
      </c>
      <c r="G905" s="16">
        <v>699862.95</v>
      </c>
      <c r="H905" s="17"/>
    </row>
    <row r="906" spans="1:8" x14ac:dyDescent="0.3">
      <c r="A906" s="13">
        <v>255096</v>
      </c>
      <c r="B906" s="14" t="s">
        <v>253</v>
      </c>
      <c r="C906" s="15" t="str">
        <f t="shared" si="28"/>
        <v>221</v>
      </c>
      <c r="D906" s="15" t="str">
        <f t="shared" si="29"/>
        <v>22102</v>
      </c>
      <c r="E906" s="15">
        <f>IF(ISNA(VLOOKUP(F906,功能科目!A:B,2,FALSE)),"",VLOOKUP(F906,功能科目!A:B,2,FALSE))</f>
        <v>2210201</v>
      </c>
      <c r="F906" s="14" t="s">
        <v>410</v>
      </c>
      <c r="G906" s="16">
        <v>651032</v>
      </c>
      <c r="H906" s="17"/>
    </row>
    <row r="907" spans="1:8" x14ac:dyDescent="0.3">
      <c r="A907" s="13">
        <v>255096</v>
      </c>
      <c r="B907" s="14" t="s">
        <v>253</v>
      </c>
      <c r="C907" s="15" t="str">
        <f t="shared" si="28"/>
        <v>221</v>
      </c>
      <c r="D907" s="15" t="str">
        <f t="shared" si="29"/>
        <v>22102</v>
      </c>
      <c r="E907" s="15">
        <f>IF(ISNA(VLOOKUP(F907,功能科目!A:B,2,FALSE)),"",VLOOKUP(F907,功能科目!A:B,2,FALSE))</f>
        <v>2210202</v>
      </c>
      <c r="F907" s="14" t="s">
        <v>411</v>
      </c>
      <c r="G907" s="16">
        <v>18880</v>
      </c>
      <c r="H907" s="17"/>
    </row>
    <row r="908" spans="1:8" x14ac:dyDescent="0.3">
      <c r="A908" s="13">
        <v>255096</v>
      </c>
      <c r="B908" s="14" t="s">
        <v>253</v>
      </c>
      <c r="C908" s="15" t="str">
        <f t="shared" si="28"/>
        <v>221</v>
      </c>
      <c r="D908" s="15" t="str">
        <f t="shared" si="29"/>
        <v>22102</v>
      </c>
      <c r="E908" s="15">
        <f>IF(ISNA(VLOOKUP(F908,功能科目!A:B,2,FALSE)),"",VLOOKUP(F908,功能科目!A:B,2,FALSE))</f>
        <v>2210203</v>
      </c>
      <c r="F908" s="14" t="s">
        <v>412</v>
      </c>
      <c r="G908" s="16">
        <v>471480</v>
      </c>
      <c r="H908" s="17"/>
    </row>
    <row r="909" spans="1:8" x14ac:dyDescent="0.3">
      <c r="A909" s="13">
        <v>255097</v>
      </c>
      <c r="B909" s="14" t="s">
        <v>254</v>
      </c>
      <c r="C909" s="15" t="str">
        <f t="shared" si="28"/>
        <v>205</v>
      </c>
      <c r="D909" s="15" t="str">
        <f t="shared" si="29"/>
        <v>20502</v>
      </c>
      <c r="E909" s="15">
        <f>IF(ISNA(VLOOKUP(F909,功能科目!A:B,2,FALSE)),"",VLOOKUP(F909,功能科目!A:B,2,FALSE))</f>
        <v>2050299</v>
      </c>
      <c r="F909" s="14" t="s">
        <v>400</v>
      </c>
      <c r="G909" s="16">
        <v>728400</v>
      </c>
      <c r="H909" s="17"/>
    </row>
    <row r="910" spans="1:8" x14ac:dyDescent="0.3">
      <c r="A910" s="13">
        <v>255097</v>
      </c>
      <c r="B910" s="14" t="s">
        <v>254</v>
      </c>
      <c r="C910" s="15" t="str">
        <f t="shared" si="28"/>
        <v>205</v>
      </c>
      <c r="D910" s="15" t="str">
        <f t="shared" si="29"/>
        <v>20508</v>
      </c>
      <c r="E910" s="15">
        <f>IF(ISNA(VLOOKUP(F910,功能科目!A:B,2,FALSE)),"",VLOOKUP(F910,功能科目!A:B,2,FALSE))</f>
        <v>2050801</v>
      </c>
      <c r="F910" s="14" t="s">
        <v>423</v>
      </c>
      <c r="G910" s="16">
        <v>72466972.700000003</v>
      </c>
      <c r="H910" s="17"/>
    </row>
    <row r="911" spans="1:8" x14ac:dyDescent="0.3">
      <c r="A911" s="13">
        <v>255097</v>
      </c>
      <c r="B911" s="14" t="s">
        <v>254</v>
      </c>
      <c r="C911" s="15" t="str">
        <f t="shared" si="28"/>
        <v>205</v>
      </c>
      <c r="D911" s="15" t="str">
        <f t="shared" si="29"/>
        <v>20508</v>
      </c>
      <c r="E911" s="15">
        <f>IF(ISNA(VLOOKUP(F911,功能科目!A:B,2,FALSE)),"",VLOOKUP(F911,功能科目!A:B,2,FALSE))</f>
        <v>2050803</v>
      </c>
      <c r="F911" s="14" t="s">
        <v>403</v>
      </c>
      <c r="G911" s="16">
        <v>70660.5</v>
      </c>
      <c r="H911" s="17"/>
    </row>
    <row r="912" spans="1:8" x14ac:dyDescent="0.3">
      <c r="A912" s="13">
        <v>255097</v>
      </c>
      <c r="B912" s="14" t="s">
        <v>254</v>
      </c>
      <c r="C912" s="15" t="str">
        <f t="shared" si="28"/>
        <v>205</v>
      </c>
      <c r="D912" s="15" t="str">
        <f t="shared" si="29"/>
        <v>20509</v>
      </c>
      <c r="E912" s="15">
        <f>IF(ISNA(VLOOKUP(F912,功能科目!A:B,2,FALSE)),"",VLOOKUP(F912,功能科目!A:B,2,FALSE))</f>
        <v>2050999</v>
      </c>
      <c r="F912" s="14" t="s">
        <v>419</v>
      </c>
      <c r="G912" s="16">
        <v>9396164</v>
      </c>
      <c r="H912" s="17"/>
    </row>
    <row r="913" spans="1:8" x14ac:dyDescent="0.3">
      <c r="A913" s="13">
        <v>255097</v>
      </c>
      <c r="B913" s="14" t="s">
        <v>254</v>
      </c>
      <c r="C913" s="15" t="str">
        <f t="shared" si="28"/>
        <v>208</v>
      </c>
      <c r="D913" s="15" t="str">
        <f t="shared" si="29"/>
        <v>20805</v>
      </c>
      <c r="E913" s="15">
        <f>IF(ISNA(VLOOKUP(F913,功能科目!A:B,2,FALSE)),"",VLOOKUP(F913,功能科目!A:B,2,FALSE))</f>
        <v>2080502</v>
      </c>
      <c r="F913" s="14" t="s">
        <v>405</v>
      </c>
      <c r="G913" s="16">
        <v>9553883.6799999997</v>
      </c>
      <c r="H913" s="17"/>
    </row>
    <row r="914" spans="1:8" x14ac:dyDescent="0.3">
      <c r="A914" s="13">
        <v>255097</v>
      </c>
      <c r="B914" s="14" t="s">
        <v>254</v>
      </c>
      <c r="C914" s="15" t="str">
        <f t="shared" si="28"/>
        <v>208</v>
      </c>
      <c r="D914" s="15" t="str">
        <f t="shared" si="29"/>
        <v>20805</v>
      </c>
      <c r="E914" s="15">
        <f>IF(ISNA(VLOOKUP(F914,功能科目!A:B,2,FALSE)),"",VLOOKUP(F914,功能科目!A:B,2,FALSE))</f>
        <v>2080505</v>
      </c>
      <c r="F914" s="14" t="s">
        <v>406</v>
      </c>
      <c r="G914" s="16">
        <v>5950802.6399999997</v>
      </c>
      <c r="H914" s="17"/>
    </row>
    <row r="915" spans="1:8" x14ac:dyDescent="0.3">
      <c r="A915" s="13">
        <v>255097</v>
      </c>
      <c r="B915" s="14" t="s">
        <v>254</v>
      </c>
      <c r="C915" s="15" t="str">
        <f t="shared" si="28"/>
        <v>208</v>
      </c>
      <c r="D915" s="15" t="str">
        <f t="shared" si="29"/>
        <v>20805</v>
      </c>
      <c r="E915" s="15">
        <f>IF(ISNA(VLOOKUP(F915,功能科目!A:B,2,FALSE)),"",VLOOKUP(F915,功能科目!A:B,2,FALSE))</f>
        <v>2080506</v>
      </c>
      <c r="F915" s="14" t="s">
        <v>407</v>
      </c>
      <c r="G915" s="16">
        <v>2967295.96</v>
      </c>
      <c r="H915" s="17"/>
    </row>
    <row r="916" spans="1:8" x14ac:dyDescent="0.3">
      <c r="A916" s="13">
        <v>255097</v>
      </c>
      <c r="B916" s="14" t="s">
        <v>254</v>
      </c>
      <c r="C916" s="15" t="str">
        <f t="shared" si="28"/>
        <v>210</v>
      </c>
      <c r="D916" s="15" t="str">
        <f t="shared" si="29"/>
        <v>21011</v>
      </c>
      <c r="E916" s="15">
        <f>IF(ISNA(VLOOKUP(F916,功能科目!A:B,2,FALSE)),"",VLOOKUP(F916,功能科目!A:B,2,FALSE))</f>
        <v>2101102</v>
      </c>
      <c r="F916" s="14" t="s">
        <v>408</v>
      </c>
      <c r="G916" s="16">
        <v>5413720.0899999999</v>
      </c>
      <c r="H916" s="17"/>
    </row>
    <row r="917" spans="1:8" x14ac:dyDescent="0.3">
      <c r="A917" s="13">
        <v>255097</v>
      </c>
      <c r="B917" s="14" t="s">
        <v>254</v>
      </c>
      <c r="C917" s="15" t="str">
        <f t="shared" si="28"/>
        <v>210</v>
      </c>
      <c r="D917" s="15" t="str">
        <f t="shared" si="29"/>
        <v>21011</v>
      </c>
      <c r="E917" s="15">
        <f>IF(ISNA(VLOOKUP(F917,功能科目!A:B,2,FALSE)),"",VLOOKUP(F917,功能科目!A:B,2,FALSE))</f>
        <v>2101199</v>
      </c>
      <c r="F917" s="14" t="s">
        <v>409</v>
      </c>
      <c r="G917" s="16">
        <v>1080000</v>
      </c>
      <c r="H917" s="17"/>
    </row>
    <row r="918" spans="1:8" x14ac:dyDescent="0.3">
      <c r="A918" s="13">
        <v>255097</v>
      </c>
      <c r="B918" s="14" t="s">
        <v>254</v>
      </c>
      <c r="C918" s="15" t="str">
        <f t="shared" si="28"/>
        <v>221</v>
      </c>
      <c r="D918" s="15" t="str">
        <f t="shared" si="29"/>
        <v>22102</v>
      </c>
      <c r="E918" s="15">
        <f>IF(ISNA(VLOOKUP(F918,功能科目!A:B,2,FALSE)),"",VLOOKUP(F918,功能科目!A:B,2,FALSE))</f>
        <v>2210201</v>
      </c>
      <c r="F918" s="14" t="s">
        <v>410</v>
      </c>
      <c r="G918" s="16">
        <v>5604677</v>
      </c>
      <c r="H918" s="17"/>
    </row>
    <row r="919" spans="1:8" x14ac:dyDescent="0.3">
      <c r="A919" s="13">
        <v>255097</v>
      </c>
      <c r="B919" s="14" t="s">
        <v>254</v>
      </c>
      <c r="C919" s="15" t="str">
        <f t="shared" si="28"/>
        <v>221</v>
      </c>
      <c r="D919" s="15" t="str">
        <f t="shared" si="29"/>
        <v>22102</v>
      </c>
      <c r="E919" s="15">
        <f>IF(ISNA(VLOOKUP(F919,功能科目!A:B,2,FALSE)),"",VLOOKUP(F919,功能科目!A:B,2,FALSE))</f>
        <v>2210202</v>
      </c>
      <c r="F919" s="14" t="s">
        <v>411</v>
      </c>
      <c r="G919" s="16">
        <v>387120</v>
      </c>
      <c r="H919" s="17"/>
    </row>
    <row r="920" spans="1:8" x14ac:dyDescent="0.3">
      <c r="A920" s="13">
        <v>255097</v>
      </c>
      <c r="B920" s="14" t="s">
        <v>254</v>
      </c>
      <c r="C920" s="15" t="str">
        <f t="shared" si="28"/>
        <v>221</v>
      </c>
      <c r="D920" s="15" t="str">
        <f t="shared" si="29"/>
        <v>22102</v>
      </c>
      <c r="E920" s="15">
        <f>IF(ISNA(VLOOKUP(F920,功能科目!A:B,2,FALSE)),"",VLOOKUP(F920,功能科目!A:B,2,FALSE))</f>
        <v>2210203</v>
      </c>
      <c r="F920" s="14" t="s">
        <v>412</v>
      </c>
      <c r="G920" s="16">
        <v>3524758</v>
      </c>
      <c r="H920" s="17"/>
    </row>
    <row r="921" spans="1:8" x14ac:dyDescent="0.3">
      <c r="A921" s="13">
        <v>255100</v>
      </c>
      <c r="B921" s="14" t="s">
        <v>255</v>
      </c>
      <c r="C921" s="15" t="str">
        <f t="shared" si="28"/>
        <v>205</v>
      </c>
      <c r="D921" s="15" t="str">
        <f t="shared" si="29"/>
        <v>20502</v>
      </c>
      <c r="E921" s="15">
        <f>IF(ISNA(VLOOKUP(F921,功能科目!A:B,2,FALSE)),"",VLOOKUP(F921,功能科目!A:B,2,FALSE))</f>
        <v>2050299</v>
      </c>
      <c r="F921" s="14" t="s">
        <v>400</v>
      </c>
      <c r="G921" s="16">
        <v>14744522.710000001</v>
      </c>
      <c r="H921" s="17"/>
    </row>
    <row r="922" spans="1:8" x14ac:dyDescent="0.3">
      <c r="A922" s="13">
        <v>255100</v>
      </c>
      <c r="B922" s="14" t="s">
        <v>255</v>
      </c>
      <c r="C922" s="15" t="str">
        <f t="shared" si="28"/>
        <v>205</v>
      </c>
      <c r="D922" s="15" t="str">
        <f t="shared" si="29"/>
        <v>20509</v>
      </c>
      <c r="E922" s="15">
        <f>IF(ISNA(VLOOKUP(F922,功能科目!A:B,2,FALSE)),"",VLOOKUP(F922,功能科目!A:B,2,FALSE))</f>
        <v>2050999</v>
      </c>
      <c r="F922" s="14" t="s">
        <v>419</v>
      </c>
      <c r="G922" s="16">
        <v>106000</v>
      </c>
      <c r="H922" s="17"/>
    </row>
    <row r="923" spans="1:8" x14ac:dyDescent="0.3">
      <c r="A923" s="13">
        <v>255100</v>
      </c>
      <c r="B923" s="14" t="s">
        <v>255</v>
      </c>
      <c r="C923" s="15" t="str">
        <f t="shared" si="28"/>
        <v>208</v>
      </c>
      <c r="D923" s="15" t="str">
        <f t="shared" si="29"/>
        <v>20805</v>
      </c>
      <c r="E923" s="15">
        <f>IF(ISNA(VLOOKUP(F923,功能科目!A:B,2,FALSE)),"",VLOOKUP(F923,功能科目!A:B,2,FALSE))</f>
        <v>2080502</v>
      </c>
      <c r="F923" s="14" t="s">
        <v>405</v>
      </c>
      <c r="G923" s="16">
        <v>932206</v>
      </c>
      <c r="H923" s="17"/>
    </row>
    <row r="924" spans="1:8" x14ac:dyDescent="0.3">
      <c r="A924" s="13">
        <v>255100</v>
      </c>
      <c r="B924" s="14" t="s">
        <v>255</v>
      </c>
      <c r="C924" s="15" t="str">
        <f t="shared" si="28"/>
        <v>208</v>
      </c>
      <c r="D924" s="15" t="str">
        <f t="shared" si="29"/>
        <v>20805</v>
      </c>
      <c r="E924" s="15">
        <f>IF(ISNA(VLOOKUP(F924,功能科目!A:B,2,FALSE)),"",VLOOKUP(F924,功能科目!A:B,2,FALSE))</f>
        <v>2080505</v>
      </c>
      <c r="F924" s="14" t="s">
        <v>406</v>
      </c>
      <c r="G924" s="16">
        <v>1463128.12</v>
      </c>
      <c r="H924" s="17"/>
    </row>
    <row r="925" spans="1:8" x14ac:dyDescent="0.3">
      <c r="A925" s="13">
        <v>255100</v>
      </c>
      <c r="B925" s="14" t="s">
        <v>255</v>
      </c>
      <c r="C925" s="15" t="str">
        <f t="shared" si="28"/>
        <v>208</v>
      </c>
      <c r="D925" s="15" t="str">
        <f t="shared" si="29"/>
        <v>20805</v>
      </c>
      <c r="E925" s="15">
        <f>IF(ISNA(VLOOKUP(F925,功能科目!A:B,2,FALSE)),"",VLOOKUP(F925,功能科目!A:B,2,FALSE))</f>
        <v>2080506</v>
      </c>
      <c r="F925" s="14" t="s">
        <v>407</v>
      </c>
      <c r="G925" s="16">
        <v>731460.16</v>
      </c>
      <c r="H925" s="17"/>
    </row>
    <row r="926" spans="1:8" x14ac:dyDescent="0.3">
      <c r="A926" s="13">
        <v>255100</v>
      </c>
      <c r="B926" s="14" t="s">
        <v>255</v>
      </c>
      <c r="C926" s="15" t="str">
        <f t="shared" si="28"/>
        <v>210</v>
      </c>
      <c r="D926" s="15" t="str">
        <f t="shared" si="29"/>
        <v>21011</v>
      </c>
      <c r="E926" s="15">
        <f>IF(ISNA(VLOOKUP(F926,功能科目!A:B,2,FALSE)),"",VLOOKUP(F926,功能科目!A:B,2,FALSE))</f>
        <v>2101102</v>
      </c>
      <c r="F926" s="14" t="s">
        <v>408</v>
      </c>
      <c r="G926" s="16">
        <v>1159110.24</v>
      </c>
      <c r="H926" s="17"/>
    </row>
    <row r="927" spans="1:8" x14ac:dyDescent="0.3">
      <c r="A927" s="13">
        <v>255100</v>
      </c>
      <c r="B927" s="14" t="s">
        <v>255</v>
      </c>
      <c r="C927" s="15" t="str">
        <f t="shared" si="28"/>
        <v>221</v>
      </c>
      <c r="D927" s="15" t="str">
        <f t="shared" si="29"/>
        <v>22102</v>
      </c>
      <c r="E927" s="15">
        <f>IF(ISNA(VLOOKUP(F927,功能科目!A:B,2,FALSE)),"",VLOOKUP(F927,功能科目!A:B,2,FALSE))</f>
        <v>2210201</v>
      </c>
      <c r="F927" s="14" t="s">
        <v>410</v>
      </c>
      <c r="G927" s="16">
        <v>1151408</v>
      </c>
      <c r="H927" s="17"/>
    </row>
    <row r="928" spans="1:8" x14ac:dyDescent="0.3">
      <c r="A928" s="13">
        <v>255100</v>
      </c>
      <c r="B928" s="14" t="s">
        <v>255</v>
      </c>
      <c r="C928" s="15" t="str">
        <f t="shared" si="28"/>
        <v>221</v>
      </c>
      <c r="D928" s="15" t="str">
        <f t="shared" si="29"/>
        <v>22102</v>
      </c>
      <c r="E928" s="15">
        <f>IF(ISNA(VLOOKUP(F928,功能科目!A:B,2,FALSE)),"",VLOOKUP(F928,功能科目!A:B,2,FALSE))</f>
        <v>2210202</v>
      </c>
      <c r="F928" s="14" t="s">
        <v>411</v>
      </c>
      <c r="G928" s="16">
        <v>57100</v>
      </c>
      <c r="H928" s="17"/>
    </row>
    <row r="929" spans="1:8" x14ac:dyDescent="0.3">
      <c r="A929" s="13">
        <v>255100</v>
      </c>
      <c r="B929" s="14" t="s">
        <v>255</v>
      </c>
      <c r="C929" s="15" t="str">
        <f t="shared" si="28"/>
        <v>221</v>
      </c>
      <c r="D929" s="15" t="str">
        <f t="shared" si="29"/>
        <v>22102</v>
      </c>
      <c r="E929" s="15">
        <f>IF(ISNA(VLOOKUP(F929,功能科目!A:B,2,FALSE)),"",VLOOKUP(F929,功能科目!A:B,2,FALSE))</f>
        <v>2210203</v>
      </c>
      <c r="F929" s="14" t="s">
        <v>412</v>
      </c>
      <c r="G929" s="16">
        <v>1053468</v>
      </c>
      <c r="H929" s="17"/>
    </row>
    <row r="930" spans="1:8" x14ac:dyDescent="0.3">
      <c r="A930" s="13">
        <v>255101</v>
      </c>
      <c r="B930" s="14" t="s">
        <v>256</v>
      </c>
      <c r="C930" s="15" t="str">
        <f t="shared" si="28"/>
        <v>205</v>
      </c>
      <c r="D930" s="15" t="str">
        <f t="shared" si="29"/>
        <v>20502</v>
      </c>
      <c r="E930" s="15">
        <f>IF(ISNA(VLOOKUP(F930,功能科目!A:B,2,FALSE)),"",VLOOKUP(F930,功能科目!A:B,2,FALSE))</f>
        <v>2050299</v>
      </c>
      <c r="F930" s="14" t="s">
        <v>400</v>
      </c>
      <c r="G930" s="16">
        <v>46474933.969999999</v>
      </c>
      <c r="H930" s="17"/>
    </row>
    <row r="931" spans="1:8" x14ac:dyDescent="0.3">
      <c r="A931" s="13">
        <v>255101</v>
      </c>
      <c r="B931" s="14" t="s">
        <v>256</v>
      </c>
      <c r="C931" s="15" t="str">
        <f t="shared" si="28"/>
        <v>205</v>
      </c>
      <c r="D931" s="15" t="str">
        <f t="shared" si="29"/>
        <v>20509</v>
      </c>
      <c r="E931" s="15">
        <f>IF(ISNA(VLOOKUP(F931,功能科目!A:B,2,FALSE)),"",VLOOKUP(F931,功能科目!A:B,2,FALSE))</f>
        <v>2050999</v>
      </c>
      <c r="F931" s="14" t="s">
        <v>419</v>
      </c>
      <c r="G931" s="16">
        <v>36649097.399999999</v>
      </c>
      <c r="H931" s="17"/>
    </row>
    <row r="932" spans="1:8" x14ac:dyDescent="0.3">
      <c r="A932" s="13">
        <v>255101</v>
      </c>
      <c r="B932" s="14" t="s">
        <v>256</v>
      </c>
      <c r="C932" s="15" t="str">
        <f t="shared" si="28"/>
        <v>208</v>
      </c>
      <c r="D932" s="15" t="str">
        <f t="shared" si="29"/>
        <v>20805</v>
      </c>
      <c r="E932" s="15">
        <f>IF(ISNA(VLOOKUP(F932,功能科目!A:B,2,FALSE)),"",VLOOKUP(F932,功能科目!A:B,2,FALSE))</f>
        <v>2080502</v>
      </c>
      <c r="F932" s="14" t="s">
        <v>405</v>
      </c>
      <c r="G932" s="16">
        <v>158770.5</v>
      </c>
      <c r="H932" s="17"/>
    </row>
    <row r="933" spans="1:8" x14ac:dyDescent="0.3">
      <c r="A933" s="13">
        <v>255101</v>
      </c>
      <c r="B933" s="14" t="s">
        <v>256</v>
      </c>
      <c r="C933" s="15" t="str">
        <f t="shared" si="28"/>
        <v>208</v>
      </c>
      <c r="D933" s="15" t="str">
        <f t="shared" si="29"/>
        <v>20805</v>
      </c>
      <c r="E933" s="15">
        <f>IF(ISNA(VLOOKUP(F933,功能科目!A:B,2,FALSE)),"",VLOOKUP(F933,功能科目!A:B,2,FALSE))</f>
        <v>2080505</v>
      </c>
      <c r="F933" s="14" t="s">
        <v>406</v>
      </c>
      <c r="G933" s="16">
        <v>556049.28</v>
      </c>
      <c r="H933" s="17"/>
    </row>
    <row r="934" spans="1:8" x14ac:dyDescent="0.3">
      <c r="A934" s="13">
        <v>255101</v>
      </c>
      <c r="B934" s="14" t="s">
        <v>256</v>
      </c>
      <c r="C934" s="15" t="str">
        <f t="shared" si="28"/>
        <v>208</v>
      </c>
      <c r="D934" s="15" t="str">
        <f t="shared" si="29"/>
        <v>20805</v>
      </c>
      <c r="E934" s="15">
        <f>IF(ISNA(VLOOKUP(F934,功能科目!A:B,2,FALSE)),"",VLOOKUP(F934,功能科目!A:B,2,FALSE))</f>
        <v>2080506</v>
      </c>
      <c r="F934" s="14" t="s">
        <v>407</v>
      </c>
      <c r="G934" s="16">
        <v>278024.64</v>
      </c>
      <c r="H934" s="17"/>
    </row>
    <row r="935" spans="1:8" x14ac:dyDescent="0.3">
      <c r="A935" s="13">
        <v>255101</v>
      </c>
      <c r="B935" s="14" t="s">
        <v>256</v>
      </c>
      <c r="C935" s="15" t="str">
        <f t="shared" si="28"/>
        <v>210</v>
      </c>
      <c r="D935" s="15" t="str">
        <f t="shared" si="29"/>
        <v>21011</v>
      </c>
      <c r="E935" s="15">
        <f>IF(ISNA(VLOOKUP(F935,功能科目!A:B,2,FALSE)),"",VLOOKUP(F935,功能科目!A:B,2,FALSE))</f>
        <v>2101102</v>
      </c>
      <c r="F935" s="14" t="s">
        <v>408</v>
      </c>
      <c r="G935" s="16">
        <v>460420.61</v>
      </c>
      <c r="H935" s="17"/>
    </row>
    <row r="936" spans="1:8" x14ac:dyDescent="0.3">
      <c r="A936" s="13">
        <v>255101</v>
      </c>
      <c r="B936" s="14" t="s">
        <v>256</v>
      </c>
      <c r="C936" s="15" t="str">
        <f t="shared" si="28"/>
        <v>221</v>
      </c>
      <c r="D936" s="15" t="str">
        <f t="shared" si="29"/>
        <v>22102</v>
      </c>
      <c r="E936" s="15">
        <f>IF(ISNA(VLOOKUP(F936,功能科目!A:B,2,FALSE)),"",VLOOKUP(F936,功能科目!A:B,2,FALSE))</f>
        <v>2210201</v>
      </c>
      <c r="F936" s="14" t="s">
        <v>410</v>
      </c>
      <c r="G936" s="16">
        <v>466323</v>
      </c>
      <c r="H936" s="17"/>
    </row>
    <row r="937" spans="1:8" x14ac:dyDescent="0.3">
      <c r="A937" s="13">
        <v>255101</v>
      </c>
      <c r="B937" s="14" t="s">
        <v>256</v>
      </c>
      <c r="C937" s="15" t="str">
        <f t="shared" si="28"/>
        <v>221</v>
      </c>
      <c r="D937" s="15" t="str">
        <f t="shared" si="29"/>
        <v>22102</v>
      </c>
      <c r="E937" s="15">
        <f>IF(ISNA(VLOOKUP(F937,功能科目!A:B,2,FALSE)),"",VLOOKUP(F937,功能科目!A:B,2,FALSE))</f>
        <v>2210202</v>
      </c>
      <c r="F937" s="14" t="s">
        <v>411</v>
      </c>
      <c r="G937" s="16">
        <v>13680</v>
      </c>
      <c r="H937" s="17"/>
    </row>
    <row r="938" spans="1:8" x14ac:dyDescent="0.3">
      <c r="A938" s="13">
        <v>255101</v>
      </c>
      <c r="B938" s="14" t="s">
        <v>256</v>
      </c>
      <c r="C938" s="15" t="str">
        <f t="shared" si="28"/>
        <v>221</v>
      </c>
      <c r="D938" s="15" t="str">
        <f t="shared" si="29"/>
        <v>22102</v>
      </c>
      <c r="E938" s="15">
        <f>IF(ISNA(VLOOKUP(F938,功能科目!A:B,2,FALSE)),"",VLOOKUP(F938,功能科目!A:B,2,FALSE))</f>
        <v>2210203</v>
      </c>
      <c r="F938" s="14" t="s">
        <v>412</v>
      </c>
      <c r="G938" s="16">
        <v>441857</v>
      </c>
      <c r="H938" s="17"/>
    </row>
    <row r="939" spans="1:8" x14ac:dyDescent="0.3">
      <c r="A939" s="13">
        <v>255102</v>
      </c>
      <c r="B939" s="14" t="s">
        <v>257</v>
      </c>
      <c r="C939" s="15" t="str">
        <f t="shared" si="28"/>
        <v>205</v>
      </c>
      <c r="D939" s="15" t="str">
        <f t="shared" si="29"/>
        <v>20508</v>
      </c>
      <c r="E939" s="15">
        <f>IF(ISNA(VLOOKUP(F939,功能科目!A:B,2,FALSE)),"",VLOOKUP(F939,功能科目!A:B,2,FALSE))</f>
        <v>2050801</v>
      </c>
      <c r="F939" s="14" t="s">
        <v>423</v>
      </c>
      <c r="G939" s="16">
        <v>23403893.859999999</v>
      </c>
      <c r="H939" s="17"/>
    </row>
    <row r="940" spans="1:8" x14ac:dyDescent="0.3">
      <c r="A940" s="13">
        <v>255102</v>
      </c>
      <c r="B940" s="14" t="s">
        <v>257</v>
      </c>
      <c r="C940" s="15" t="str">
        <f t="shared" si="28"/>
        <v>205</v>
      </c>
      <c r="D940" s="15" t="str">
        <f t="shared" si="29"/>
        <v>20508</v>
      </c>
      <c r="E940" s="15">
        <f>IF(ISNA(VLOOKUP(F940,功能科目!A:B,2,FALSE)),"",VLOOKUP(F940,功能科目!A:B,2,FALSE))</f>
        <v>2050803</v>
      </c>
      <c r="F940" s="14" t="s">
        <v>403</v>
      </c>
      <c r="G940" s="16">
        <v>22108.5</v>
      </c>
      <c r="H940" s="17"/>
    </row>
    <row r="941" spans="1:8" x14ac:dyDescent="0.3">
      <c r="A941" s="13">
        <v>255102</v>
      </c>
      <c r="B941" s="14" t="s">
        <v>257</v>
      </c>
      <c r="C941" s="15" t="str">
        <f t="shared" si="28"/>
        <v>205</v>
      </c>
      <c r="D941" s="15" t="str">
        <f t="shared" si="29"/>
        <v>20509</v>
      </c>
      <c r="E941" s="15">
        <f>IF(ISNA(VLOOKUP(F941,功能科目!A:B,2,FALSE)),"",VLOOKUP(F941,功能科目!A:B,2,FALSE))</f>
        <v>2050999</v>
      </c>
      <c r="F941" s="14" t="s">
        <v>419</v>
      </c>
      <c r="G941" s="16">
        <v>70450</v>
      </c>
      <c r="H941" s="17"/>
    </row>
    <row r="942" spans="1:8" x14ac:dyDescent="0.3">
      <c r="A942" s="13">
        <v>255102</v>
      </c>
      <c r="B942" s="14" t="s">
        <v>257</v>
      </c>
      <c r="C942" s="15" t="str">
        <f t="shared" si="28"/>
        <v>208</v>
      </c>
      <c r="D942" s="15" t="str">
        <f t="shared" si="29"/>
        <v>20805</v>
      </c>
      <c r="E942" s="15">
        <f>IF(ISNA(VLOOKUP(F942,功能科目!A:B,2,FALSE)),"",VLOOKUP(F942,功能科目!A:B,2,FALSE))</f>
        <v>2080502</v>
      </c>
      <c r="F942" s="14" t="s">
        <v>405</v>
      </c>
      <c r="G942" s="16">
        <v>16588</v>
      </c>
      <c r="H942" s="17"/>
    </row>
    <row r="943" spans="1:8" x14ac:dyDescent="0.3">
      <c r="A943" s="13">
        <v>255102</v>
      </c>
      <c r="B943" s="14" t="s">
        <v>257</v>
      </c>
      <c r="C943" s="15" t="str">
        <f t="shared" si="28"/>
        <v>208</v>
      </c>
      <c r="D943" s="15" t="str">
        <f t="shared" si="29"/>
        <v>20805</v>
      </c>
      <c r="E943" s="15">
        <f>IF(ISNA(VLOOKUP(F943,功能科目!A:B,2,FALSE)),"",VLOOKUP(F943,功能科目!A:B,2,FALSE))</f>
        <v>2080505</v>
      </c>
      <c r="F943" s="14" t="s">
        <v>406</v>
      </c>
      <c r="G943" s="16">
        <v>1855179.2</v>
      </c>
      <c r="H943" s="17"/>
    </row>
    <row r="944" spans="1:8" x14ac:dyDescent="0.3">
      <c r="A944" s="13">
        <v>255102</v>
      </c>
      <c r="B944" s="14" t="s">
        <v>257</v>
      </c>
      <c r="C944" s="15" t="str">
        <f t="shared" si="28"/>
        <v>208</v>
      </c>
      <c r="D944" s="15" t="str">
        <f t="shared" si="29"/>
        <v>20805</v>
      </c>
      <c r="E944" s="15">
        <f>IF(ISNA(VLOOKUP(F944,功能科目!A:B,2,FALSE)),"",VLOOKUP(F944,功能科目!A:B,2,FALSE))</f>
        <v>2080506</v>
      </c>
      <c r="F944" s="14" t="s">
        <v>407</v>
      </c>
      <c r="G944" s="16">
        <v>918949.6</v>
      </c>
      <c r="H944" s="17"/>
    </row>
    <row r="945" spans="1:8" x14ac:dyDescent="0.3">
      <c r="A945" s="13">
        <v>255102</v>
      </c>
      <c r="B945" s="14" t="s">
        <v>257</v>
      </c>
      <c r="C945" s="15" t="str">
        <f t="shared" si="28"/>
        <v>210</v>
      </c>
      <c r="D945" s="15" t="str">
        <f t="shared" si="29"/>
        <v>21011</v>
      </c>
      <c r="E945" s="15">
        <f>IF(ISNA(VLOOKUP(F945,功能科目!A:B,2,FALSE)),"",VLOOKUP(F945,功能科目!A:B,2,FALSE))</f>
        <v>2101102</v>
      </c>
      <c r="F945" s="14" t="s">
        <v>408</v>
      </c>
      <c r="G945" s="16">
        <v>1720655.97</v>
      </c>
      <c r="H945" s="17"/>
    </row>
    <row r="946" spans="1:8" x14ac:dyDescent="0.3">
      <c r="A946" s="13">
        <v>255102</v>
      </c>
      <c r="B946" s="14" t="s">
        <v>257</v>
      </c>
      <c r="C946" s="15" t="str">
        <f t="shared" si="28"/>
        <v>221</v>
      </c>
      <c r="D946" s="15" t="str">
        <f t="shared" si="29"/>
        <v>22102</v>
      </c>
      <c r="E946" s="15">
        <f>IF(ISNA(VLOOKUP(F946,功能科目!A:B,2,FALSE)),"",VLOOKUP(F946,功能科目!A:B,2,FALSE))</f>
        <v>2210201</v>
      </c>
      <c r="F946" s="14" t="s">
        <v>410</v>
      </c>
      <c r="G946" s="16">
        <v>1647752</v>
      </c>
      <c r="H946" s="17"/>
    </row>
    <row r="947" spans="1:8" x14ac:dyDescent="0.3">
      <c r="A947" s="13">
        <v>255102</v>
      </c>
      <c r="B947" s="14" t="s">
        <v>257</v>
      </c>
      <c r="C947" s="15" t="str">
        <f t="shared" si="28"/>
        <v>221</v>
      </c>
      <c r="D947" s="15" t="str">
        <f t="shared" si="29"/>
        <v>22102</v>
      </c>
      <c r="E947" s="15">
        <f>IF(ISNA(VLOOKUP(F947,功能科目!A:B,2,FALSE)),"",VLOOKUP(F947,功能科目!A:B,2,FALSE))</f>
        <v>2210202</v>
      </c>
      <c r="F947" s="14" t="s">
        <v>411</v>
      </c>
      <c r="G947" s="16">
        <v>1200</v>
      </c>
      <c r="H947" s="17"/>
    </row>
    <row r="948" spans="1:8" x14ac:dyDescent="0.3">
      <c r="A948" s="13">
        <v>255102</v>
      </c>
      <c r="B948" s="14" t="s">
        <v>257</v>
      </c>
      <c r="C948" s="15" t="str">
        <f t="shared" si="28"/>
        <v>221</v>
      </c>
      <c r="D948" s="15" t="str">
        <f t="shared" si="29"/>
        <v>22102</v>
      </c>
      <c r="E948" s="15">
        <f>IF(ISNA(VLOOKUP(F948,功能科目!A:B,2,FALSE)),"",VLOOKUP(F948,功能科目!A:B,2,FALSE))</f>
        <v>2210203</v>
      </c>
      <c r="F948" s="14" t="s">
        <v>412</v>
      </c>
      <c r="G948" s="16">
        <v>1114047</v>
      </c>
      <c r="H948" s="17"/>
    </row>
    <row r="949" spans="1:8" x14ac:dyDescent="0.3">
      <c r="A949" s="13">
        <v>255103</v>
      </c>
      <c r="B949" s="14" t="s">
        <v>258</v>
      </c>
      <c r="C949" s="15" t="str">
        <f t="shared" si="28"/>
        <v>205</v>
      </c>
      <c r="D949" s="15" t="str">
        <f t="shared" si="29"/>
        <v>20502</v>
      </c>
      <c r="E949" s="15">
        <f>IF(ISNA(VLOOKUP(F949,功能科目!A:B,2,FALSE)),"",VLOOKUP(F949,功能科目!A:B,2,FALSE))</f>
        <v>2050299</v>
      </c>
      <c r="F949" s="14" t="s">
        <v>400</v>
      </c>
      <c r="G949" s="16">
        <v>14541274.85</v>
      </c>
      <c r="H949" s="17"/>
    </row>
    <row r="950" spans="1:8" x14ac:dyDescent="0.3">
      <c r="A950" s="13">
        <v>255103</v>
      </c>
      <c r="B950" s="14" t="s">
        <v>258</v>
      </c>
      <c r="C950" s="15" t="str">
        <f t="shared" si="28"/>
        <v>205</v>
      </c>
      <c r="D950" s="15" t="str">
        <f t="shared" si="29"/>
        <v>20509</v>
      </c>
      <c r="E950" s="15">
        <f>IF(ISNA(VLOOKUP(F950,功能科目!A:B,2,FALSE)),"",VLOOKUP(F950,功能科目!A:B,2,FALSE))</f>
        <v>2050999</v>
      </c>
      <c r="F950" s="14" t="s">
        <v>419</v>
      </c>
      <c r="G950" s="16">
        <v>1680575</v>
      </c>
      <c r="H950" s="17"/>
    </row>
    <row r="951" spans="1:8" x14ac:dyDescent="0.3">
      <c r="A951" s="13">
        <v>255103</v>
      </c>
      <c r="B951" s="14" t="s">
        <v>258</v>
      </c>
      <c r="C951" s="15" t="str">
        <f t="shared" si="28"/>
        <v>208</v>
      </c>
      <c r="D951" s="15" t="str">
        <f t="shared" si="29"/>
        <v>20805</v>
      </c>
      <c r="E951" s="15">
        <f>IF(ISNA(VLOOKUP(F951,功能科目!A:B,2,FALSE)),"",VLOOKUP(F951,功能科目!A:B,2,FALSE))</f>
        <v>2080502</v>
      </c>
      <c r="F951" s="14" t="s">
        <v>405</v>
      </c>
      <c r="G951" s="16">
        <v>428974.3</v>
      </c>
      <c r="H951" s="17"/>
    </row>
    <row r="952" spans="1:8" x14ac:dyDescent="0.3">
      <c r="A952" s="13">
        <v>255103</v>
      </c>
      <c r="B952" s="14" t="s">
        <v>258</v>
      </c>
      <c r="C952" s="15" t="str">
        <f t="shared" si="28"/>
        <v>208</v>
      </c>
      <c r="D952" s="15" t="str">
        <f t="shared" si="29"/>
        <v>20805</v>
      </c>
      <c r="E952" s="15">
        <f>IF(ISNA(VLOOKUP(F952,功能科目!A:B,2,FALSE)),"",VLOOKUP(F952,功能科目!A:B,2,FALSE))</f>
        <v>2080505</v>
      </c>
      <c r="F952" s="14" t="s">
        <v>406</v>
      </c>
      <c r="G952" s="16">
        <v>1175400.6399999999</v>
      </c>
      <c r="H952" s="17"/>
    </row>
    <row r="953" spans="1:8" x14ac:dyDescent="0.3">
      <c r="A953" s="13">
        <v>255103</v>
      </c>
      <c r="B953" s="14" t="s">
        <v>258</v>
      </c>
      <c r="C953" s="15" t="str">
        <f t="shared" si="28"/>
        <v>208</v>
      </c>
      <c r="D953" s="15" t="str">
        <f t="shared" si="29"/>
        <v>20805</v>
      </c>
      <c r="E953" s="15">
        <f>IF(ISNA(VLOOKUP(F953,功能科目!A:B,2,FALSE)),"",VLOOKUP(F953,功能科目!A:B,2,FALSE))</f>
        <v>2080506</v>
      </c>
      <c r="F953" s="14" t="s">
        <v>407</v>
      </c>
      <c r="G953" s="16">
        <v>587700.31999999995</v>
      </c>
      <c r="H953" s="17"/>
    </row>
    <row r="954" spans="1:8" x14ac:dyDescent="0.3">
      <c r="A954" s="13">
        <v>255103</v>
      </c>
      <c r="B954" s="14" t="s">
        <v>258</v>
      </c>
      <c r="C954" s="15" t="str">
        <f t="shared" si="28"/>
        <v>210</v>
      </c>
      <c r="D954" s="15" t="str">
        <f t="shared" si="29"/>
        <v>21011</v>
      </c>
      <c r="E954" s="15">
        <f>IF(ISNA(VLOOKUP(F954,功能科目!A:B,2,FALSE)),"",VLOOKUP(F954,功能科目!A:B,2,FALSE))</f>
        <v>2101102</v>
      </c>
      <c r="F954" s="14" t="s">
        <v>408</v>
      </c>
      <c r="G954" s="16">
        <v>986637.1</v>
      </c>
      <c r="H954" s="17"/>
    </row>
    <row r="955" spans="1:8" x14ac:dyDescent="0.3">
      <c r="A955" s="13">
        <v>255103</v>
      </c>
      <c r="B955" s="14" t="s">
        <v>258</v>
      </c>
      <c r="C955" s="15" t="str">
        <f t="shared" si="28"/>
        <v>221</v>
      </c>
      <c r="D955" s="15" t="str">
        <f t="shared" si="29"/>
        <v>22102</v>
      </c>
      <c r="E955" s="15">
        <f>IF(ISNA(VLOOKUP(F955,功能科目!A:B,2,FALSE)),"",VLOOKUP(F955,功能科目!A:B,2,FALSE))</f>
        <v>2210201</v>
      </c>
      <c r="F955" s="14" t="s">
        <v>410</v>
      </c>
      <c r="G955" s="16">
        <v>1098495</v>
      </c>
      <c r="H955" s="17"/>
    </row>
    <row r="956" spans="1:8" x14ac:dyDescent="0.3">
      <c r="A956" s="13">
        <v>255103</v>
      </c>
      <c r="B956" s="14" t="s">
        <v>258</v>
      </c>
      <c r="C956" s="15" t="str">
        <f t="shared" si="28"/>
        <v>221</v>
      </c>
      <c r="D956" s="15" t="str">
        <f t="shared" si="29"/>
        <v>22102</v>
      </c>
      <c r="E956" s="15">
        <f>IF(ISNA(VLOOKUP(F956,功能科目!A:B,2,FALSE)),"",VLOOKUP(F956,功能科目!A:B,2,FALSE))</f>
        <v>2210202</v>
      </c>
      <c r="F956" s="14" t="s">
        <v>411</v>
      </c>
      <c r="G956" s="16">
        <v>37560</v>
      </c>
      <c r="H956" s="17"/>
    </row>
    <row r="957" spans="1:8" x14ac:dyDescent="0.3">
      <c r="A957" s="13">
        <v>255103</v>
      </c>
      <c r="B957" s="14" t="s">
        <v>258</v>
      </c>
      <c r="C957" s="15" t="str">
        <f t="shared" si="28"/>
        <v>221</v>
      </c>
      <c r="D957" s="15" t="str">
        <f t="shared" si="29"/>
        <v>22102</v>
      </c>
      <c r="E957" s="15">
        <f>IF(ISNA(VLOOKUP(F957,功能科目!A:B,2,FALSE)),"",VLOOKUP(F957,功能科目!A:B,2,FALSE))</f>
        <v>2210203</v>
      </c>
      <c r="F957" s="14" t="s">
        <v>412</v>
      </c>
      <c r="G957" s="16">
        <v>1105952</v>
      </c>
      <c r="H957" s="17"/>
    </row>
    <row r="958" spans="1:8" x14ac:dyDescent="0.3">
      <c r="A958" s="13">
        <v>255106</v>
      </c>
      <c r="B958" s="14" t="s">
        <v>259</v>
      </c>
      <c r="C958" s="15" t="str">
        <f t="shared" si="28"/>
        <v>205</v>
      </c>
      <c r="D958" s="15" t="str">
        <f t="shared" si="29"/>
        <v>20502</v>
      </c>
      <c r="E958" s="15">
        <f>IF(ISNA(VLOOKUP(F958,功能科目!A:B,2,FALSE)),"",VLOOKUP(F958,功能科目!A:B,2,FALSE))</f>
        <v>2050299</v>
      </c>
      <c r="F958" s="14" t="s">
        <v>400</v>
      </c>
      <c r="G958" s="16">
        <v>4892739.1900000004</v>
      </c>
      <c r="H958" s="17"/>
    </row>
    <row r="959" spans="1:8" x14ac:dyDescent="0.3">
      <c r="A959" s="13">
        <v>255106</v>
      </c>
      <c r="B959" s="14" t="s">
        <v>259</v>
      </c>
      <c r="C959" s="15" t="str">
        <f t="shared" si="28"/>
        <v>208</v>
      </c>
      <c r="D959" s="15" t="str">
        <f t="shared" si="29"/>
        <v>20805</v>
      </c>
      <c r="E959" s="15">
        <f>IF(ISNA(VLOOKUP(F959,功能科目!A:B,2,FALSE)),"",VLOOKUP(F959,功能科目!A:B,2,FALSE))</f>
        <v>2080502</v>
      </c>
      <c r="F959" s="14" t="s">
        <v>405</v>
      </c>
      <c r="G959" s="16">
        <v>243016</v>
      </c>
      <c r="H959" s="17"/>
    </row>
    <row r="960" spans="1:8" x14ac:dyDescent="0.3">
      <c r="A960" s="13">
        <v>255106</v>
      </c>
      <c r="B960" s="14" t="s">
        <v>259</v>
      </c>
      <c r="C960" s="15" t="str">
        <f t="shared" si="28"/>
        <v>208</v>
      </c>
      <c r="D960" s="15" t="str">
        <f t="shared" si="29"/>
        <v>20805</v>
      </c>
      <c r="E960" s="15">
        <f>IF(ISNA(VLOOKUP(F960,功能科目!A:B,2,FALSE)),"",VLOOKUP(F960,功能科目!A:B,2,FALSE))</f>
        <v>2080505</v>
      </c>
      <c r="F960" s="14" t="s">
        <v>406</v>
      </c>
      <c r="G960" s="16">
        <v>534300.64</v>
      </c>
      <c r="H960" s="17"/>
    </row>
    <row r="961" spans="1:8" x14ac:dyDescent="0.3">
      <c r="A961" s="13">
        <v>255106</v>
      </c>
      <c r="B961" s="14" t="s">
        <v>259</v>
      </c>
      <c r="C961" s="15" t="str">
        <f t="shared" si="28"/>
        <v>208</v>
      </c>
      <c r="D961" s="15" t="str">
        <f t="shared" si="29"/>
        <v>20805</v>
      </c>
      <c r="E961" s="15">
        <f>IF(ISNA(VLOOKUP(F961,功能科目!A:B,2,FALSE)),"",VLOOKUP(F961,功能科目!A:B,2,FALSE))</f>
        <v>2080506</v>
      </c>
      <c r="F961" s="14" t="s">
        <v>407</v>
      </c>
      <c r="G961" s="16">
        <v>267150.32</v>
      </c>
      <c r="H961" s="17"/>
    </row>
    <row r="962" spans="1:8" x14ac:dyDescent="0.3">
      <c r="A962" s="13">
        <v>255106</v>
      </c>
      <c r="B962" s="14" t="s">
        <v>259</v>
      </c>
      <c r="C962" s="15" t="str">
        <f t="shared" si="28"/>
        <v>210</v>
      </c>
      <c r="D962" s="15" t="str">
        <f t="shared" si="29"/>
        <v>21011</v>
      </c>
      <c r="E962" s="15">
        <f>IF(ISNA(VLOOKUP(F962,功能科目!A:B,2,FALSE)),"",VLOOKUP(F962,功能科目!A:B,2,FALSE))</f>
        <v>2101102</v>
      </c>
      <c r="F962" s="14" t="s">
        <v>408</v>
      </c>
      <c r="G962" s="16">
        <v>483575.21</v>
      </c>
      <c r="H962" s="17"/>
    </row>
    <row r="963" spans="1:8" x14ac:dyDescent="0.3">
      <c r="A963" s="13">
        <v>255106</v>
      </c>
      <c r="B963" s="14" t="s">
        <v>259</v>
      </c>
      <c r="C963" s="15" t="str">
        <f t="shared" ref="C963:C1026" si="30">LEFT(D963,3)</f>
        <v>221</v>
      </c>
      <c r="D963" s="15" t="str">
        <f t="shared" ref="D963:D1026" si="31">LEFT(E963,5)</f>
        <v>22102</v>
      </c>
      <c r="E963" s="15">
        <f>IF(ISNA(VLOOKUP(F963,功能科目!A:B,2,FALSE)),"",VLOOKUP(F963,功能科目!A:B,2,FALSE))</f>
        <v>2210201</v>
      </c>
      <c r="F963" s="14" t="s">
        <v>410</v>
      </c>
      <c r="G963" s="16">
        <v>455080</v>
      </c>
      <c r="H963" s="17"/>
    </row>
    <row r="964" spans="1:8" x14ac:dyDescent="0.3">
      <c r="A964" s="13">
        <v>255106</v>
      </c>
      <c r="B964" s="14" t="s">
        <v>259</v>
      </c>
      <c r="C964" s="15" t="str">
        <f t="shared" si="30"/>
        <v>221</v>
      </c>
      <c r="D964" s="15" t="str">
        <f t="shared" si="31"/>
        <v>22102</v>
      </c>
      <c r="E964" s="15">
        <f>IF(ISNA(VLOOKUP(F964,功能科目!A:B,2,FALSE)),"",VLOOKUP(F964,功能科目!A:B,2,FALSE))</f>
        <v>2210202</v>
      </c>
      <c r="F964" s="14" t="s">
        <v>411</v>
      </c>
      <c r="G964" s="16">
        <v>21600</v>
      </c>
      <c r="H964" s="17"/>
    </row>
    <row r="965" spans="1:8" x14ac:dyDescent="0.3">
      <c r="A965" s="13">
        <v>255106</v>
      </c>
      <c r="B965" s="14" t="s">
        <v>259</v>
      </c>
      <c r="C965" s="15" t="str">
        <f t="shared" si="30"/>
        <v>221</v>
      </c>
      <c r="D965" s="15" t="str">
        <f t="shared" si="31"/>
        <v>22102</v>
      </c>
      <c r="E965" s="15">
        <f>IF(ISNA(VLOOKUP(F965,功能科目!A:B,2,FALSE)),"",VLOOKUP(F965,功能科目!A:B,2,FALSE))</f>
        <v>2210203</v>
      </c>
      <c r="F965" s="14" t="s">
        <v>412</v>
      </c>
      <c r="G965" s="16">
        <v>315540</v>
      </c>
      <c r="H965" s="17"/>
    </row>
    <row r="966" spans="1:8" x14ac:dyDescent="0.3">
      <c r="A966" s="13">
        <v>255108</v>
      </c>
      <c r="B966" s="14" t="s">
        <v>260</v>
      </c>
      <c r="C966" s="15" t="str">
        <f t="shared" si="30"/>
        <v>205</v>
      </c>
      <c r="D966" s="15" t="str">
        <f t="shared" si="31"/>
        <v>20502</v>
      </c>
      <c r="E966" s="15">
        <f>IF(ISNA(VLOOKUP(F966,功能科目!A:B,2,FALSE)),"",VLOOKUP(F966,功能科目!A:B,2,FALSE))</f>
        <v>2050299</v>
      </c>
      <c r="F966" s="14" t="s">
        <v>400</v>
      </c>
      <c r="G966" s="16">
        <v>2382221.77</v>
      </c>
      <c r="H966" s="17"/>
    </row>
    <row r="967" spans="1:8" x14ac:dyDescent="0.3">
      <c r="A967" s="13">
        <v>255108</v>
      </c>
      <c r="B967" s="14" t="s">
        <v>260</v>
      </c>
      <c r="C967" s="15" t="str">
        <f t="shared" si="30"/>
        <v>205</v>
      </c>
      <c r="D967" s="15" t="str">
        <f t="shared" si="31"/>
        <v>20509</v>
      </c>
      <c r="E967" s="15">
        <f>IF(ISNA(VLOOKUP(F967,功能科目!A:B,2,FALSE)),"",VLOOKUP(F967,功能科目!A:B,2,FALSE))</f>
        <v>2050999</v>
      </c>
      <c r="F967" s="14" t="s">
        <v>419</v>
      </c>
      <c r="G967" s="16">
        <v>2999</v>
      </c>
      <c r="H967" s="17"/>
    </row>
    <row r="968" spans="1:8" x14ac:dyDescent="0.3">
      <c r="A968" s="13">
        <v>255108</v>
      </c>
      <c r="B968" s="14" t="s">
        <v>260</v>
      </c>
      <c r="C968" s="15" t="str">
        <f t="shared" si="30"/>
        <v>208</v>
      </c>
      <c r="D968" s="15" t="str">
        <f t="shared" si="31"/>
        <v>20805</v>
      </c>
      <c r="E968" s="15">
        <f>IF(ISNA(VLOOKUP(F968,功能科目!A:B,2,FALSE)),"",VLOOKUP(F968,功能科目!A:B,2,FALSE))</f>
        <v>2080505</v>
      </c>
      <c r="F968" s="14" t="s">
        <v>406</v>
      </c>
      <c r="G968" s="16">
        <v>264514.40000000002</v>
      </c>
      <c r="H968" s="17"/>
    </row>
    <row r="969" spans="1:8" x14ac:dyDescent="0.3">
      <c r="A969" s="13">
        <v>255108</v>
      </c>
      <c r="B969" s="14" t="s">
        <v>260</v>
      </c>
      <c r="C969" s="15" t="str">
        <f t="shared" si="30"/>
        <v>208</v>
      </c>
      <c r="D969" s="15" t="str">
        <f t="shared" si="31"/>
        <v>20805</v>
      </c>
      <c r="E969" s="15">
        <f>IF(ISNA(VLOOKUP(F969,功能科目!A:B,2,FALSE)),"",VLOOKUP(F969,功能科目!A:B,2,FALSE))</f>
        <v>2080506</v>
      </c>
      <c r="F969" s="14" t="s">
        <v>407</v>
      </c>
      <c r="G969" s="16">
        <v>132257.20000000001</v>
      </c>
      <c r="H969" s="17"/>
    </row>
    <row r="970" spans="1:8" x14ac:dyDescent="0.3">
      <c r="A970" s="13">
        <v>255108</v>
      </c>
      <c r="B970" s="14" t="s">
        <v>260</v>
      </c>
      <c r="C970" s="15" t="str">
        <f t="shared" si="30"/>
        <v>210</v>
      </c>
      <c r="D970" s="15" t="str">
        <f t="shared" si="31"/>
        <v>21011</v>
      </c>
      <c r="E970" s="15">
        <f>IF(ISNA(VLOOKUP(F970,功能科目!A:B,2,FALSE)),"",VLOOKUP(F970,功能科目!A:B,2,FALSE))</f>
        <v>2101102</v>
      </c>
      <c r="F970" s="14" t="s">
        <v>408</v>
      </c>
      <c r="G970" s="16">
        <v>254011.26</v>
      </c>
      <c r="H970" s="17"/>
    </row>
    <row r="971" spans="1:8" x14ac:dyDescent="0.3">
      <c r="A971" s="13">
        <v>255108</v>
      </c>
      <c r="B971" s="14" t="s">
        <v>260</v>
      </c>
      <c r="C971" s="15" t="str">
        <f t="shared" si="30"/>
        <v>221</v>
      </c>
      <c r="D971" s="15" t="str">
        <f t="shared" si="31"/>
        <v>22102</v>
      </c>
      <c r="E971" s="15">
        <f>IF(ISNA(VLOOKUP(F971,功能科目!A:B,2,FALSE)),"",VLOOKUP(F971,功能科目!A:B,2,FALSE))</f>
        <v>2210201</v>
      </c>
      <c r="F971" s="14" t="s">
        <v>410</v>
      </c>
      <c r="G971" s="16">
        <v>256100</v>
      </c>
      <c r="H971" s="17"/>
    </row>
    <row r="972" spans="1:8" x14ac:dyDescent="0.3">
      <c r="A972" s="13">
        <v>255108</v>
      </c>
      <c r="B972" s="14" t="s">
        <v>260</v>
      </c>
      <c r="C972" s="15" t="str">
        <f t="shared" si="30"/>
        <v>221</v>
      </c>
      <c r="D972" s="15" t="str">
        <f t="shared" si="31"/>
        <v>22102</v>
      </c>
      <c r="E972" s="15">
        <f>IF(ISNA(VLOOKUP(F972,功能科目!A:B,2,FALSE)),"",VLOOKUP(F972,功能科目!A:B,2,FALSE))</f>
        <v>2210203</v>
      </c>
      <c r="F972" s="14" t="s">
        <v>412</v>
      </c>
      <c r="G972" s="16">
        <v>225269</v>
      </c>
      <c r="H972" s="17"/>
    </row>
    <row r="973" spans="1:8" x14ac:dyDescent="0.3">
      <c r="A973" s="13">
        <v>255109</v>
      </c>
      <c r="B973" s="14" t="s">
        <v>261</v>
      </c>
      <c r="C973" s="15" t="str">
        <f t="shared" si="30"/>
        <v>205</v>
      </c>
      <c r="D973" s="15" t="str">
        <f t="shared" si="31"/>
        <v>20502</v>
      </c>
      <c r="E973" s="15">
        <f>IF(ISNA(VLOOKUP(F973,功能科目!A:B,2,FALSE)),"",VLOOKUP(F973,功能科目!A:B,2,FALSE))</f>
        <v>2050299</v>
      </c>
      <c r="F973" s="14" t="s">
        <v>400</v>
      </c>
      <c r="G973" s="16">
        <v>76099689.060000002</v>
      </c>
      <c r="H973" s="17"/>
    </row>
    <row r="974" spans="1:8" x14ac:dyDescent="0.3">
      <c r="A974" s="13">
        <v>255109</v>
      </c>
      <c r="B974" s="14" t="s">
        <v>261</v>
      </c>
      <c r="C974" s="15" t="str">
        <f t="shared" si="30"/>
        <v>205</v>
      </c>
      <c r="D974" s="15" t="str">
        <f t="shared" si="31"/>
        <v>20508</v>
      </c>
      <c r="E974" s="15">
        <f>IF(ISNA(VLOOKUP(F974,功能科目!A:B,2,FALSE)),"",VLOOKUP(F974,功能科目!A:B,2,FALSE))</f>
        <v>2050803</v>
      </c>
      <c r="F974" s="14" t="s">
        <v>403</v>
      </c>
      <c r="G974" s="16">
        <v>8763</v>
      </c>
      <c r="H974" s="17"/>
    </row>
    <row r="975" spans="1:8" x14ac:dyDescent="0.3">
      <c r="A975" s="13">
        <v>255109</v>
      </c>
      <c r="B975" s="14" t="s">
        <v>261</v>
      </c>
      <c r="C975" s="15" t="str">
        <f t="shared" si="30"/>
        <v>205</v>
      </c>
      <c r="D975" s="15" t="str">
        <f t="shared" si="31"/>
        <v>20509</v>
      </c>
      <c r="E975" s="15">
        <f>IF(ISNA(VLOOKUP(F975,功能科目!A:B,2,FALSE)),"",VLOOKUP(F975,功能科目!A:B,2,FALSE))</f>
        <v>2050999</v>
      </c>
      <c r="F975" s="14" t="s">
        <v>419</v>
      </c>
      <c r="G975" s="16">
        <v>320000</v>
      </c>
      <c r="H975" s="17"/>
    </row>
    <row r="976" spans="1:8" x14ac:dyDescent="0.3">
      <c r="A976" s="13">
        <v>255109</v>
      </c>
      <c r="B976" s="14" t="s">
        <v>261</v>
      </c>
      <c r="C976" s="15" t="str">
        <f t="shared" si="30"/>
        <v>208</v>
      </c>
      <c r="D976" s="15" t="str">
        <f t="shared" si="31"/>
        <v>20805</v>
      </c>
      <c r="E976" s="15">
        <f>IF(ISNA(VLOOKUP(F976,功能科目!A:B,2,FALSE)),"",VLOOKUP(F976,功能科目!A:B,2,FALSE))</f>
        <v>2080502</v>
      </c>
      <c r="F976" s="14" t="s">
        <v>405</v>
      </c>
      <c r="G976" s="16">
        <v>336344</v>
      </c>
      <c r="H976" s="17"/>
    </row>
    <row r="977" spans="1:8" x14ac:dyDescent="0.3">
      <c r="A977" s="13">
        <v>255109</v>
      </c>
      <c r="B977" s="14" t="s">
        <v>261</v>
      </c>
      <c r="C977" s="15" t="str">
        <f t="shared" si="30"/>
        <v>208</v>
      </c>
      <c r="D977" s="15" t="str">
        <f t="shared" si="31"/>
        <v>20805</v>
      </c>
      <c r="E977" s="15">
        <f>IF(ISNA(VLOOKUP(F977,功能科目!A:B,2,FALSE)),"",VLOOKUP(F977,功能科目!A:B,2,FALSE))</f>
        <v>2080505</v>
      </c>
      <c r="F977" s="14" t="s">
        <v>406</v>
      </c>
      <c r="G977" s="16">
        <v>1268635.8400000001</v>
      </c>
      <c r="H977" s="17"/>
    </row>
    <row r="978" spans="1:8" x14ac:dyDescent="0.3">
      <c r="A978" s="13">
        <v>255109</v>
      </c>
      <c r="B978" s="14" t="s">
        <v>261</v>
      </c>
      <c r="C978" s="15" t="str">
        <f t="shared" si="30"/>
        <v>208</v>
      </c>
      <c r="D978" s="15" t="str">
        <f t="shared" si="31"/>
        <v>20805</v>
      </c>
      <c r="E978" s="15">
        <f>IF(ISNA(VLOOKUP(F978,功能科目!A:B,2,FALSE)),"",VLOOKUP(F978,功能科目!A:B,2,FALSE))</f>
        <v>2080506</v>
      </c>
      <c r="F978" s="14" t="s">
        <v>407</v>
      </c>
      <c r="G978" s="16">
        <v>626156.80000000005</v>
      </c>
      <c r="H978" s="17"/>
    </row>
    <row r="979" spans="1:8" x14ac:dyDescent="0.3">
      <c r="A979" s="13">
        <v>255109</v>
      </c>
      <c r="B979" s="14" t="s">
        <v>261</v>
      </c>
      <c r="C979" s="15" t="str">
        <f t="shared" si="30"/>
        <v>210</v>
      </c>
      <c r="D979" s="15" t="str">
        <f t="shared" si="31"/>
        <v>21011</v>
      </c>
      <c r="E979" s="15">
        <f>IF(ISNA(VLOOKUP(F979,功能科目!A:B,2,FALSE)),"",VLOOKUP(F979,功能科目!A:B,2,FALSE))</f>
        <v>2101102</v>
      </c>
      <c r="F979" s="14" t="s">
        <v>408</v>
      </c>
      <c r="G979" s="16">
        <v>1103151.8999999999</v>
      </c>
      <c r="H979" s="17"/>
    </row>
    <row r="980" spans="1:8" x14ac:dyDescent="0.3">
      <c r="A980" s="13">
        <v>255109</v>
      </c>
      <c r="B980" s="14" t="s">
        <v>261</v>
      </c>
      <c r="C980" s="15" t="str">
        <f t="shared" si="30"/>
        <v>221</v>
      </c>
      <c r="D980" s="15" t="str">
        <f t="shared" si="31"/>
        <v>22102</v>
      </c>
      <c r="E980" s="15">
        <f>IF(ISNA(VLOOKUP(F980,功能科目!A:B,2,FALSE)),"",VLOOKUP(F980,功能科目!A:B,2,FALSE))</f>
        <v>2210201</v>
      </c>
      <c r="F980" s="14" t="s">
        <v>410</v>
      </c>
      <c r="G980" s="16">
        <v>1069317</v>
      </c>
      <c r="H980" s="17"/>
    </row>
    <row r="981" spans="1:8" x14ac:dyDescent="0.3">
      <c r="A981" s="13">
        <v>255109</v>
      </c>
      <c r="B981" s="14" t="s">
        <v>261</v>
      </c>
      <c r="C981" s="15" t="str">
        <f t="shared" si="30"/>
        <v>221</v>
      </c>
      <c r="D981" s="15" t="str">
        <f t="shared" si="31"/>
        <v>22102</v>
      </c>
      <c r="E981" s="15">
        <f>IF(ISNA(VLOOKUP(F981,功能科目!A:B,2,FALSE)),"",VLOOKUP(F981,功能科目!A:B,2,FALSE))</f>
        <v>2210202</v>
      </c>
      <c r="F981" s="14" t="s">
        <v>411</v>
      </c>
      <c r="G981" s="16">
        <v>31680</v>
      </c>
      <c r="H981" s="17"/>
    </row>
    <row r="982" spans="1:8" x14ac:dyDescent="0.3">
      <c r="A982" s="13">
        <v>255109</v>
      </c>
      <c r="B982" s="14" t="s">
        <v>261</v>
      </c>
      <c r="C982" s="15" t="str">
        <f t="shared" si="30"/>
        <v>221</v>
      </c>
      <c r="D982" s="15" t="str">
        <f t="shared" si="31"/>
        <v>22102</v>
      </c>
      <c r="E982" s="15">
        <f>IF(ISNA(VLOOKUP(F982,功能科目!A:B,2,FALSE)),"",VLOOKUP(F982,功能科目!A:B,2,FALSE))</f>
        <v>2210203</v>
      </c>
      <c r="F982" s="14" t="s">
        <v>412</v>
      </c>
      <c r="G982" s="16">
        <v>732016</v>
      </c>
      <c r="H982" s="17"/>
    </row>
    <row r="983" spans="1:8" x14ac:dyDescent="0.3">
      <c r="A983" s="13">
        <v>255110</v>
      </c>
      <c r="B983" s="14" t="s">
        <v>262</v>
      </c>
      <c r="C983" s="15" t="str">
        <f t="shared" si="30"/>
        <v>205</v>
      </c>
      <c r="D983" s="15" t="str">
        <f t="shared" si="31"/>
        <v>20502</v>
      </c>
      <c r="E983" s="15">
        <f>IF(ISNA(VLOOKUP(F983,功能科目!A:B,2,FALSE)),"",VLOOKUP(F983,功能科目!A:B,2,FALSE))</f>
        <v>2050299</v>
      </c>
      <c r="F983" s="14" t="s">
        <v>400</v>
      </c>
      <c r="G983" s="16">
        <v>8951438.2300000004</v>
      </c>
      <c r="H983" s="17"/>
    </row>
    <row r="984" spans="1:8" x14ac:dyDescent="0.3">
      <c r="A984" s="13">
        <v>255110</v>
      </c>
      <c r="B984" s="14" t="s">
        <v>262</v>
      </c>
      <c r="C984" s="15" t="str">
        <f t="shared" si="30"/>
        <v>205</v>
      </c>
      <c r="D984" s="15" t="str">
        <f t="shared" si="31"/>
        <v>20509</v>
      </c>
      <c r="E984" s="15">
        <f>IF(ISNA(VLOOKUP(F984,功能科目!A:B,2,FALSE)),"",VLOOKUP(F984,功能科目!A:B,2,FALSE))</f>
        <v>2050999</v>
      </c>
      <c r="F984" s="14" t="s">
        <v>419</v>
      </c>
      <c r="G984" s="16">
        <v>894168</v>
      </c>
      <c r="H984" s="17"/>
    </row>
    <row r="985" spans="1:8" x14ac:dyDescent="0.3">
      <c r="A985" s="13">
        <v>255110</v>
      </c>
      <c r="B985" s="14" t="s">
        <v>262</v>
      </c>
      <c r="C985" s="15" t="str">
        <f t="shared" si="30"/>
        <v>208</v>
      </c>
      <c r="D985" s="15" t="str">
        <f t="shared" si="31"/>
        <v>20805</v>
      </c>
      <c r="E985" s="15">
        <f>IF(ISNA(VLOOKUP(F985,功能科目!A:B,2,FALSE)),"",VLOOKUP(F985,功能科目!A:B,2,FALSE))</f>
        <v>2080502</v>
      </c>
      <c r="F985" s="14" t="s">
        <v>405</v>
      </c>
      <c r="G985" s="16">
        <v>142678.79999999999</v>
      </c>
      <c r="H985" s="17"/>
    </row>
    <row r="986" spans="1:8" x14ac:dyDescent="0.3">
      <c r="A986" s="13">
        <v>255110</v>
      </c>
      <c r="B986" s="14" t="s">
        <v>262</v>
      </c>
      <c r="C986" s="15" t="str">
        <f t="shared" si="30"/>
        <v>208</v>
      </c>
      <c r="D986" s="15" t="str">
        <f t="shared" si="31"/>
        <v>20805</v>
      </c>
      <c r="E986" s="15">
        <f>IF(ISNA(VLOOKUP(F986,功能科目!A:B,2,FALSE)),"",VLOOKUP(F986,功能科目!A:B,2,FALSE))</f>
        <v>2080505</v>
      </c>
      <c r="F986" s="14" t="s">
        <v>406</v>
      </c>
      <c r="G986" s="16">
        <v>984301.12</v>
      </c>
      <c r="H986" s="17"/>
    </row>
    <row r="987" spans="1:8" x14ac:dyDescent="0.3">
      <c r="A987" s="13">
        <v>255110</v>
      </c>
      <c r="B987" s="14" t="s">
        <v>262</v>
      </c>
      <c r="C987" s="15" t="str">
        <f t="shared" si="30"/>
        <v>208</v>
      </c>
      <c r="D987" s="15" t="str">
        <f t="shared" si="31"/>
        <v>20805</v>
      </c>
      <c r="E987" s="15">
        <f>IF(ISNA(VLOOKUP(F987,功能科目!A:B,2,FALSE)),"",VLOOKUP(F987,功能科目!A:B,2,FALSE))</f>
        <v>2080506</v>
      </c>
      <c r="F987" s="14" t="s">
        <v>407</v>
      </c>
      <c r="G987" s="16">
        <v>492150.56</v>
      </c>
      <c r="H987" s="17"/>
    </row>
    <row r="988" spans="1:8" x14ac:dyDescent="0.3">
      <c r="A988" s="13">
        <v>255110</v>
      </c>
      <c r="B988" s="14" t="s">
        <v>262</v>
      </c>
      <c r="C988" s="15" t="str">
        <f t="shared" si="30"/>
        <v>210</v>
      </c>
      <c r="D988" s="15" t="str">
        <f t="shared" si="31"/>
        <v>21011</v>
      </c>
      <c r="E988" s="15">
        <f>IF(ISNA(VLOOKUP(F988,功能科目!A:B,2,FALSE)),"",VLOOKUP(F988,功能科目!A:B,2,FALSE))</f>
        <v>2101102</v>
      </c>
      <c r="F988" s="14" t="s">
        <v>408</v>
      </c>
      <c r="G988" s="16">
        <v>819047.72</v>
      </c>
      <c r="H988" s="17"/>
    </row>
    <row r="989" spans="1:8" x14ac:dyDescent="0.3">
      <c r="A989" s="13">
        <v>255110</v>
      </c>
      <c r="B989" s="14" t="s">
        <v>262</v>
      </c>
      <c r="C989" s="15" t="str">
        <f t="shared" si="30"/>
        <v>221</v>
      </c>
      <c r="D989" s="15" t="str">
        <f t="shared" si="31"/>
        <v>22102</v>
      </c>
      <c r="E989" s="15">
        <f>IF(ISNA(VLOOKUP(F989,功能科目!A:B,2,FALSE)),"",VLOOKUP(F989,功能科目!A:B,2,FALSE))</f>
        <v>2210201</v>
      </c>
      <c r="F989" s="14" t="s">
        <v>410</v>
      </c>
      <c r="G989" s="16">
        <v>833967</v>
      </c>
      <c r="H989" s="17"/>
    </row>
    <row r="990" spans="1:8" x14ac:dyDescent="0.3">
      <c r="A990" s="13">
        <v>255110</v>
      </c>
      <c r="B990" s="14" t="s">
        <v>262</v>
      </c>
      <c r="C990" s="15" t="str">
        <f t="shared" si="30"/>
        <v>221</v>
      </c>
      <c r="D990" s="15" t="str">
        <f t="shared" si="31"/>
        <v>22102</v>
      </c>
      <c r="E990" s="15">
        <f>IF(ISNA(VLOOKUP(F990,功能科目!A:B,2,FALSE)),"",VLOOKUP(F990,功能科目!A:B,2,FALSE))</f>
        <v>2210202</v>
      </c>
      <c r="F990" s="14" t="s">
        <v>411</v>
      </c>
      <c r="G990" s="16">
        <v>11520</v>
      </c>
      <c r="H990" s="17"/>
    </row>
    <row r="991" spans="1:8" x14ac:dyDescent="0.3">
      <c r="A991" s="13">
        <v>255110</v>
      </c>
      <c r="B991" s="14" t="s">
        <v>262</v>
      </c>
      <c r="C991" s="15" t="str">
        <f t="shared" si="30"/>
        <v>221</v>
      </c>
      <c r="D991" s="15" t="str">
        <f t="shared" si="31"/>
        <v>22102</v>
      </c>
      <c r="E991" s="15">
        <f>IF(ISNA(VLOOKUP(F991,功能科目!A:B,2,FALSE)),"",VLOOKUP(F991,功能科目!A:B,2,FALSE))</f>
        <v>2210203</v>
      </c>
      <c r="F991" s="14" t="s">
        <v>412</v>
      </c>
      <c r="G991" s="16">
        <v>726802</v>
      </c>
      <c r="H991" s="17"/>
    </row>
    <row r="992" spans="1:8" x14ac:dyDescent="0.3">
      <c r="A992" s="13">
        <v>255111</v>
      </c>
      <c r="B992" s="14" t="s">
        <v>263</v>
      </c>
      <c r="C992" s="15" t="str">
        <f t="shared" si="30"/>
        <v>205</v>
      </c>
      <c r="D992" s="15" t="str">
        <f t="shared" si="31"/>
        <v>20502</v>
      </c>
      <c r="E992" s="15">
        <f>IF(ISNA(VLOOKUP(F992,功能科目!A:B,2,FALSE)),"",VLOOKUP(F992,功能科目!A:B,2,FALSE))</f>
        <v>2050201</v>
      </c>
      <c r="F992" s="14" t="s">
        <v>398</v>
      </c>
      <c r="G992" s="16">
        <v>20366647.260000002</v>
      </c>
      <c r="H992" s="17"/>
    </row>
    <row r="993" spans="1:8" x14ac:dyDescent="0.3">
      <c r="A993" s="13">
        <v>255111</v>
      </c>
      <c r="B993" s="14" t="s">
        <v>263</v>
      </c>
      <c r="C993" s="15" t="str">
        <f t="shared" si="30"/>
        <v>205</v>
      </c>
      <c r="D993" s="15" t="str">
        <f t="shared" si="31"/>
        <v>20508</v>
      </c>
      <c r="E993" s="15">
        <f>IF(ISNA(VLOOKUP(F993,功能科目!A:B,2,FALSE)),"",VLOOKUP(F993,功能科目!A:B,2,FALSE))</f>
        <v>2050803</v>
      </c>
      <c r="F993" s="14" t="s">
        <v>403</v>
      </c>
      <c r="G993" s="16">
        <v>800</v>
      </c>
      <c r="H993" s="17"/>
    </row>
    <row r="994" spans="1:8" x14ac:dyDescent="0.3">
      <c r="A994" s="13">
        <v>255111</v>
      </c>
      <c r="B994" s="14" t="s">
        <v>263</v>
      </c>
      <c r="C994" s="15" t="str">
        <f t="shared" si="30"/>
        <v>208</v>
      </c>
      <c r="D994" s="15" t="str">
        <f t="shared" si="31"/>
        <v>20805</v>
      </c>
      <c r="E994" s="15">
        <f>IF(ISNA(VLOOKUP(F994,功能科目!A:B,2,FALSE)),"",VLOOKUP(F994,功能科目!A:B,2,FALSE))</f>
        <v>2080502</v>
      </c>
      <c r="F994" s="14" t="s">
        <v>405</v>
      </c>
      <c r="G994" s="16">
        <v>753476</v>
      </c>
      <c r="H994" s="17"/>
    </row>
    <row r="995" spans="1:8" x14ac:dyDescent="0.3">
      <c r="A995" s="13">
        <v>255111</v>
      </c>
      <c r="B995" s="14" t="s">
        <v>263</v>
      </c>
      <c r="C995" s="15" t="str">
        <f t="shared" si="30"/>
        <v>208</v>
      </c>
      <c r="D995" s="15" t="str">
        <f t="shared" si="31"/>
        <v>20805</v>
      </c>
      <c r="E995" s="15">
        <f>IF(ISNA(VLOOKUP(F995,功能科目!A:B,2,FALSE)),"",VLOOKUP(F995,功能科目!A:B,2,FALSE))</f>
        <v>2080505</v>
      </c>
      <c r="F995" s="14" t="s">
        <v>406</v>
      </c>
      <c r="G995" s="16">
        <v>1693133.28</v>
      </c>
      <c r="H995" s="17"/>
    </row>
    <row r="996" spans="1:8" x14ac:dyDescent="0.3">
      <c r="A996" s="13">
        <v>255111</v>
      </c>
      <c r="B996" s="14" t="s">
        <v>263</v>
      </c>
      <c r="C996" s="15" t="str">
        <f t="shared" si="30"/>
        <v>208</v>
      </c>
      <c r="D996" s="15" t="str">
        <f t="shared" si="31"/>
        <v>20805</v>
      </c>
      <c r="E996" s="15">
        <f>IF(ISNA(VLOOKUP(F996,功能科目!A:B,2,FALSE)),"",VLOOKUP(F996,功能科目!A:B,2,FALSE))</f>
        <v>2080506</v>
      </c>
      <c r="F996" s="14" t="s">
        <v>407</v>
      </c>
      <c r="G996" s="16">
        <v>846566.64</v>
      </c>
      <c r="H996" s="17"/>
    </row>
    <row r="997" spans="1:8" x14ac:dyDescent="0.3">
      <c r="A997" s="13">
        <v>255111</v>
      </c>
      <c r="B997" s="14" t="s">
        <v>263</v>
      </c>
      <c r="C997" s="15" t="str">
        <f t="shared" si="30"/>
        <v>210</v>
      </c>
      <c r="D997" s="15" t="str">
        <f t="shared" si="31"/>
        <v>21011</v>
      </c>
      <c r="E997" s="15">
        <f>IF(ISNA(VLOOKUP(F997,功能科目!A:B,2,FALSE)),"",VLOOKUP(F997,功能科目!A:B,2,FALSE))</f>
        <v>2101102</v>
      </c>
      <c r="F997" s="14" t="s">
        <v>408</v>
      </c>
      <c r="G997" s="16">
        <v>1502602.22</v>
      </c>
      <c r="H997" s="17"/>
    </row>
    <row r="998" spans="1:8" x14ac:dyDescent="0.3">
      <c r="A998" s="13">
        <v>255111</v>
      </c>
      <c r="B998" s="14" t="s">
        <v>263</v>
      </c>
      <c r="C998" s="15" t="str">
        <f t="shared" si="30"/>
        <v>221</v>
      </c>
      <c r="D998" s="15" t="str">
        <f t="shared" si="31"/>
        <v>22102</v>
      </c>
      <c r="E998" s="15">
        <f>IF(ISNA(VLOOKUP(F998,功能科目!A:B,2,FALSE)),"",VLOOKUP(F998,功能科目!A:B,2,FALSE))</f>
        <v>2210201</v>
      </c>
      <c r="F998" s="14" t="s">
        <v>410</v>
      </c>
      <c r="G998" s="16">
        <v>1606836</v>
      </c>
      <c r="H998" s="17"/>
    </row>
    <row r="999" spans="1:8" x14ac:dyDescent="0.3">
      <c r="A999" s="13">
        <v>255111</v>
      </c>
      <c r="B999" s="14" t="s">
        <v>263</v>
      </c>
      <c r="C999" s="15" t="str">
        <f t="shared" si="30"/>
        <v>221</v>
      </c>
      <c r="D999" s="15" t="str">
        <f t="shared" si="31"/>
        <v>22102</v>
      </c>
      <c r="E999" s="15">
        <f>IF(ISNA(VLOOKUP(F999,功能科目!A:B,2,FALSE)),"",VLOOKUP(F999,功能科目!A:B,2,FALSE))</f>
        <v>2210202</v>
      </c>
      <c r="F999" s="14" t="s">
        <v>411</v>
      </c>
      <c r="G999" s="16">
        <v>63360</v>
      </c>
      <c r="H999" s="17"/>
    </row>
    <row r="1000" spans="1:8" x14ac:dyDescent="0.3">
      <c r="A1000" s="13">
        <v>255111</v>
      </c>
      <c r="B1000" s="14" t="s">
        <v>263</v>
      </c>
      <c r="C1000" s="15" t="str">
        <f t="shared" si="30"/>
        <v>221</v>
      </c>
      <c r="D1000" s="15" t="str">
        <f t="shared" si="31"/>
        <v>22102</v>
      </c>
      <c r="E1000" s="15">
        <f>IF(ISNA(VLOOKUP(F1000,功能科目!A:B,2,FALSE)),"",VLOOKUP(F1000,功能科目!A:B,2,FALSE))</f>
        <v>2210203</v>
      </c>
      <c r="F1000" s="14" t="s">
        <v>412</v>
      </c>
      <c r="G1000" s="16">
        <v>1439903</v>
      </c>
      <c r="H1000" s="17"/>
    </row>
    <row r="1001" spans="1:8" x14ac:dyDescent="0.3">
      <c r="A1001" s="13">
        <v>255112</v>
      </c>
      <c r="B1001" s="14" t="s">
        <v>264</v>
      </c>
      <c r="C1001" s="15" t="str">
        <f t="shared" si="30"/>
        <v>205</v>
      </c>
      <c r="D1001" s="15" t="str">
        <f t="shared" si="31"/>
        <v>20502</v>
      </c>
      <c r="E1001" s="15">
        <f>IF(ISNA(VLOOKUP(F1001,功能科目!A:B,2,FALSE)),"",VLOOKUP(F1001,功能科目!A:B,2,FALSE))</f>
        <v>2050202</v>
      </c>
      <c r="F1001" s="14" t="s">
        <v>418</v>
      </c>
      <c r="G1001" s="16">
        <v>118450430.56999999</v>
      </c>
      <c r="H1001" s="17"/>
    </row>
    <row r="1002" spans="1:8" x14ac:dyDescent="0.3">
      <c r="A1002" s="13">
        <v>255112</v>
      </c>
      <c r="B1002" s="14" t="s">
        <v>264</v>
      </c>
      <c r="C1002" s="15" t="str">
        <f t="shared" si="30"/>
        <v>205</v>
      </c>
      <c r="D1002" s="15" t="str">
        <f t="shared" si="31"/>
        <v>20502</v>
      </c>
      <c r="E1002" s="15">
        <f>IF(ISNA(VLOOKUP(F1002,功能科目!A:B,2,FALSE)),"",VLOOKUP(F1002,功能科目!A:B,2,FALSE))</f>
        <v>2050299</v>
      </c>
      <c r="F1002" s="14" t="s">
        <v>400</v>
      </c>
      <c r="G1002" s="16">
        <v>3353966.48</v>
      </c>
      <c r="H1002" s="17"/>
    </row>
    <row r="1003" spans="1:8" x14ac:dyDescent="0.3">
      <c r="A1003" s="13">
        <v>255112</v>
      </c>
      <c r="B1003" s="14" t="s">
        <v>264</v>
      </c>
      <c r="C1003" s="15" t="str">
        <f t="shared" si="30"/>
        <v>205</v>
      </c>
      <c r="D1003" s="15" t="str">
        <f t="shared" si="31"/>
        <v>20509</v>
      </c>
      <c r="E1003" s="15">
        <f>IF(ISNA(VLOOKUP(F1003,功能科目!A:B,2,FALSE)),"",VLOOKUP(F1003,功能科目!A:B,2,FALSE))</f>
        <v>2050903</v>
      </c>
      <c r="F1003" s="14" t="s">
        <v>413</v>
      </c>
      <c r="G1003" s="16">
        <v>170000</v>
      </c>
      <c r="H1003" s="17"/>
    </row>
    <row r="1004" spans="1:8" x14ac:dyDescent="0.3">
      <c r="A1004" s="13">
        <v>255112</v>
      </c>
      <c r="B1004" s="14" t="s">
        <v>264</v>
      </c>
      <c r="C1004" s="15" t="str">
        <f t="shared" si="30"/>
        <v>205</v>
      </c>
      <c r="D1004" s="15" t="str">
        <f t="shared" si="31"/>
        <v>20509</v>
      </c>
      <c r="E1004" s="15">
        <f>IF(ISNA(VLOOKUP(F1004,功能科目!A:B,2,FALSE)),"",VLOOKUP(F1004,功能科目!A:B,2,FALSE))</f>
        <v>2050904</v>
      </c>
      <c r="F1004" s="14" t="s">
        <v>404</v>
      </c>
      <c r="G1004" s="16">
        <v>820000</v>
      </c>
      <c r="H1004" s="17"/>
    </row>
    <row r="1005" spans="1:8" x14ac:dyDescent="0.3">
      <c r="A1005" s="13">
        <v>255112</v>
      </c>
      <c r="B1005" s="14" t="s">
        <v>264</v>
      </c>
      <c r="C1005" s="15" t="str">
        <f t="shared" si="30"/>
        <v>208</v>
      </c>
      <c r="D1005" s="15" t="str">
        <f t="shared" si="31"/>
        <v>20805</v>
      </c>
      <c r="E1005" s="15">
        <f>IF(ISNA(VLOOKUP(F1005,功能科目!A:B,2,FALSE)),"",VLOOKUP(F1005,功能科目!A:B,2,FALSE))</f>
        <v>2080502</v>
      </c>
      <c r="F1005" s="14" t="s">
        <v>405</v>
      </c>
      <c r="G1005" s="16">
        <v>671678</v>
      </c>
      <c r="H1005" s="17"/>
    </row>
    <row r="1006" spans="1:8" x14ac:dyDescent="0.3">
      <c r="A1006" s="13">
        <v>255112</v>
      </c>
      <c r="B1006" s="14" t="s">
        <v>264</v>
      </c>
      <c r="C1006" s="15" t="str">
        <f t="shared" si="30"/>
        <v>208</v>
      </c>
      <c r="D1006" s="15" t="str">
        <f t="shared" si="31"/>
        <v>20805</v>
      </c>
      <c r="E1006" s="15">
        <f>IF(ISNA(VLOOKUP(F1006,功能科目!A:B,2,FALSE)),"",VLOOKUP(F1006,功能科目!A:B,2,FALSE))</f>
        <v>2080505</v>
      </c>
      <c r="F1006" s="14" t="s">
        <v>406</v>
      </c>
      <c r="G1006" s="16">
        <v>10160051.84</v>
      </c>
      <c r="H1006" s="17"/>
    </row>
    <row r="1007" spans="1:8" x14ac:dyDescent="0.3">
      <c r="A1007" s="13">
        <v>255112</v>
      </c>
      <c r="B1007" s="14" t="s">
        <v>264</v>
      </c>
      <c r="C1007" s="15" t="str">
        <f t="shared" si="30"/>
        <v>208</v>
      </c>
      <c r="D1007" s="15" t="str">
        <f t="shared" si="31"/>
        <v>20805</v>
      </c>
      <c r="E1007" s="15">
        <f>IF(ISNA(VLOOKUP(F1007,功能科目!A:B,2,FALSE)),"",VLOOKUP(F1007,功能科目!A:B,2,FALSE))</f>
        <v>2080506</v>
      </c>
      <c r="F1007" s="14" t="s">
        <v>407</v>
      </c>
      <c r="G1007" s="16">
        <v>5080025.92</v>
      </c>
      <c r="H1007" s="17"/>
    </row>
    <row r="1008" spans="1:8" x14ac:dyDescent="0.3">
      <c r="A1008" s="13">
        <v>255112</v>
      </c>
      <c r="B1008" s="14" t="s">
        <v>264</v>
      </c>
      <c r="C1008" s="15" t="str">
        <f t="shared" si="30"/>
        <v>210</v>
      </c>
      <c r="D1008" s="15" t="str">
        <f t="shared" si="31"/>
        <v>21011</v>
      </c>
      <c r="E1008" s="15">
        <f>IF(ISNA(VLOOKUP(F1008,功能科目!A:B,2,FALSE)),"",VLOOKUP(F1008,功能科目!A:B,2,FALSE))</f>
        <v>2101102</v>
      </c>
      <c r="F1008" s="14" t="s">
        <v>408</v>
      </c>
      <c r="G1008" s="16">
        <v>10223001.949999999</v>
      </c>
      <c r="H1008" s="17"/>
    </row>
    <row r="1009" spans="1:8" x14ac:dyDescent="0.3">
      <c r="A1009" s="13">
        <v>255112</v>
      </c>
      <c r="B1009" s="14" t="s">
        <v>264</v>
      </c>
      <c r="C1009" s="15" t="str">
        <f t="shared" si="30"/>
        <v>221</v>
      </c>
      <c r="D1009" s="15" t="str">
        <f t="shared" si="31"/>
        <v>22102</v>
      </c>
      <c r="E1009" s="15">
        <f>IF(ISNA(VLOOKUP(F1009,功能科目!A:B,2,FALSE)),"",VLOOKUP(F1009,功能科目!A:B,2,FALSE))</f>
        <v>2210201</v>
      </c>
      <c r="F1009" s="14" t="s">
        <v>410</v>
      </c>
      <c r="G1009" s="16">
        <v>9609097</v>
      </c>
      <c r="H1009" s="17"/>
    </row>
    <row r="1010" spans="1:8" x14ac:dyDescent="0.3">
      <c r="A1010" s="13">
        <v>255112</v>
      </c>
      <c r="B1010" s="14" t="s">
        <v>264</v>
      </c>
      <c r="C1010" s="15" t="str">
        <f t="shared" si="30"/>
        <v>221</v>
      </c>
      <c r="D1010" s="15" t="str">
        <f t="shared" si="31"/>
        <v>22102</v>
      </c>
      <c r="E1010" s="15">
        <f>IF(ISNA(VLOOKUP(F1010,功能科目!A:B,2,FALSE)),"",VLOOKUP(F1010,功能科目!A:B,2,FALSE))</f>
        <v>2210202</v>
      </c>
      <c r="F1010" s="14" t="s">
        <v>411</v>
      </c>
      <c r="G1010" s="16">
        <v>57680</v>
      </c>
      <c r="H1010" s="17"/>
    </row>
    <row r="1011" spans="1:8" x14ac:dyDescent="0.3">
      <c r="A1011" s="13">
        <v>255112</v>
      </c>
      <c r="B1011" s="14" t="s">
        <v>264</v>
      </c>
      <c r="C1011" s="15" t="str">
        <f t="shared" si="30"/>
        <v>221</v>
      </c>
      <c r="D1011" s="15" t="str">
        <f t="shared" si="31"/>
        <v>22102</v>
      </c>
      <c r="E1011" s="15">
        <f>IF(ISNA(VLOOKUP(F1011,功能科目!A:B,2,FALSE)),"",VLOOKUP(F1011,功能科目!A:B,2,FALSE))</f>
        <v>2210203</v>
      </c>
      <c r="F1011" s="14" t="s">
        <v>412</v>
      </c>
      <c r="G1011" s="16">
        <v>8448028</v>
      </c>
      <c r="H1011" s="17"/>
    </row>
    <row r="1012" spans="1:8" x14ac:dyDescent="0.3">
      <c r="A1012" s="13">
        <v>255113</v>
      </c>
      <c r="B1012" s="14" t="s">
        <v>265</v>
      </c>
      <c r="C1012" s="15" t="str">
        <f t="shared" si="30"/>
        <v>205</v>
      </c>
      <c r="D1012" s="15" t="str">
        <f t="shared" si="31"/>
        <v>20502</v>
      </c>
      <c r="E1012" s="15">
        <f>IF(ISNA(VLOOKUP(F1012,功能科目!A:B,2,FALSE)),"",VLOOKUP(F1012,功能科目!A:B,2,FALSE))</f>
        <v>2050299</v>
      </c>
      <c r="F1012" s="14" t="s">
        <v>400</v>
      </c>
      <c r="G1012" s="16">
        <v>9317489.2400000002</v>
      </c>
      <c r="H1012" s="17"/>
    </row>
    <row r="1013" spans="1:8" x14ac:dyDescent="0.3">
      <c r="A1013" s="13">
        <v>255113</v>
      </c>
      <c r="B1013" s="14" t="s">
        <v>265</v>
      </c>
      <c r="C1013" s="15" t="str">
        <f t="shared" si="30"/>
        <v>205</v>
      </c>
      <c r="D1013" s="15" t="str">
        <f t="shared" si="31"/>
        <v>20508</v>
      </c>
      <c r="E1013" s="15">
        <f>IF(ISNA(VLOOKUP(F1013,功能科目!A:B,2,FALSE)),"",VLOOKUP(F1013,功能科目!A:B,2,FALSE))</f>
        <v>2050803</v>
      </c>
      <c r="F1013" s="14" t="s">
        <v>403</v>
      </c>
      <c r="G1013" s="16">
        <v>2300</v>
      </c>
      <c r="H1013" s="17"/>
    </row>
    <row r="1014" spans="1:8" x14ac:dyDescent="0.3">
      <c r="A1014" s="13">
        <v>255113</v>
      </c>
      <c r="B1014" s="14" t="s">
        <v>265</v>
      </c>
      <c r="C1014" s="15" t="str">
        <f t="shared" si="30"/>
        <v>205</v>
      </c>
      <c r="D1014" s="15" t="str">
        <f t="shared" si="31"/>
        <v>20509</v>
      </c>
      <c r="E1014" s="15">
        <f>IF(ISNA(VLOOKUP(F1014,功能科目!A:B,2,FALSE)),"",VLOOKUP(F1014,功能科目!A:B,2,FALSE))</f>
        <v>2050999</v>
      </c>
      <c r="F1014" s="14" t="s">
        <v>419</v>
      </c>
      <c r="G1014" s="16">
        <v>240000</v>
      </c>
      <c r="H1014" s="17"/>
    </row>
    <row r="1015" spans="1:8" x14ac:dyDescent="0.3">
      <c r="A1015" s="13">
        <v>255113</v>
      </c>
      <c r="B1015" s="14" t="s">
        <v>265</v>
      </c>
      <c r="C1015" s="15" t="str">
        <f t="shared" si="30"/>
        <v>208</v>
      </c>
      <c r="D1015" s="15" t="str">
        <f t="shared" si="31"/>
        <v>20805</v>
      </c>
      <c r="E1015" s="15">
        <f>IF(ISNA(VLOOKUP(F1015,功能科目!A:B,2,FALSE)),"",VLOOKUP(F1015,功能科目!A:B,2,FALSE))</f>
        <v>2080502</v>
      </c>
      <c r="F1015" s="14" t="s">
        <v>405</v>
      </c>
      <c r="G1015" s="16">
        <v>53892</v>
      </c>
      <c r="H1015" s="17"/>
    </row>
    <row r="1016" spans="1:8" x14ac:dyDescent="0.3">
      <c r="A1016" s="13">
        <v>255113</v>
      </c>
      <c r="B1016" s="14" t="s">
        <v>265</v>
      </c>
      <c r="C1016" s="15" t="str">
        <f t="shared" si="30"/>
        <v>208</v>
      </c>
      <c r="D1016" s="15" t="str">
        <f t="shared" si="31"/>
        <v>20805</v>
      </c>
      <c r="E1016" s="15">
        <f>IF(ISNA(VLOOKUP(F1016,功能科目!A:B,2,FALSE)),"",VLOOKUP(F1016,功能科目!A:B,2,FALSE))</f>
        <v>2080505</v>
      </c>
      <c r="F1016" s="14" t="s">
        <v>406</v>
      </c>
      <c r="G1016" s="16">
        <v>414500.96</v>
      </c>
      <c r="H1016" s="17"/>
    </row>
    <row r="1017" spans="1:8" x14ac:dyDescent="0.3">
      <c r="A1017" s="13">
        <v>255113</v>
      </c>
      <c r="B1017" s="14" t="s">
        <v>265</v>
      </c>
      <c r="C1017" s="15" t="str">
        <f t="shared" si="30"/>
        <v>208</v>
      </c>
      <c r="D1017" s="15" t="str">
        <f t="shared" si="31"/>
        <v>20805</v>
      </c>
      <c r="E1017" s="15">
        <f>IF(ISNA(VLOOKUP(F1017,功能科目!A:B,2,FALSE)),"",VLOOKUP(F1017,功能科目!A:B,2,FALSE))</f>
        <v>2080506</v>
      </c>
      <c r="F1017" s="14" t="s">
        <v>407</v>
      </c>
      <c r="G1017" s="16">
        <v>207250.48</v>
      </c>
      <c r="H1017" s="17"/>
    </row>
    <row r="1018" spans="1:8" x14ac:dyDescent="0.3">
      <c r="A1018" s="13">
        <v>255113</v>
      </c>
      <c r="B1018" s="14" t="s">
        <v>265</v>
      </c>
      <c r="C1018" s="15" t="str">
        <f t="shared" si="30"/>
        <v>210</v>
      </c>
      <c r="D1018" s="15" t="str">
        <f t="shared" si="31"/>
        <v>21011</v>
      </c>
      <c r="E1018" s="15">
        <f>IF(ISNA(VLOOKUP(F1018,功能科目!A:B,2,FALSE)),"",VLOOKUP(F1018,功能科目!A:B,2,FALSE))</f>
        <v>2101102</v>
      </c>
      <c r="F1018" s="14" t="s">
        <v>408</v>
      </c>
      <c r="G1018" s="16">
        <v>392950.96</v>
      </c>
      <c r="H1018" s="17"/>
    </row>
    <row r="1019" spans="1:8" x14ac:dyDescent="0.3">
      <c r="A1019" s="13">
        <v>255113</v>
      </c>
      <c r="B1019" s="14" t="s">
        <v>265</v>
      </c>
      <c r="C1019" s="15" t="str">
        <f t="shared" si="30"/>
        <v>221</v>
      </c>
      <c r="D1019" s="15" t="str">
        <f t="shared" si="31"/>
        <v>22102</v>
      </c>
      <c r="E1019" s="15">
        <f>IF(ISNA(VLOOKUP(F1019,功能科目!A:B,2,FALSE)),"",VLOOKUP(F1019,功能科目!A:B,2,FALSE))</f>
        <v>2210201</v>
      </c>
      <c r="F1019" s="14" t="s">
        <v>410</v>
      </c>
      <c r="G1019" s="16">
        <v>396970</v>
      </c>
      <c r="H1019" s="17"/>
    </row>
    <row r="1020" spans="1:8" x14ac:dyDescent="0.3">
      <c r="A1020" s="13">
        <v>255113</v>
      </c>
      <c r="B1020" s="14" t="s">
        <v>265</v>
      </c>
      <c r="C1020" s="15" t="str">
        <f t="shared" si="30"/>
        <v>221</v>
      </c>
      <c r="D1020" s="15" t="str">
        <f t="shared" si="31"/>
        <v>22102</v>
      </c>
      <c r="E1020" s="15">
        <f>IF(ISNA(VLOOKUP(F1020,功能科目!A:B,2,FALSE)),"",VLOOKUP(F1020,功能科目!A:B,2,FALSE))</f>
        <v>2210202</v>
      </c>
      <c r="F1020" s="14" t="s">
        <v>411</v>
      </c>
      <c r="G1020" s="16">
        <v>4000</v>
      </c>
      <c r="H1020" s="17"/>
    </row>
    <row r="1021" spans="1:8" x14ac:dyDescent="0.3">
      <c r="A1021" s="13">
        <v>255113</v>
      </c>
      <c r="B1021" s="14" t="s">
        <v>265</v>
      </c>
      <c r="C1021" s="15" t="str">
        <f t="shared" si="30"/>
        <v>221</v>
      </c>
      <c r="D1021" s="15" t="str">
        <f t="shared" si="31"/>
        <v>22102</v>
      </c>
      <c r="E1021" s="15">
        <f>IF(ISNA(VLOOKUP(F1021,功能科目!A:B,2,FALSE)),"",VLOOKUP(F1021,功能科目!A:B,2,FALSE))</f>
        <v>2210203</v>
      </c>
      <c r="F1021" s="14" t="s">
        <v>412</v>
      </c>
      <c r="G1021" s="16">
        <v>346920</v>
      </c>
      <c r="H1021" s="17"/>
    </row>
    <row r="1022" spans="1:8" x14ac:dyDescent="0.3">
      <c r="A1022" s="13">
        <v>255114</v>
      </c>
      <c r="B1022" s="14" t="s">
        <v>266</v>
      </c>
      <c r="C1022" s="15" t="str">
        <f t="shared" si="30"/>
        <v>205</v>
      </c>
      <c r="D1022" s="15" t="str">
        <f t="shared" si="31"/>
        <v>20502</v>
      </c>
      <c r="E1022" s="15">
        <f>IF(ISNA(VLOOKUP(F1022,功能科目!A:B,2,FALSE)),"",VLOOKUP(F1022,功能科目!A:B,2,FALSE))</f>
        <v>2050202</v>
      </c>
      <c r="F1022" s="14" t="s">
        <v>418</v>
      </c>
      <c r="G1022" s="16">
        <v>47700</v>
      </c>
      <c r="H1022" s="17"/>
    </row>
    <row r="1023" spans="1:8" x14ac:dyDescent="0.3">
      <c r="A1023" s="13">
        <v>255114</v>
      </c>
      <c r="B1023" s="14" t="s">
        <v>266</v>
      </c>
      <c r="C1023" s="15" t="str">
        <f t="shared" si="30"/>
        <v>205</v>
      </c>
      <c r="D1023" s="15" t="str">
        <f t="shared" si="31"/>
        <v>20502</v>
      </c>
      <c r="E1023" s="15">
        <f>IF(ISNA(VLOOKUP(F1023,功能科目!A:B,2,FALSE)),"",VLOOKUP(F1023,功能科目!A:B,2,FALSE))</f>
        <v>2050203</v>
      </c>
      <c r="F1023" s="14" t="s">
        <v>402</v>
      </c>
      <c r="G1023" s="16">
        <v>447000</v>
      </c>
      <c r="H1023" s="17"/>
    </row>
    <row r="1024" spans="1:8" x14ac:dyDescent="0.3">
      <c r="A1024" s="13">
        <v>255114</v>
      </c>
      <c r="B1024" s="14" t="s">
        <v>266</v>
      </c>
      <c r="C1024" s="15" t="str">
        <f t="shared" si="30"/>
        <v>205</v>
      </c>
      <c r="D1024" s="15" t="str">
        <f t="shared" si="31"/>
        <v>20502</v>
      </c>
      <c r="E1024" s="15">
        <f>IF(ISNA(VLOOKUP(F1024,功能科目!A:B,2,FALSE)),"",VLOOKUP(F1024,功能科目!A:B,2,FALSE))</f>
        <v>2050204</v>
      </c>
      <c r="F1024" s="14" t="s">
        <v>399</v>
      </c>
      <c r="G1024" s="16">
        <v>100329674.83</v>
      </c>
      <c r="H1024" s="17"/>
    </row>
    <row r="1025" spans="1:8" x14ac:dyDescent="0.3">
      <c r="A1025" s="13">
        <v>255114</v>
      </c>
      <c r="B1025" s="14" t="s">
        <v>266</v>
      </c>
      <c r="C1025" s="15" t="str">
        <f t="shared" si="30"/>
        <v>205</v>
      </c>
      <c r="D1025" s="15" t="str">
        <f t="shared" si="31"/>
        <v>20502</v>
      </c>
      <c r="E1025" s="15">
        <f>IF(ISNA(VLOOKUP(F1025,功能科目!A:B,2,FALSE)),"",VLOOKUP(F1025,功能科目!A:B,2,FALSE))</f>
        <v>2050299</v>
      </c>
      <c r="F1025" s="14" t="s">
        <v>400</v>
      </c>
      <c r="G1025" s="16">
        <v>1541172.37</v>
      </c>
      <c r="H1025" s="17"/>
    </row>
    <row r="1026" spans="1:8" x14ac:dyDescent="0.3">
      <c r="A1026" s="13">
        <v>255114</v>
      </c>
      <c r="B1026" s="14" t="s">
        <v>266</v>
      </c>
      <c r="C1026" s="15" t="str">
        <f t="shared" si="30"/>
        <v>205</v>
      </c>
      <c r="D1026" s="15" t="str">
        <f t="shared" si="31"/>
        <v>20508</v>
      </c>
      <c r="E1026" s="15">
        <f>IF(ISNA(VLOOKUP(F1026,功能科目!A:B,2,FALSE)),"",VLOOKUP(F1026,功能科目!A:B,2,FALSE))</f>
        <v>2050803</v>
      </c>
      <c r="F1026" s="14" t="s">
        <v>403</v>
      </c>
      <c r="G1026" s="16">
        <v>107035.95</v>
      </c>
      <c r="H1026" s="17"/>
    </row>
    <row r="1027" spans="1:8" x14ac:dyDescent="0.3">
      <c r="A1027" s="13">
        <v>255114</v>
      </c>
      <c r="B1027" s="14" t="s">
        <v>266</v>
      </c>
      <c r="C1027" s="15" t="str">
        <f t="shared" ref="C1027:C1090" si="32">LEFT(D1027,3)</f>
        <v>205</v>
      </c>
      <c r="D1027" s="15" t="str">
        <f t="shared" ref="D1027:D1090" si="33">LEFT(E1027,5)</f>
        <v>20509</v>
      </c>
      <c r="E1027" s="15">
        <f>IF(ISNA(VLOOKUP(F1027,功能科目!A:B,2,FALSE)),"",VLOOKUP(F1027,功能科目!A:B,2,FALSE))</f>
        <v>2050903</v>
      </c>
      <c r="F1027" s="14" t="s">
        <v>413</v>
      </c>
      <c r="G1027" s="16">
        <v>350000</v>
      </c>
      <c r="H1027" s="17"/>
    </row>
    <row r="1028" spans="1:8" x14ac:dyDescent="0.3">
      <c r="A1028" s="13">
        <v>255114</v>
      </c>
      <c r="B1028" s="14" t="s">
        <v>266</v>
      </c>
      <c r="C1028" s="15" t="str">
        <f t="shared" si="32"/>
        <v>205</v>
      </c>
      <c r="D1028" s="15" t="str">
        <f t="shared" si="33"/>
        <v>20509</v>
      </c>
      <c r="E1028" s="15">
        <f>IF(ISNA(VLOOKUP(F1028,功能科目!A:B,2,FALSE)),"",VLOOKUP(F1028,功能科目!A:B,2,FALSE))</f>
        <v>2050904</v>
      </c>
      <c r="F1028" s="14" t="s">
        <v>404</v>
      </c>
      <c r="G1028" s="16">
        <v>3026635</v>
      </c>
      <c r="H1028" s="17"/>
    </row>
    <row r="1029" spans="1:8" x14ac:dyDescent="0.3">
      <c r="A1029" s="13">
        <v>255114</v>
      </c>
      <c r="B1029" s="14" t="s">
        <v>266</v>
      </c>
      <c r="C1029" s="15" t="str">
        <f t="shared" si="32"/>
        <v>208</v>
      </c>
      <c r="D1029" s="15" t="str">
        <f t="shared" si="33"/>
        <v>20805</v>
      </c>
      <c r="E1029" s="15">
        <f>IF(ISNA(VLOOKUP(F1029,功能科目!A:B,2,FALSE)),"",VLOOKUP(F1029,功能科目!A:B,2,FALSE))</f>
        <v>2080502</v>
      </c>
      <c r="F1029" s="14" t="s">
        <v>405</v>
      </c>
      <c r="G1029" s="16">
        <v>9238096</v>
      </c>
      <c r="H1029" s="17"/>
    </row>
    <row r="1030" spans="1:8" x14ac:dyDescent="0.3">
      <c r="A1030" s="13">
        <v>255114</v>
      </c>
      <c r="B1030" s="14" t="s">
        <v>266</v>
      </c>
      <c r="C1030" s="15" t="str">
        <f t="shared" si="32"/>
        <v>208</v>
      </c>
      <c r="D1030" s="15" t="str">
        <f t="shared" si="33"/>
        <v>20805</v>
      </c>
      <c r="E1030" s="15">
        <f>IF(ISNA(VLOOKUP(F1030,功能科目!A:B,2,FALSE)),"",VLOOKUP(F1030,功能科目!A:B,2,FALSE))</f>
        <v>2080505</v>
      </c>
      <c r="F1030" s="14" t="s">
        <v>406</v>
      </c>
      <c r="G1030" s="16">
        <v>9279609.9299999997</v>
      </c>
      <c r="H1030" s="17"/>
    </row>
    <row r="1031" spans="1:8" x14ac:dyDescent="0.3">
      <c r="A1031" s="13">
        <v>255114</v>
      </c>
      <c r="B1031" s="14" t="s">
        <v>266</v>
      </c>
      <c r="C1031" s="15" t="str">
        <f t="shared" si="32"/>
        <v>208</v>
      </c>
      <c r="D1031" s="15" t="str">
        <f t="shared" si="33"/>
        <v>20805</v>
      </c>
      <c r="E1031" s="15">
        <f>IF(ISNA(VLOOKUP(F1031,功能科目!A:B,2,FALSE)),"",VLOOKUP(F1031,功能科目!A:B,2,FALSE))</f>
        <v>2080506</v>
      </c>
      <c r="F1031" s="14" t="s">
        <v>407</v>
      </c>
      <c r="G1031" s="16">
        <v>4612494.4800000004</v>
      </c>
      <c r="H1031" s="17"/>
    </row>
    <row r="1032" spans="1:8" x14ac:dyDescent="0.3">
      <c r="A1032" s="13">
        <v>255114</v>
      </c>
      <c r="B1032" s="14" t="s">
        <v>266</v>
      </c>
      <c r="C1032" s="15" t="str">
        <f t="shared" si="32"/>
        <v>210</v>
      </c>
      <c r="D1032" s="15" t="str">
        <f t="shared" si="33"/>
        <v>21011</v>
      </c>
      <c r="E1032" s="15">
        <f>IF(ISNA(VLOOKUP(F1032,功能科目!A:B,2,FALSE)),"",VLOOKUP(F1032,功能科目!A:B,2,FALSE))</f>
        <v>2101102</v>
      </c>
      <c r="F1032" s="14" t="s">
        <v>408</v>
      </c>
      <c r="G1032" s="16">
        <v>8260877.0999999996</v>
      </c>
      <c r="H1032" s="17"/>
    </row>
    <row r="1033" spans="1:8" x14ac:dyDescent="0.3">
      <c r="A1033" s="13">
        <v>255114</v>
      </c>
      <c r="B1033" s="14" t="s">
        <v>266</v>
      </c>
      <c r="C1033" s="15" t="str">
        <f t="shared" si="32"/>
        <v>210</v>
      </c>
      <c r="D1033" s="15" t="str">
        <f t="shared" si="33"/>
        <v>21011</v>
      </c>
      <c r="E1033" s="15">
        <f>IF(ISNA(VLOOKUP(F1033,功能科目!A:B,2,FALSE)),"",VLOOKUP(F1033,功能科目!A:B,2,FALSE))</f>
        <v>2101199</v>
      </c>
      <c r="F1033" s="14" t="s">
        <v>409</v>
      </c>
      <c r="G1033" s="16">
        <v>450000</v>
      </c>
      <c r="H1033" s="17"/>
    </row>
    <row r="1034" spans="1:8" x14ac:dyDescent="0.3">
      <c r="A1034" s="13">
        <v>255114</v>
      </c>
      <c r="B1034" s="14" t="s">
        <v>266</v>
      </c>
      <c r="C1034" s="15" t="str">
        <f t="shared" si="32"/>
        <v>221</v>
      </c>
      <c r="D1034" s="15" t="str">
        <f t="shared" si="33"/>
        <v>22102</v>
      </c>
      <c r="E1034" s="15">
        <f>IF(ISNA(VLOOKUP(F1034,功能科目!A:B,2,FALSE)),"",VLOOKUP(F1034,功能科目!A:B,2,FALSE))</f>
        <v>2210201</v>
      </c>
      <c r="F1034" s="14" t="s">
        <v>410</v>
      </c>
      <c r="G1034" s="16">
        <v>8662875</v>
      </c>
      <c r="H1034" s="17"/>
    </row>
    <row r="1035" spans="1:8" x14ac:dyDescent="0.3">
      <c r="A1035" s="13">
        <v>255114</v>
      </c>
      <c r="B1035" s="14" t="s">
        <v>266</v>
      </c>
      <c r="C1035" s="15" t="str">
        <f t="shared" si="32"/>
        <v>221</v>
      </c>
      <c r="D1035" s="15" t="str">
        <f t="shared" si="33"/>
        <v>22102</v>
      </c>
      <c r="E1035" s="15">
        <f>IF(ISNA(VLOOKUP(F1035,功能科目!A:B,2,FALSE)),"",VLOOKUP(F1035,功能科目!A:B,2,FALSE))</f>
        <v>2210202</v>
      </c>
      <c r="F1035" s="14" t="s">
        <v>411</v>
      </c>
      <c r="G1035" s="16">
        <v>462560</v>
      </c>
      <c r="H1035" s="17"/>
    </row>
    <row r="1036" spans="1:8" x14ac:dyDescent="0.3">
      <c r="A1036" s="13">
        <v>255114</v>
      </c>
      <c r="B1036" s="14" t="s">
        <v>266</v>
      </c>
      <c r="C1036" s="15" t="str">
        <f t="shared" si="32"/>
        <v>221</v>
      </c>
      <c r="D1036" s="15" t="str">
        <f t="shared" si="33"/>
        <v>22102</v>
      </c>
      <c r="E1036" s="15">
        <f>IF(ISNA(VLOOKUP(F1036,功能科目!A:B,2,FALSE)),"",VLOOKUP(F1036,功能科目!A:B,2,FALSE))</f>
        <v>2210203</v>
      </c>
      <c r="F1036" s="14" t="s">
        <v>412</v>
      </c>
      <c r="G1036" s="16">
        <v>8555263</v>
      </c>
      <c r="H1036" s="17"/>
    </row>
    <row r="1037" spans="1:8" x14ac:dyDescent="0.3">
      <c r="A1037" s="13">
        <v>255115</v>
      </c>
      <c r="B1037" s="14" t="s">
        <v>267</v>
      </c>
      <c r="C1037" s="15" t="str">
        <f t="shared" si="32"/>
        <v>205</v>
      </c>
      <c r="D1037" s="15" t="str">
        <f t="shared" si="33"/>
        <v>20502</v>
      </c>
      <c r="E1037" s="15">
        <f>IF(ISNA(VLOOKUP(F1037,功能科目!A:B,2,FALSE)),"",VLOOKUP(F1037,功能科目!A:B,2,FALSE))</f>
        <v>2050203</v>
      </c>
      <c r="F1037" s="14" t="s">
        <v>402</v>
      </c>
      <c r="G1037" s="16">
        <v>505800</v>
      </c>
      <c r="H1037" s="17"/>
    </row>
    <row r="1038" spans="1:8" x14ac:dyDescent="0.3">
      <c r="A1038" s="13">
        <v>255115</v>
      </c>
      <c r="B1038" s="14" t="s">
        <v>267</v>
      </c>
      <c r="C1038" s="15" t="str">
        <f t="shared" si="32"/>
        <v>205</v>
      </c>
      <c r="D1038" s="15" t="str">
        <f t="shared" si="33"/>
        <v>20502</v>
      </c>
      <c r="E1038" s="15">
        <f>IF(ISNA(VLOOKUP(F1038,功能科目!A:B,2,FALSE)),"",VLOOKUP(F1038,功能科目!A:B,2,FALSE))</f>
        <v>2050204</v>
      </c>
      <c r="F1038" s="14" t="s">
        <v>399</v>
      </c>
      <c r="G1038" s="16">
        <v>122072246.73</v>
      </c>
      <c r="H1038" s="17"/>
    </row>
    <row r="1039" spans="1:8" x14ac:dyDescent="0.3">
      <c r="A1039" s="13">
        <v>255115</v>
      </c>
      <c r="B1039" s="14" t="s">
        <v>267</v>
      </c>
      <c r="C1039" s="15" t="str">
        <f t="shared" si="32"/>
        <v>205</v>
      </c>
      <c r="D1039" s="15" t="str">
        <f t="shared" si="33"/>
        <v>20502</v>
      </c>
      <c r="E1039" s="15">
        <f>IF(ISNA(VLOOKUP(F1039,功能科目!A:B,2,FALSE)),"",VLOOKUP(F1039,功能科目!A:B,2,FALSE))</f>
        <v>2050299</v>
      </c>
      <c r="F1039" s="14" t="s">
        <v>400</v>
      </c>
      <c r="G1039" s="16">
        <v>5117638.88</v>
      </c>
      <c r="H1039" s="17"/>
    </row>
    <row r="1040" spans="1:8" x14ac:dyDescent="0.3">
      <c r="A1040" s="13">
        <v>255115</v>
      </c>
      <c r="B1040" s="14" t="s">
        <v>267</v>
      </c>
      <c r="C1040" s="15" t="str">
        <f t="shared" si="32"/>
        <v>205</v>
      </c>
      <c r="D1040" s="15" t="str">
        <f t="shared" si="33"/>
        <v>20508</v>
      </c>
      <c r="E1040" s="15">
        <f>IF(ISNA(VLOOKUP(F1040,功能科目!A:B,2,FALSE)),"",VLOOKUP(F1040,功能科目!A:B,2,FALSE))</f>
        <v>2050803</v>
      </c>
      <c r="F1040" s="14" t="s">
        <v>403</v>
      </c>
      <c r="G1040" s="16">
        <v>68800</v>
      </c>
      <c r="H1040" s="17"/>
    </row>
    <row r="1041" spans="1:8" x14ac:dyDescent="0.3">
      <c r="A1041" s="13">
        <v>255115</v>
      </c>
      <c r="B1041" s="14" t="s">
        <v>267</v>
      </c>
      <c r="C1041" s="15" t="str">
        <f t="shared" si="32"/>
        <v>205</v>
      </c>
      <c r="D1041" s="15" t="str">
        <f t="shared" si="33"/>
        <v>20509</v>
      </c>
      <c r="E1041" s="15">
        <f>IF(ISNA(VLOOKUP(F1041,功能科目!A:B,2,FALSE)),"",VLOOKUP(F1041,功能科目!A:B,2,FALSE))</f>
        <v>2050903</v>
      </c>
      <c r="F1041" s="14" t="s">
        <v>413</v>
      </c>
      <c r="G1041" s="16">
        <v>9000000</v>
      </c>
      <c r="H1041" s="17"/>
    </row>
    <row r="1042" spans="1:8" x14ac:dyDescent="0.3">
      <c r="A1042" s="13">
        <v>255115</v>
      </c>
      <c r="B1042" s="14" t="s">
        <v>267</v>
      </c>
      <c r="C1042" s="15" t="str">
        <f t="shared" si="32"/>
        <v>205</v>
      </c>
      <c r="D1042" s="15" t="str">
        <f t="shared" si="33"/>
        <v>20509</v>
      </c>
      <c r="E1042" s="15">
        <f>IF(ISNA(VLOOKUP(F1042,功能科目!A:B,2,FALSE)),"",VLOOKUP(F1042,功能科目!A:B,2,FALSE))</f>
        <v>2050904</v>
      </c>
      <c r="F1042" s="14" t="s">
        <v>404</v>
      </c>
      <c r="G1042" s="16">
        <v>1020446</v>
      </c>
      <c r="H1042" s="17"/>
    </row>
    <row r="1043" spans="1:8" x14ac:dyDescent="0.3">
      <c r="A1043" s="13">
        <v>255115</v>
      </c>
      <c r="B1043" s="14" t="s">
        <v>267</v>
      </c>
      <c r="C1043" s="15" t="str">
        <f t="shared" si="32"/>
        <v>206</v>
      </c>
      <c r="D1043" s="15" t="str">
        <f t="shared" si="33"/>
        <v>20604</v>
      </c>
      <c r="E1043" s="15">
        <f>IF(ISNA(VLOOKUP(F1043,功能科目!A:B,2,FALSE)),"",VLOOKUP(F1043,功能科目!A:B,2,FALSE))</f>
        <v>2060499</v>
      </c>
      <c r="F1043" s="14" t="s">
        <v>416</v>
      </c>
      <c r="G1043" s="16">
        <v>100000</v>
      </c>
      <c r="H1043" s="17"/>
    </row>
    <row r="1044" spans="1:8" x14ac:dyDescent="0.3">
      <c r="A1044" s="13">
        <v>255115</v>
      </c>
      <c r="B1044" s="14" t="s">
        <v>267</v>
      </c>
      <c r="C1044" s="15" t="str">
        <f t="shared" si="32"/>
        <v>208</v>
      </c>
      <c r="D1044" s="15" t="str">
        <f t="shared" si="33"/>
        <v>20805</v>
      </c>
      <c r="E1044" s="15">
        <f>IF(ISNA(VLOOKUP(F1044,功能科目!A:B,2,FALSE)),"",VLOOKUP(F1044,功能科目!A:B,2,FALSE))</f>
        <v>2080502</v>
      </c>
      <c r="F1044" s="14" t="s">
        <v>405</v>
      </c>
      <c r="G1044" s="16">
        <v>9409330</v>
      </c>
      <c r="H1044" s="17"/>
    </row>
    <row r="1045" spans="1:8" x14ac:dyDescent="0.3">
      <c r="A1045" s="13">
        <v>255115</v>
      </c>
      <c r="B1045" s="14" t="s">
        <v>267</v>
      </c>
      <c r="C1045" s="15" t="str">
        <f t="shared" si="32"/>
        <v>208</v>
      </c>
      <c r="D1045" s="15" t="str">
        <f t="shared" si="33"/>
        <v>20805</v>
      </c>
      <c r="E1045" s="15">
        <f>IF(ISNA(VLOOKUP(F1045,功能科目!A:B,2,FALSE)),"",VLOOKUP(F1045,功能科目!A:B,2,FALSE))</f>
        <v>2080505</v>
      </c>
      <c r="F1045" s="14" t="s">
        <v>406</v>
      </c>
      <c r="G1045" s="16">
        <v>11076786.32</v>
      </c>
      <c r="H1045" s="17"/>
    </row>
    <row r="1046" spans="1:8" x14ac:dyDescent="0.3">
      <c r="A1046" s="13">
        <v>255115</v>
      </c>
      <c r="B1046" s="14" t="s">
        <v>267</v>
      </c>
      <c r="C1046" s="15" t="str">
        <f t="shared" si="32"/>
        <v>208</v>
      </c>
      <c r="D1046" s="15" t="str">
        <f t="shared" si="33"/>
        <v>20805</v>
      </c>
      <c r="E1046" s="15">
        <f>IF(ISNA(VLOOKUP(F1046,功能科目!A:B,2,FALSE)),"",VLOOKUP(F1046,功能科目!A:B,2,FALSE))</f>
        <v>2080506</v>
      </c>
      <c r="F1046" s="14" t="s">
        <v>407</v>
      </c>
      <c r="G1046" s="16">
        <v>5538386.8899999997</v>
      </c>
      <c r="H1046" s="17"/>
    </row>
    <row r="1047" spans="1:8" x14ac:dyDescent="0.3">
      <c r="A1047" s="13">
        <v>255115</v>
      </c>
      <c r="B1047" s="14" t="s">
        <v>267</v>
      </c>
      <c r="C1047" s="15" t="str">
        <f t="shared" si="32"/>
        <v>210</v>
      </c>
      <c r="D1047" s="15" t="str">
        <f t="shared" si="33"/>
        <v>21011</v>
      </c>
      <c r="E1047" s="15">
        <f>IF(ISNA(VLOOKUP(F1047,功能科目!A:B,2,FALSE)),"",VLOOKUP(F1047,功能科目!A:B,2,FALSE))</f>
        <v>2101102</v>
      </c>
      <c r="F1047" s="14" t="s">
        <v>408</v>
      </c>
      <c r="G1047" s="16">
        <v>10507802.02</v>
      </c>
      <c r="H1047" s="17"/>
    </row>
    <row r="1048" spans="1:8" x14ac:dyDescent="0.3">
      <c r="A1048" s="13">
        <v>255115</v>
      </c>
      <c r="B1048" s="14" t="s">
        <v>267</v>
      </c>
      <c r="C1048" s="15" t="str">
        <f t="shared" si="32"/>
        <v>210</v>
      </c>
      <c r="D1048" s="15" t="str">
        <f t="shared" si="33"/>
        <v>21011</v>
      </c>
      <c r="E1048" s="15">
        <f>IF(ISNA(VLOOKUP(F1048,功能科目!A:B,2,FALSE)),"",VLOOKUP(F1048,功能科目!A:B,2,FALSE))</f>
        <v>2101199</v>
      </c>
      <c r="F1048" s="14" t="s">
        <v>409</v>
      </c>
      <c r="G1048" s="16">
        <v>720000</v>
      </c>
      <c r="H1048" s="17"/>
    </row>
    <row r="1049" spans="1:8" x14ac:dyDescent="0.3">
      <c r="A1049" s="13">
        <v>255115</v>
      </c>
      <c r="B1049" s="14" t="s">
        <v>267</v>
      </c>
      <c r="C1049" s="15" t="str">
        <f t="shared" si="32"/>
        <v>221</v>
      </c>
      <c r="D1049" s="15" t="str">
        <f t="shared" si="33"/>
        <v>22102</v>
      </c>
      <c r="E1049" s="15">
        <f>IF(ISNA(VLOOKUP(F1049,功能科目!A:B,2,FALSE)),"",VLOOKUP(F1049,功能科目!A:B,2,FALSE))</f>
        <v>2210201</v>
      </c>
      <c r="F1049" s="14" t="s">
        <v>410</v>
      </c>
      <c r="G1049" s="16">
        <v>10263599</v>
      </c>
      <c r="H1049" s="17"/>
    </row>
    <row r="1050" spans="1:8" x14ac:dyDescent="0.3">
      <c r="A1050" s="13">
        <v>255115</v>
      </c>
      <c r="B1050" s="14" t="s">
        <v>267</v>
      </c>
      <c r="C1050" s="15" t="str">
        <f t="shared" si="32"/>
        <v>221</v>
      </c>
      <c r="D1050" s="15" t="str">
        <f t="shared" si="33"/>
        <v>22102</v>
      </c>
      <c r="E1050" s="15">
        <f>IF(ISNA(VLOOKUP(F1050,功能科目!A:B,2,FALSE)),"",VLOOKUP(F1050,功能科目!A:B,2,FALSE))</f>
        <v>2210202</v>
      </c>
      <c r="F1050" s="14" t="s">
        <v>411</v>
      </c>
      <c r="G1050" s="16">
        <v>481540</v>
      </c>
      <c r="H1050" s="17"/>
    </row>
    <row r="1051" spans="1:8" x14ac:dyDescent="0.3">
      <c r="A1051" s="13">
        <v>255115</v>
      </c>
      <c r="B1051" s="14" t="s">
        <v>267</v>
      </c>
      <c r="C1051" s="15" t="str">
        <f t="shared" si="32"/>
        <v>221</v>
      </c>
      <c r="D1051" s="15" t="str">
        <f t="shared" si="33"/>
        <v>22102</v>
      </c>
      <c r="E1051" s="15">
        <f>IF(ISNA(VLOOKUP(F1051,功能科目!A:B,2,FALSE)),"",VLOOKUP(F1051,功能科目!A:B,2,FALSE))</f>
        <v>2210203</v>
      </c>
      <c r="F1051" s="14" t="s">
        <v>412</v>
      </c>
      <c r="G1051" s="16">
        <v>8456248</v>
      </c>
      <c r="H1051" s="17"/>
    </row>
    <row r="1052" spans="1:8" x14ac:dyDescent="0.3">
      <c r="A1052" s="13">
        <v>255116</v>
      </c>
      <c r="B1052" s="14" t="s">
        <v>268</v>
      </c>
      <c r="C1052" s="15" t="str">
        <f t="shared" si="32"/>
        <v>205</v>
      </c>
      <c r="D1052" s="15" t="str">
        <f t="shared" si="33"/>
        <v>20502</v>
      </c>
      <c r="E1052" s="15">
        <f>IF(ISNA(VLOOKUP(F1052,功能科目!A:B,2,FALSE)),"",VLOOKUP(F1052,功能科目!A:B,2,FALSE))</f>
        <v>2050203</v>
      </c>
      <c r="F1052" s="14" t="s">
        <v>402</v>
      </c>
      <c r="G1052" s="16">
        <v>202700</v>
      </c>
      <c r="H1052" s="17"/>
    </row>
    <row r="1053" spans="1:8" x14ac:dyDescent="0.3">
      <c r="A1053" s="13">
        <v>255116</v>
      </c>
      <c r="B1053" s="14" t="s">
        <v>268</v>
      </c>
      <c r="C1053" s="15" t="str">
        <f t="shared" si="32"/>
        <v>205</v>
      </c>
      <c r="D1053" s="15" t="str">
        <f t="shared" si="33"/>
        <v>20502</v>
      </c>
      <c r="E1053" s="15">
        <f>IF(ISNA(VLOOKUP(F1053,功能科目!A:B,2,FALSE)),"",VLOOKUP(F1053,功能科目!A:B,2,FALSE))</f>
        <v>2050204</v>
      </c>
      <c r="F1053" s="14" t="s">
        <v>399</v>
      </c>
      <c r="G1053" s="16">
        <v>39256099.939999998</v>
      </c>
      <c r="H1053" s="17"/>
    </row>
    <row r="1054" spans="1:8" x14ac:dyDescent="0.3">
      <c r="A1054" s="13">
        <v>255116</v>
      </c>
      <c r="B1054" s="14" t="s">
        <v>268</v>
      </c>
      <c r="C1054" s="15" t="str">
        <f t="shared" si="32"/>
        <v>205</v>
      </c>
      <c r="D1054" s="15" t="str">
        <f t="shared" si="33"/>
        <v>20502</v>
      </c>
      <c r="E1054" s="15">
        <f>IF(ISNA(VLOOKUP(F1054,功能科目!A:B,2,FALSE)),"",VLOOKUP(F1054,功能科目!A:B,2,FALSE))</f>
        <v>2050299</v>
      </c>
      <c r="F1054" s="14" t="s">
        <v>400</v>
      </c>
      <c r="G1054" s="16">
        <v>373692.36</v>
      </c>
      <c r="H1054" s="17"/>
    </row>
    <row r="1055" spans="1:8" x14ac:dyDescent="0.3">
      <c r="A1055" s="13">
        <v>255116</v>
      </c>
      <c r="B1055" s="14" t="s">
        <v>268</v>
      </c>
      <c r="C1055" s="15" t="str">
        <f t="shared" si="32"/>
        <v>205</v>
      </c>
      <c r="D1055" s="15" t="str">
        <f t="shared" si="33"/>
        <v>20508</v>
      </c>
      <c r="E1055" s="15">
        <f>IF(ISNA(VLOOKUP(F1055,功能科目!A:B,2,FALSE)),"",VLOOKUP(F1055,功能科目!A:B,2,FALSE))</f>
        <v>2050803</v>
      </c>
      <c r="F1055" s="14" t="s">
        <v>403</v>
      </c>
      <c r="G1055" s="16">
        <v>49600</v>
      </c>
      <c r="H1055" s="17"/>
    </row>
    <row r="1056" spans="1:8" x14ac:dyDescent="0.3">
      <c r="A1056" s="13">
        <v>255116</v>
      </c>
      <c r="B1056" s="14" t="s">
        <v>268</v>
      </c>
      <c r="C1056" s="15" t="str">
        <f t="shared" si="32"/>
        <v>205</v>
      </c>
      <c r="D1056" s="15" t="str">
        <f t="shared" si="33"/>
        <v>20509</v>
      </c>
      <c r="E1056" s="15">
        <f>IF(ISNA(VLOOKUP(F1056,功能科目!A:B,2,FALSE)),"",VLOOKUP(F1056,功能科目!A:B,2,FALSE))</f>
        <v>2050904</v>
      </c>
      <c r="F1056" s="14" t="s">
        <v>404</v>
      </c>
      <c r="G1056" s="16">
        <v>21000</v>
      </c>
      <c r="H1056" s="17"/>
    </row>
    <row r="1057" spans="1:8" x14ac:dyDescent="0.3">
      <c r="A1057" s="13">
        <v>255116</v>
      </c>
      <c r="B1057" s="14" t="s">
        <v>268</v>
      </c>
      <c r="C1057" s="15" t="str">
        <f t="shared" si="32"/>
        <v>206</v>
      </c>
      <c r="D1057" s="15" t="str">
        <f t="shared" si="33"/>
        <v>20604</v>
      </c>
      <c r="E1057" s="15">
        <f>IF(ISNA(VLOOKUP(F1057,功能科目!A:B,2,FALSE)),"",VLOOKUP(F1057,功能科目!A:B,2,FALSE))</f>
        <v>2060499</v>
      </c>
      <c r="F1057" s="14" t="s">
        <v>416</v>
      </c>
      <c r="G1057" s="16">
        <v>50000</v>
      </c>
      <c r="H1057" s="17"/>
    </row>
    <row r="1058" spans="1:8" x14ac:dyDescent="0.3">
      <c r="A1058" s="13">
        <v>255116</v>
      </c>
      <c r="B1058" s="14" t="s">
        <v>268</v>
      </c>
      <c r="C1058" s="15" t="str">
        <f t="shared" si="32"/>
        <v>208</v>
      </c>
      <c r="D1058" s="15" t="str">
        <f t="shared" si="33"/>
        <v>20805</v>
      </c>
      <c r="E1058" s="15">
        <f>IF(ISNA(VLOOKUP(F1058,功能科目!A:B,2,FALSE)),"",VLOOKUP(F1058,功能科目!A:B,2,FALSE))</f>
        <v>2080502</v>
      </c>
      <c r="F1058" s="14" t="s">
        <v>405</v>
      </c>
      <c r="G1058" s="16">
        <v>4746534</v>
      </c>
      <c r="H1058" s="17"/>
    </row>
    <row r="1059" spans="1:8" x14ac:dyDescent="0.3">
      <c r="A1059" s="13">
        <v>255116</v>
      </c>
      <c r="B1059" s="14" t="s">
        <v>268</v>
      </c>
      <c r="C1059" s="15" t="str">
        <f t="shared" si="32"/>
        <v>208</v>
      </c>
      <c r="D1059" s="15" t="str">
        <f t="shared" si="33"/>
        <v>20805</v>
      </c>
      <c r="E1059" s="15">
        <f>IF(ISNA(VLOOKUP(F1059,功能科目!A:B,2,FALSE)),"",VLOOKUP(F1059,功能科目!A:B,2,FALSE))</f>
        <v>2080505</v>
      </c>
      <c r="F1059" s="14" t="s">
        <v>406</v>
      </c>
      <c r="G1059" s="16">
        <v>3592676.96</v>
      </c>
      <c r="H1059" s="17"/>
    </row>
    <row r="1060" spans="1:8" x14ac:dyDescent="0.3">
      <c r="A1060" s="13">
        <v>255116</v>
      </c>
      <c r="B1060" s="14" t="s">
        <v>268</v>
      </c>
      <c r="C1060" s="15" t="str">
        <f t="shared" si="32"/>
        <v>208</v>
      </c>
      <c r="D1060" s="15" t="str">
        <f t="shared" si="33"/>
        <v>20805</v>
      </c>
      <c r="E1060" s="15">
        <f>IF(ISNA(VLOOKUP(F1060,功能科目!A:B,2,FALSE)),"",VLOOKUP(F1060,功能科目!A:B,2,FALSE))</f>
        <v>2080506</v>
      </c>
      <c r="F1060" s="14" t="s">
        <v>407</v>
      </c>
      <c r="G1060" s="16">
        <v>1796338.48</v>
      </c>
      <c r="H1060" s="17"/>
    </row>
    <row r="1061" spans="1:8" x14ac:dyDescent="0.3">
      <c r="A1061" s="13">
        <v>255116</v>
      </c>
      <c r="B1061" s="14" t="s">
        <v>268</v>
      </c>
      <c r="C1061" s="15" t="str">
        <f t="shared" si="32"/>
        <v>210</v>
      </c>
      <c r="D1061" s="15" t="str">
        <f t="shared" si="33"/>
        <v>21011</v>
      </c>
      <c r="E1061" s="15">
        <f>IF(ISNA(VLOOKUP(F1061,功能科目!A:B,2,FALSE)),"",VLOOKUP(F1061,功能科目!A:B,2,FALSE))</f>
        <v>2101102</v>
      </c>
      <c r="F1061" s="14" t="s">
        <v>408</v>
      </c>
      <c r="G1061" s="16">
        <v>3472103.66</v>
      </c>
      <c r="H1061" s="17"/>
    </row>
    <row r="1062" spans="1:8" x14ac:dyDescent="0.3">
      <c r="A1062" s="13">
        <v>255116</v>
      </c>
      <c r="B1062" s="14" t="s">
        <v>268</v>
      </c>
      <c r="C1062" s="15" t="str">
        <f t="shared" si="32"/>
        <v>210</v>
      </c>
      <c r="D1062" s="15" t="str">
        <f t="shared" si="33"/>
        <v>21011</v>
      </c>
      <c r="E1062" s="15">
        <f>IF(ISNA(VLOOKUP(F1062,功能科目!A:B,2,FALSE)),"",VLOOKUP(F1062,功能科目!A:B,2,FALSE))</f>
        <v>2101199</v>
      </c>
      <c r="F1062" s="14" t="s">
        <v>409</v>
      </c>
      <c r="G1062" s="16">
        <v>180000</v>
      </c>
      <c r="H1062" s="17"/>
    </row>
    <row r="1063" spans="1:8" x14ac:dyDescent="0.3">
      <c r="A1063" s="13">
        <v>255116</v>
      </c>
      <c r="B1063" s="14" t="s">
        <v>268</v>
      </c>
      <c r="C1063" s="15" t="str">
        <f t="shared" si="32"/>
        <v>221</v>
      </c>
      <c r="D1063" s="15" t="str">
        <f t="shared" si="33"/>
        <v>22102</v>
      </c>
      <c r="E1063" s="15">
        <f>IF(ISNA(VLOOKUP(F1063,功能科目!A:B,2,FALSE)),"",VLOOKUP(F1063,功能科目!A:B,2,FALSE))</f>
        <v>2210201</v>
      </c>
      <c r="F1063" s="14" t="s">
        <v>410</v>
      </c>
      <c r="G1063" s="16">
        <v>3405167</v>
      </c>
      <c r="H1063" s="17"/>
    </row>
    <row r="1064" spans="1:8" x14ac:dyDescent="0.3">
      <c r="A1064" s="13">
        <v>255116</v>
      </c>
      <c r="B1064" s="14" t="s">
        <v>268</v>
      </c>
      <c r="C1064" s="15" t="str">
        <f t="shared" si="32"/>
        <v>221</v>
      </c>
      <c r="D1064" s="15" t="str">
        <f t="shared" si="33"/>
        <v>22102</v>
      </c>
      <c r="E1064" s="15">
        <f>IF(ISNA(VLOOKUP(F1064,功能科目!A:B,2,FALSE)),"",VLOOKUP(F1064,功能科目!A:B,2,FALSE))</f>
        <v>2210202</v>
      </c>
      <c r="F1064" s="14" t="s">
        <v>411</v>
      </c>
      <c r="G1064" s="16">
        <v>242960</v>
      </c>
      <c r="H1064" s="17"/>
    </row>
    <row r="1065" spans="1:8" x14ac:dyDescent="0.3">
      <c r="A1065" s="13">
        <v>255116</v>
      </c>
      <c r="B1065" s="14" t="s">
        <v>268</v>
      </c>
      <c r="C1065" s="15" t="str">
        <f t="shared" si="32"/>
        <v>221</v>
      </c>
      <c r="D1065" s="15" t="str">
        <f t="shared" si="33"/>
        <v>22102</v>
      </c>
      <c r="E1065" s="15">
        <f>IF(ISNA(VLOOKUP(F1065,功能科目!A:B,2,FALSE)),"",VLOOKUP(F1065,功能科目!A:B,2,FALSE))</f>
        <v>2210203</v>
      </c>
      <c r="F1065" s="14" t="s">
        <v>412</v>
      </c>
      <c r="G1065" s="16">
        <v>3228492</v>
      </c>
      <c r="H1065" s="17"/>
    </row>
    <row r="1066" spans="1:8" x14ac:dyDescent="0.3">
      <c r="A1066" s="13">
        <v>255117</v>
      </c>
      <c r="B1066" s="14" t="s">
        <v>269</v>
      </c>
      <c r="C1066" s="15" t="str">
        <f t="shared" si="32"/>
        <v>205</v>
      </c>
      <c r="D1066" s="15" t="str">
        <f t="shared" si="33"/>
        <v>20502</v>
      </c>
      <c r="E1066" s="15">
        <f>IF(ISNA(VLOOKUP(F1066,功能科目!A:B,2,FALSE)),"",VLOOKUP(F1066,功能科目!A:B,2,FALSE))</f>
        <v>2050204</v>
      </c>
      <c r="F1066" s="14" t="s">
        <v>399</v>
      </c>
      <c r="G1066" s="16">
        <v>43606583.390000001</v>
      </c>
      <c r="H1066" s="17"/>
    </row>
    <row r="1067" spans="1:8" x14ac:dyDescent="0.3">
      <c r="A1067" s="13">
        <v>255117</v>
      </c>
      <c r="B1067" s="14" t="s">
        <v>269</v>
      </c>
      <c r="C1067" s="15" t="str">
        <f t="shared" si="32"/>
        <v>208</v>
      </c>
      <c r="D1067" s="15" t="str">
        <f t="shared" si="33"/>
        <v>20805</v>
      </c>
      <c r="E1067" s="15">
        <f>IF(ISNA(VLOOKUP(F1067,功能科目!A:B,2,FALSE)),"",VLOOKUP(F1067,功能科目!A:B,2,FALSE))</f>
        <v>2080502</v>
      </c>
      <c r="F1067" s="14" t="s">
        <v>405</v>
      </c>
      <c r="G1067" s="16">
        <v>2482620.36</v>
      </c>
      <c r="H1067" s="17"/>
    </row>
    <row r="1068" spans="1:8" x14ac:dyDescent="0.3">
      <c r="A1068" s="13">
        <v>255117</v>
      </c>
      <c r="B1068" s="14" t="s">
        <v>269</v>
      </c>
      <c r="C1068" s="15" t="str">
        <f t="shared" si="32"/>
        <v>208</v>
      </c>
      <c r="D1068" s="15" t="str">
        <f t="shared" si="33"/>
        <v>20805</v>
      </c>
      <c r="E1068" s="15">
        <f>IF(ISNA(VLOOKUP(F1068,功能科目!A:B,2,FALSE)),"",VLOOKUP(F1068,功能科目!A:B,2,FALSE))</f>
        <v>2080505</v>
      </c>
      <c r="F1068" s="14" t="s">
        <v>406</v>
      </c>
      <c r="G1068" s="16">
        <v>4070438.64</v>
      </c>
      <c r="H1068" s="17"/>
    </row>
    <row r="1069" spans="1:8" x14ac:dyDescent="0.3">
      <c r="A1069" s="13">
        <v>255117</v>
      </c>
      <c r="B1069" s="14" t="s">
        <v>269</v>
      </c>
      <c r="C1069" s="15" t="str">
        <f t="shared" si="32"/>
        <v>208</v>
      </c>
      <c r="D1069" s="15" t="str">
        <f t="shared" si="33"/>
        <v>20805</v>
      </c>
      <c r="E1069" s="15">
        <f>IF(ISNA(VLOOKUP(F1069,功能科目!A:B,2,FALSE)),"",VLOOKUP(F1069,功能科目!A:B,2,FALSE))</f>
        <v>2080506</v>
      </c>
      <c r="F1069" s="14" t="s">
        <v>407</v>
      </c>
      <c r="G1069" s="16">
        <v>2035219.32</v>
      </c>
      <c r="H1069" s="17"/>
    </row>
    <row r="1070" spans="1:8" x14ac:dyDescent="0.3">
      <c r="A1070" s="13">
        <v>255117</v>
      </c>
      <c r="B1070" s="14" t="s">
        <v>269</v>
      </c>
      <c r="C1070" s="15" t="str">
        <f t="shared" si="32"/>
        <v>210</v>
      </c>
      <c r="D1070" s="15" t="str">
        <f t="shared" si="33"/>
        <v>21011</v>
      </c>
      <c r="E1070" s="15">
        <f>IF(ISNA(VLOOKUP(F1070,功能科目!A:B,2,FALSE)),"",VLOOKUP(F1070,功能科目!A:B,2,FALSE))</f>
        <v>2101102</v>
      </c>
      <c r="F1070" s="14" t="s">
        <v>408</v>
      </c>
      <c r="G1070" s="16">
        <v>3326951.02</v>
      </c>
      <c r="H1070" s="17"/>
    </row>
    <row r="1071" spans="1:8" x14ac:dyDescent="0.3">
      <c r="A1071" s="13">
        <v>255117</v>
      </c>
      <c r="B1071" s="14" t="s">
        <v>269</v>
      </c>
      <c r="C1071" s="15" t="str">
        <f t="shared" si="32"/>
        <v>210</v>
      </c>
      <c r="D1071" s="15" t="str">
        <f t="shared" si="33"/>
        <v>21011</v>
      </c>
      <c r="E1071" s="15">
        <f>IF(ISNA(VLOOKUP(F1071,功能科目!A:B,2,FALSE)),"",VLOOKUP(F1071,功能科目!A:B,2,FALSE))</f>
        <v>2101199</v>
      </c>
      <c r="F1071" s="14" t="s">
        <v>409</v>
      </c>
      <c r="G1071" s="16">
        <v>90000</v>
      </c>
      <c r="H1071" s="17"/>
    </row>
    <row r="1072" spans="1:8" x14ac:dyDescent="0.3">
      <c r="A1072" s="13">
        <v>255117</v>
      </c>
      <c r="B1072" s="14" t="s">
        <v>269</v>
      </c>
      <c r="C1072" s="15" t="str">
        <f t="shared" si="32"/>
        <v>221</v>
      </c>
      <c r="D1072" s="15" t="str">
        <f t="shared" si="33"/>
        <v>22102</v>
      </c>
      <c r="E1072" s="15">
        <f>IF(ISNA(VLOOKUP(F1072,功能科目!A:B,2,FALSE)),"",VLOOKUP(F1072,功能科目!A:B,2,FALSE))</f>
        <v>2210201</v>
      </c>
      <c r="F1072" s="14" t="s">
        <v>410</v>
      </c>
      <c r="G1072" s="16">
        <v>3393998.48</v>
      </c>
      <c r="H1072" s="17"/>
    </row>
    <row r="1073" spans="1:8" x14ac:dyDescent="0.3">
      <c r="A1073" s="13">
        <v>255117</v>
      </c>
      <c r="B1073" s="14" t="s">
        <v>269</v>
      </c>
      <c r="C1073" s="15" t="str">
        <f t="shared" si="32"/>
        <v>221</v>
      </c>
      <c r="D1073" s="15" t="str">
        <f t="shared" si="33"/>
        <v>22102</v>
      </c>
      <c r="E1073" s="15">
        <f>IF(ISNA(VLOOKUP(F1073,功能科目!A:B,2,FALSE)),"",VLOOKUP(F1073,功能科目!A:B,2,FALSE))</f>
        <v>2210202</v>
      </c>
      <c r="F1073" s="14" t="s">
        <v>411</v>
      </c>
      <c r="G1073" s="16">
        <v>146300</v>
      </c>
      <c r="H1073" s="17"/>
    </row>
    <row r="1074" spans="1:8" x14ac:dyDescent="0.3">
      <c r="A1074" s="13">
        <v>255117</v>
      </c>
      <c r="B1074" s="14" t="s">
        <v>269</v>
      </c>
      <c r="C1074" s="15" t="str">
        <f t="shared" si="32"/>
        <v>221</v>
      </c>
      <c r="D1074" s="15" t="str">
        <f t="shared" si="33"/>
        <v>22102</v>
      </c>
      <c r="E1074" s="15">
        <f>IF(ISNA(VLOOKUP(F1074,功能科目!A:B,2,FALSE)),"",VLOOKUP(F1074,功能科目!A:B,2,FALSE))</f>
        <v>2210203</v>
      </c>
      <c r="F1074" s="14" t="s">
        <v>412</v>
      </c>
      <c r="G1074" s="16">
        <v>3506331</v>
      </c>
      <c r="H1074" s="17"/>
    </row>
    <row r="1075" spans="1:8" x14ac:dyDescent="0.3">
      <c r="A1075" s="13">
        <v>255119</v>
      </c>
      <c r="B1075" s="14" t="s">
        <v>270</v>
      </c>
      <c r="C1075" s="15" t="str">
        <f t="shared" si="32"/>
        <v>205</v>
      </c>
      <c r="D1075" s="15" t="str">
        <f t="shared" si="33"/>
        <v>20502</v>
      </c>
      <c r="E1075" s="15">
        <f>IF(ISNA(VLOOKUP(F1075,功能科目!A:B,2,FALSE)),"",VLOOKUP(F1075,功能科目!A:B,2,FALSE))</f>
        <v>2050203</v>
      </c>
      <c r="F1075" s="14" t="s">
        <v>402</v>
      </c>
      <c r="G1075" s="16">
        <v>406100</v>
      </c>
      <c r="H1075" s="17"/>
    </row>
    <row r="1076" spans="1:8" x14ac:dyDescent="0.3">
      <c r="A1076" s="13">
        <v>255119</v>
      </c>
      <c r="B1076" s="14" t="s">
        <v>270</v>
      </c>
      <c r="C1076" s="15" t="str">
        <f t="shared" si="32"/>
        <v>205</v>
      </c>
      <c r="D1076" s="15" t="str">
        <f t="shared" si="33"/>
        <v>20502</v>
      </c>
      <c r="E1076" s="15">
        <f>IF(ISNA(VLOOKUP(F1076,功能科目!A:B,2,FALSE)),"",VLOOKUP(F1076,功能科目!A:B,2,FALSE))</f>
        <v>2050204</v>
      </c>
      <c r="F1076" s="14" t="s">
        <v>399</v>
      </c>
      <c r="G1076" s="16">
        <v>83517046.129999995</v>
      </c>
      <c r="H1076" s="17"/>
    </row>
    <row r="1077" spans="1:8" x14ac:dyDescent="0.3">
      <c r="A1077" s="13">
        <v>255119</v>
      </c>
      <c r="B1077" s="14" t="s">
        <v>270</v>
      </c>
      <c r="C1077" s="15" t="str">
        <f t="shared" si="32"/>
        <v>205</v>
      </c>
      <c r="D1077" s="15" t="str">
        <f t="shared" si="33"/>
        <v>20502</v>
      </c>
      <c r="E1077" s="15">
        <f>IF(ISNA(VLOOKUP(F1077,功能科目!A:B,2,FALSE)),"",VLOOKUP(F1077,功能科目!A:B,2,FALSE))</f>
        <v>2050299</v>
      </c>
      <c r="F1077" s="14" t="s">
        <v>400</v>
      </c>
      <c r="G1077" s="16">
        <v>1689189.99</v>
      </c>
      <c r="H1077" s="17"/>
    </row>
    <row r="1078" spans="1:8" x14ac:dyDescent="0.3">
      <c r="A1078" s="13">
        <v>255119</v>
      </c>
      <c r="B1078" s="14" t="s">
        <v>270</v>
      </c>
      <c r="C1078" s="15" t="str">
        <f t="shared" si="32"/>
        <v>205</v>
      </c>
      <c r="D1078" s="15" t="str">
        <f t="shared" si="33"/>
        <v>20508</v>
      </c>
      <c r="E1078" s="15">
        <f>IF(ISNA(VLOOKUP(F1078,功能科目!A:B,2,FALSE)),"",VLOOKUP(F1078,功能科目!A:B,2,FALSE))</f>
        <v>2050803</v>
      </c>
      <c r="F1078" s="14" t="s">
        <v>403</v>
      </c>
      <c r="G1078" s="16">
        <v>74650.899999999994</v>
      </c>
      <c r="H1078" s="17"/>
    </row>
    <row r="1079" spans="1:8" x14ac:dyDescent="0.3">
      <c r="A1079" s="13">
        <v>255119</v>
      </c>
      <c r="B1079" s="14" t="s">
        <v>270</v>
      </c>
      <c r="C1079" s="15" t="str">
        <f t="shared" si="32"/>
        <v>205</v>
      </c>
      <c r="D1079" s="15" t="str">
        <f t="shared" si="33"/>
        <v>20509</v>
      </c>
      <c r="E1079" s="15">
        <f>IF(ISNA(VLOOKUP(F1079,功能科目!A:B,2,FALSE)),"",VLOOKUP(F1079,功能科目!A:B,2,FALSE))</f>
        <v>2050904</v>
      </c>
      <c r="F1079" s="14" t="s">
        <v>404</v>
      </c>
      <c r="G1079" s="16">
        <v>686000</v>
      </c>
      <c r="H1079" s="17"/>
    </row>
    <row r="1080" spans="1:8" x14ac:dyDescent="0.3">
      <c r="A1080" s="13">
        <v>255119</v>
      </c>
      <c r="B1080" s="14" t="s">
        <v>270</v>
      </c>
      <c r="C1080" s="15" t="str">
        <f t="shared" si="32"/>
        <v>208</v>
      </c>
      <c r="D1080" s="15" t="str">
        <f t="shared" si="33"/>
        <v>20805</v>
      </c>
      <c r="E1080" s="15">
        <f>IF(ISNA(VLOOKUP(F1080,功能科目!A:B,2,FALSE)),"",VLOOKUP(F1080,功能科目!A:B,2,FALSE))</f>
        <v>2080502</v>
      </c>
      <c r="F1080" s="14" t="s">
        <v>405</v>
      </c>
      <c r="G1080" s="16">
        <v>6495250.4000000004</v>
      </c>
      <c r="H1080" s="17"/>
    </row>
    <row r="1081" spans="1:8" x14ac:dyDescent="0.3">
      <c r="A1081" s="13">
        <v>255119</v>
      </c>
      <c r="B1081" s="14" t="s">
        <v>270</v>
      </c>
      <c r="C1081" s="15" t="str">
        <f t="shared" si="32"/>
        <v>208</v>
      </c>
      <c r="D1081" s="15" t="str">
        <f t="shared" si="33"/>
        <v>20805</v>
      </c>
      <c r="E1081" s="15">
        <f>IF(ISNA(VLOOKUP(F1081,功能科目!A:B,2,FALSE)),"",VLOOKUP(F1081,功能科目!A:B,2,FALSE))</f>
        <v>2080505</v>
      </c>
      <c r="F1081" s="14" t="s">
        <v>406</v>
      </c>
      <c r="G1081" s="16">
        <v>8011048</v>
      </c>
      <c r="H1081" s="17"/>
    </row>
    <row r="1082" spans="1:8" x14ac:dyDescent="0.3">
      <c r="A1082" s="13">
        <v>255119</v>
      </c>
      <c r="B1082" s="14" t="s">
        <v>270</v>
      </c>
      <c r="C1082" s="15" t="str">
        <f t="shared" si="32"/>
        <v>208</v>
      </c>
      <c r="D1082" s="15" t="str">
        <f t="shared" si="33"/>
        <v>20805</v>
      </c>
      <c r="E1082" s="15">
        <f>IF(ISNA(VLOOKUP(F1082,功能科目!A:B,2,FALSE)),"",VLOOKUP(F1082,功能科目!A:B,2,FALSE))</f>
        <v>2080506</v>
      </c>
      <c r="F1082" s="14" t="s">
        <v>407</v>
      </c>
      <c r="G1082" s="16">
        <v>3997500.2</v>
      </c>
      <c r="H1082" s="17"/>
    </row>
    <row r="1083" spans="1:8" x14ac:dyDescent="0.3">
      <c r="A1083" s="13">
        <v>255119</v>
      </c>
      <c r="B1083" s="14" t="s">
        <v>270</v>
      </c>
      <c r="C1083" s="15" t="str">
        <f t="shared" si="32"/>
        <v>208</v>
      </c>
      <c r="D1083" s="15" t="str">
        <f t="shared" si="33"/>
        <v>20808</v>
      </c>
      <c r="E1083" s="15">
        <f>IF(ISNA(VLOOKUP(F1083,功能科目!A:B,2,FALSE)),"",VLOOKUP(F1083,功能科目!A:B,2,FALSE))</f>
        <v>2080801</v>
      </c>
      <c r="F1083" s="14" t="s">
        <v>417</v>
      </c>
      <c r="G1083" s="16">
        <v>304144</v>
      </c>
      <c r="H1083" s="17"/>
    </row>
    <row r="1084" spans="1:8" x14ac:dyDescent="0.3">
      <c r="A1084" s="13">
        <v>255119</v>
      </c>
      <c r="B1084" s="14" t="s">
        <v>270</v>
      </c>
      <c r="C1084" s="15" t="str">
        <f t="shared" si="32"/>
        <v>210</v>
      </c>
      <c r="D1084" s="15" t="str">
        <f t="shared" si="33"/>
        <v>21011</v>
      </c>
      <c r="E1084" s="15">
        <f>IF(ISNA(VLOOKUP(F1084,功能科目!A:B,2,FALSE)),"",VLOOKUP(F1084,功能科目!A:B,2,FALSE))</f>
        <v>2101102</v>
      </c>
      <c r="F1084" s="14" t="s">
        <v>408</v>
      </c>
      <c r="G1084" s="16">
        <v>8132089.2000000002</v>
      </c>
      <c r="H1084" s="17"/>
    </row>
    <row r="1085" spans="1:8" x14ac:dyDescent="0.3">
      <c r="A1085" s="13">
        <v>255119</v>
      </c>
      <c r="B1085" s="14" t="s">
        <v>270</v>
      </c>
      <c r="C1085" s="15" t="str">
        <f t="shared" si="32"/>
        <v>210</v>
      </c>
      <c r="D1085" s="15" t="str">
        <f t="shared" si="33"/>
        <v>21011</v>
      </c>
      <c r="E1085" s="15">
        <f>IF(ISNA(VLOOKUP(F1085,功能科目!A:B,2,FALSE)),"",VLOOKUP(F1085,功能科目!A:B,2,FALSE))</f>
        <v>2101199</v>
      </c>
      <c r="F1085" s="14" t="s">
        <v>409</v>
      </c>
      <c r="G1085" s="16">
        <v>292500</v>
      </c>
      <c r="H1085" s="17"/>
    </row>
    <row r="1086" spans="1:8" x14ac:dyDescent="0.3">
      <c r="A1086" s="13">
        <v>255119</v>
      </c>
      <c r="B1086" s="14" t="s">
        <v>270</v>
      </c>
      <c r="C1086" s="15" t="str">
        <f t="shared" si="32"/>
        <v>221</v>
      </c>
      <c r="D1086" s="15" t="str">
        <f t="shared" si="33"/>
        <v>22102</v>
      </c>
      <c r="E1086" s="15">
        <f>IF(ISNA(VLOOKUP(F1086,功能科目!A:B,2,FALSE)),"",VLOOKUP(F1086,功能科目!A:B,2,FALSE))</f>
        <v>2210201</v>
      </c>
      <c r="F1086" s="14" t="s">
        <v>410</v>
      </c>
      <c r="G1086" s="16">
        <v>7553857</v>
      </c>
      <c r="H1086" s="17"/>
    </row>
    <row r="1087" spans="1:8" x14ac:dyDescent="0.3">
      <c r="A1087" s="13">
        <v>255119</v>
      </c>
      <c r="B1087" s="14" t="s">
        <v>270</v>
      </c>
      <c r="C1087" s="15" t="str">
        <f t="shared" si="32"/>
        <v>221</v>
      </c>
      <c r="D1087" s="15" t="str">
        <f t="shared" si="33"/>
        <v>22102</v>
      </c>
      <c r="E1087" s="15">
        <f>IF(ISNA(VLOOKUP(F1087,功能科目!A:B,2,FALSE)),"",VLOOKUP(F1087,功能科目!A:B,2,FALSE))</f>
        <v>2210202</v>
      </c>
      <c r="F1087" s="14" t="s">
        <v>411</v>
      </c>
      <c r="G1087" s="16">
        <v>346560</v>
      </c>
      <c r="H1087" s="17"/>
    </row>
    <row r="1088" spans="1:8" x14ac:dyDescent="0.3">
      <c r="A1088" s="13">
        <v>255119</v>
      </c>
      <c r="B1088" s="14" t="s">
        <v>270</v>
      </c>
      <c r="C1088" s="15" t="str">
        <f t="shared" si="32"/>
        <v>221</v>
      </c>
      <c r="D1088" s="15" t="str">
        <f t="shared" si="33"/>
        <v>22102</v>
      </c>
      <c r="E1088" s="15">
        <f>IF(ISNA(VLOOKUP(F1088,功能科目!A:B,2,FALSE)),"",VLOOKUP(F1088,功能科目!A:B,2,FALSE))</f>
        <v>2210203</v>
      </c>
      <c r="F1088" s="14" t="s">
        <v>412</v>
      </c>
      <c r="G1088" s="16">
        <v>7269465.7000000002</v>
      </c>
      <c r="H1088" s="17"/>
    </row>
    <row r="1089" spans="1:8" x14ac:dyDescent="0.3">
      <c r="A1089" s="13">
        <v>255122</v>
      </c>
      <c r="B1089" s="14" t="s">
        <v>271</v>
      </c>
      <c r="C1089" s="15" t="str">
        <f t="shared" si="32"/>
        <v>205</v>
      </c>
      <c r="D1089" s="15" t="str">
        <f t="shared" si="33"/>
        <v>20502</v>
      </c>
      <c r="E1089" s="15">
        <f>IF(ISNA(VLOOKUP(F1089,功能科目!A:B,2,FALSE)),"",VLOOKUP(F1089,功能科目!A:B,2,FALSE))</f>
        <v>2050299</v>
      </c>
      <c r="F1089" s="14" t="s">
        <v>400</v>
      </c>
      <c r="G1089" s="16">
        <v>5662.9</v>
      </c>
      <c r="H1089" s="17"/>
    </row>
    <row r="1090" spans="1:8" x14ac:dyDescent="0.3">
      <c r="A1090" s="13">
        <v>255122</v>
      </c>
      <c r="B1090" s="14" t="s">
        <v>271</v>
      </c>
      <c r="C1090" s="15" t="str">
        <f t="shared" si="32"/>
        <v>205</v>
      </c>
      <c r="D1090" s="15" t="str">
        <f t="shared" si="33"/>
        <v>20503</v>
      </c>
      <c r="E1090" s="15">
        <f>IF(ISNA(VLOOKUP(F1090,功能科目!A:B,2,FALSE)),"",VLOOKUP(F1090,功能科目!A:B,2,FALSE))</f>
        <v>2050302</v>
      </c>
      <c r="F1090" s="14" t="s">
        <v>414</v>
      </c>
      <c r="G1090" s="16">
        <v>25296505.43</v>
      </c>
      <c r="H1090" s="17"/>
    </row>
    <row r="1091" spans="1:8" x14ac:dyDescent="0.3">
      <c r="A1091" s="13">
        <v>255122</v>
      </c>
      <c r="B1091" s="14" t="s">
        <v>271</v>
      </c>
      <c r="C1091" s="15" t="str">
        <f t="shared" ref="C1091:C1154" si="34">LEFT(D1091,3)</f>
        <v>205</v>
      </c>
      <c r="D1091" s="15" t="str">
        <f t="shared" ref="D1091:D1154" si="35">LEFT(E1091,5)</f>
        <v>20508</v>
      </c>
      <c r="E1091" s="15">
        <f>IF(ISNA(VLOOKUP(F1091,功能科目!A:B,2,FALSE)),"",VLOOKUP(F1091,功能科目!A:B,2,FALSE))</f>
        <v>2050803</v>
      </c>
      <c r="F1091" s="14" t="s">
        <v>403</v>
      </c>
      <c r="G1091" s="16">
        <v>31200</v>
      </c>
      <c r="H1091" s="17"/>
    </row>
    <row r="1092" spans="1:8" x14ac:dyDescent="0.3">
      <c r="A1092" s="13">
        <v>255122</v>
      </c>
      <c r="B1092" s="14" t="s">
        <v>271</v>
      </c>
      <c r="C1092" s="15" t="str">
        <f t="shared" si="34"/>
        <v>208</v>
      </c>
      <c r="D1092" s="15" t="str">
        <f t="shared" si="35"/>
        <v>20805</v>
      </c>
      <c r="E1092" s="15">
        <f>IF(ISNA(VLOOKUP(F1092,功能科目!A:B,2,FALSE)),"",VLOOKUP(F1092,功能科目!A:B,2,FALSE))</f>
        <v>2080502</v>
      </c>
      <c r="F1092" s="14" t="s">
        <v>405</v>
      </c>
      <c r="G1092" s="16">
        <v>5053756.2</v>
      </c>
      <c r="H1092" s="17"/>
    </row>
    <row r="1093" spans="1:8" x14ac:dyDescent="0.3">
      <c r="A1093" s="13">
        <v>255122</v>
      </c>
      <c r="B1093" s="14" t="s">
        <v>271</v>
      </c>
      <c r="C1093" s="15" t="str">
        <f t="shared" si="34"/>
        <v>208</v>
      </c>
      <c r="D1093" s="15" t="str">
        <f t="shared" si="35"/>
        <v>20805</v>
      </c>
      <c r="E1093" s="15">
        <f>IF(ISNA(VLOOKUP(F1093,功能科目!A:B,2,FALSE)),"",VLOOKUP(F1093,功能科目!A:B,2,FALSE))</f>
        <v>2080505</v>
      </c>
      <c r="F1093" s="14" t="s">
        <v>406</v>
      </c>
      <c r="G1093" s="16">
        <v>2489067.52</v>
      </c>
      <c r="H1093" s="17"/>
    </row>
    <row r="1094" spans="1:8" x14ac:dyDescent="0.3">
      <c r="A1094" s="13">
        <v>255122</v>
      </c>
      <c r="B1094" s="14" t="s">
        <v>271</v>
      </c>
      <c r="C1094" s="15" t="str">
        <f t="shared" si="34"/>
        <v>208</v>
      </c>
      <c r="D1094" s="15" t="str">
        <f t="shared" si="35"/>
        <v>20805</v>
      </c>
      <c r="E1094" s="15">
        <f>IF(ISNA(VLOOKUP(F1094,功能科目!A:B,2,FALSE)),"",VLOOKUP(F1094,功能科目!A:B,2,FALSE))</f>
        <v>2080506</v>
      </c>
      <c r="F1094" s="14" t="s">
        <v>407</v>
      </c>
      <c r="G1094" s="16">
        <v>1244533.76</v>
      </c>
      <c r="H1094" s="17"/>
    </row>
    <row r="1095" spans="1:8" x14ac:dyDescent="0.3">
      <c r="A1095" s="13">
        <v>255122</v>
      </c>
      <c r="B1095" s="14" t="s">
        <v>271</v>
      </c>
      <c r="C1095" s="15" t="str">
        <f t="shared" si="34"/>
        <v>210</v>
      </c>
      <c r="D1095" s="15" t="str">
        <f t="shared" si="35"/>
        <v>21011</v>
      </c>
      <c r="E1095" s="15">
        <f>IF(ISNA(VLOOKUP(F1095,功能科目!A:B,2,FALSE)),"",VLOOKUP(F1095,功能科目!A:B,2,FALSE))</f>
        <v>2101102</v>
      </c>
      <c r="F1095" s="14" t="s">
        <v>408</v>
      </c>
      <c r="G1095" s="16">
        <v>2089450.28</v>
      </c>
      <c r="H1095" s="17"/>
    </row>
    <row r="1096" spans="1:8" x14ac:dyDescent="0.3">
      <c r="A1096" s="13">
        <v>255122</v>
      </c>
      <c r="B1096" s="14" t="s">
        <v>271</v>
      </c>
      <c r="C1096" s="15" t="str">
        <f t="shared" si="34"/>
        <v>210</v>
      </c>
      <c r="D1096" s="15" t="str">
        <f t="shared" si="35"/>
        <v>21011</v>
      </c>
      <c r="E1096" s="15">
        <f>IF(ISNA(VLOOKUP(F1096,功能科目!A:B,2,FALSE)),"",VLOOKUP(F1096,功能科目!A:B,2,FALSE))</f>
        <v>2101199</v>
      </c>
      <c r="F1096" s="14" t="s">
        <v>409</v>
      </c>
      <c r="G1096" s="16">
        <v>270000</v>
      </c>
      <c r="H1096" s="17"/>
    </row>
    <row r="1097" spans="1:8" x14ac:dyDescent="0.3">
      <c r="A1097" s="13">
        <v>255122</v>
      </c>
      <c r="B1097" s="14" t="s">
        <v>271</v>
      </c>
      <c r="C1097" s="15" t="str">
        <f t="shared" si="34"/>
        <v>221</v>
      </c>
      <c r="D1097" s="15" t="str">
        <f t="shared" si="35"/>
        <v>22102</v>
      </c>
      <c r="E1097" s="15">
        <f>IF(ISNA(VLOOKUP(F1097,功能科目!A:B,2,FALSE)),"",VLOOKUP(F1097,功能科目!A:B,2,FALSE))</f>
        <v>2210201</v>
      </c>
      <c r="F1097" s="14" t="s">
        <v>410</v>
      </c>
      <c r="G1097" s="16">
        <v>2112241.2000000002</v>
      </c>
      <c r="H1097" s="17"/>
    </row>
    <row r="1098" spans="1:8" x14ac:dyDescent="0.3">
      <c r="A1098" s="13">
        <v>255122</v>
      </c>
      <c r="B1098" s="14" t="s">
        <v>271</v>
      </c>
      <c r="C1098" s="15" t="str">
        <f t="shared" si="34"/>
        <v>221</v>
      </c>
      <c r="D1098" s="15" t="str">
        <f t="shared" si="35"/>
        <v>22102</v>
      </c>
      <c r="E1098" s="15">
        <f>IF(ISNA(VLOOKUP(F1098,功能科目!A:B,2,FALSE)),"",VLOOKUP(F1098,功能科目!A:B,2,FALSE))</f>
        <v>2210202</v>
      </c>
      <c r="F1098" s="14" t="s">
        <v>411</v>
      </c>
      <c r="G1098" s="16">
        <v>324480</v>
      </c>
      <c r="H1098" s="17"/>
    </row>
    <row r="1099" spans="1:8" x14ac:dyDescent="0.3">
      <c r="A1099" s="13">
        <v>255122</v>
      </c>
      <c r="B1099" s="14" t="s">
        <v>271</v>
      </c>
      <c r="C1099" s="15" t="str">
        <f t="shared" si="34"/>
        <v>221</v>
      </c>
      <c r="D1099" s="15" t="str">
        <f t="shared" si="35"/>
        <v>22102</v>
      </c>
      <c r="E1099" s="15">
        <f>IF(ISNA(VLOOKUP(F1099,功能科目!A:B,2,FALSE)),"",VLOOKUP(F1099,功能科目!A:B,2,FALSE))</f>
        <v>2210203</v>
      </c>
      <c r="F1099" s="14" t="s">
        <v>412</v>
      </c>
      <c r="G1099" s="16">
        <v>1627954</v>
      </c>
      <c r="H1099" s="17"/>
    </row>
    <row r="1100" spans="1:8" x14ac:dyDescent="0.3">
      <c r="A1100" s="13">
        <v>255124</v>
      </c>
      <c r="B1100" s="14" t="s">
        <v>272</v>
      </c>
      <c r="C1100" s="15" t="str">
        <f t="shared" si="34"/>
        <v>205</v>
      </c>
      <c r="D1100" s="15" t="str">
        <f t="shared" si="35"/>
        <v>20502</v>
      </c>
      <c r="E1100" s="15">
        <f>IF(ISNA(VLOOKUP(F1100,功能科目!A:B,2,FALSE)),"",VLOOKUP(F1100,功能科目!A:B,2,FALSE))</f>
        <v>2050204</v>
      </c>
      <c r="F1100" s="14" t="s">
        <v>399</v>
      </c>
      <c r="G1100" s="16">
        <v>16415455.85</v>
      </c>
      <c r="H1100" s="17"/>
    </row>
    <row r="1101" spans="1:8" x14ac:dyDescent="0.3">
      <c r="A1101" s="13">
        <v>255124</v>
      </c>
      <c r="B1101" s="14" t="s">
        <v>272</v>
      </c>
      <c r="C1101" s="15" t="str">
        <f t="shared" si="34"/>
        <v>208</v>
      </c>
      <c r="D1101" s="15" t="str">
        <f t="shared" si="35"/>
        <v>20805</v>
      </c>
      <c r="E1101" s="15">
        <f>IF(ISNA(VLOOKUP(F1101,功能科目!A:B,2,FALSE)),"",VLOOKUP(F1101,功能科目!A:B,2,FALSE))</f>
        <v>2080502</v>
      </c>
      <c r="F1101" s="14" t="s">
        <v>405</v>
      </c>
      <c r="G1101" s="16">
        <v>3513243</v>
      </c>
      <c r="H1101" s="17"/>
    </row>
    <row r="1102" spans="1:8" x14ac:dyDescent="0.3">
      <c r="A1102" s="13">
        <v>255124</v>
      </c>
      <c r="B1102" s="14" t="s">
        <v>272</v>
      </c>
      <c r="C1102" s="15" t="str">
        <f t="shared" si="34"/>
        <v>208</v>
      </c>
      <c r="D1102" s="15" t="str">
        <f t="shared" si="35"/>
        <v>20805</v>
      </c>
      <c r="E1102" s="15">
        <f>IF(ISNA(VLOOKUP(F1102,功能科目!A:B,2,FALSE)),"",VLOOKUP(F1102,功能科目!A:B,2,FALSE))</f>
        <v>2080505</v>
      </c>
      <c r="F1102" s="14" t="s">
        <v>406</v>
      </c>
      <c r="G1102" s="16">
        <v>1405805.08</v>
      </c>
      <c r="H1102" s="17"/>
    </row>
    <row r="1103" spans="1:8" x14ac:dyDescent="0.3">
      <c r="A1103" s="13">
        <v>255124</v>
      </c>
      <c r="B1103" s="14" t="s">
        <v>272</v>
      </c>
      <c r="C1103" s="15" t="str">
        <f t="shared" si="34"/>
        <v>208</v>
      </c>
      <c r="D1103" s="15" t="str">
        <f t="shared" si="35"/>
        <v>20805</v>
      </c>
      <c r="E1103" s="15">
        <f>IF(ISNA(VLOOKUP(F1103,功能科目!A:B,2,FALSE)),"",VLOOKUP(F1103,功能科目!A:B,2,FALSE))</f>
        <v>2080506</v>
      </c>
      <c r="F1103" s="14" t="s">
        <v>407</v>
      </c>
      <c r="G1103" s="16">
        <v>702904.04</v>
      </c>
      <c r="H1103" s="17"/>
    </row>
    <row r="1104" spans="1:8" x14ac:dyDescent="0.3">
      <c r="A1104" s="13">
        <v>255124</v>
      </c>
      <c r="B1104" s="14" t="s">
        <v>272</v>
      </c>
      <c r="C1104" s="15" t="str">
        <f t="shared" si="34"/>
        <v>210</v>
      </c>
      <c r="D1104" s="15" t="str">
        <f t="shared" si="35"/>
        <v>21011</v>
      </c>
      <c r="E1104" s="15">
        <f>IF(ISNA(VLOOKUP(F1104,功能科目!A:B,2,FALSE)),"",VLOOKUP(F1104,功能科目!A:B,2,FALSE))</f>
        <v>2101102</v>
      </c>
      <c r="F1104" s="14" t="s">
        <v>408</v>
      </c>
      <c r="G1104" s="16">
        <v>1140674.44</v>
      </c>
      <c r="H1104" s="17"/>
    </row>
    <row r="1105" spans="1:8" x14ac:dyDescent="0.3">
      <c r="A1105" s="13">
        <v>255124</v>
      </c>
      <c r="B1105" s="14" t="s">
        <v>272</v>
      </c>
      <c r="C1105" s="15" t="str">
        <f t="shared" si="34"/>
        <v>210</v>
      </c>
      <c r="D1105" s="15" t="str">
        <f t="shared" si="35"/>
        <v>21011</v>
      </c>
      <c r="E1105" s="15">
        <f>IF(ISNA(VLOOKUP(F1105,功能科目!A:B,2,FALSE)),"",VLOOKUP(F1105,功能科目!A:B,2,FALSE))</f>
        <v>2101199</v>
      </c>
      <c r="F1105" s="14" t="s">
        <v>409</v>
      </c>
      <c r="G1105" s="16">
        <v>270000</v>
      </c>
      <c r="H1105" s="17"/>
    </row>
    <row r="1106" spans="1:8" x14ac:dyDescent="0.3">
      <c r="A1106" s="13">
        <v>255124</v>
      </c>
      <c r="B1106" s="14" t="s">
        <v>272</v>
      </c>
      <c r="C1106" s="15" t="str">
        <f t="shared" si="34"/>
        <v>221</v>
      </c>
      <c r="D1106" s="15" t="str">
        <f t="shared" si="35"/>
        <v>22102</v>
      </c>
      <c r="E1106" s="15">
        <f>IF(ISNA(VLOOKUP(F1106,功能科目!A:B,2,FALSE)),"",VLOOKUP(F1106,功能科目!A:B,2,FALSE))</f>
        <v>2210201</v>
      </c>
      <c r="F1106" s="14" t="s">
        <v>410</v>
      </c>
      <c r="G1106" s="16">
        <v>1148593.56</v>
      </c>
      <c r="H1106" s="17"/>
    </row>
    <row r="1107" spans="1:8" x14ac:dyDescent="0.3">
      <c r="A1107" s="13">
        <v>255124</v>
      </c>
      <c r="B1107" s="14" t="s">
        <v>272</v>
      </c>
      <c r="C1107" s="15" t="str">
        <f t="shared" si="34"/>
        <v>221</v>
      </c>
      <c r="D1107" s="15" t="str">
        <f t="shared" si="35"/>
        <v>22102</v>
      </c>
      <c r="E1107" s="15">
        <f>IF(ISNA(VLOOKUP(F1107,功能科目!A:B,2,FALSE)),"",VLOOKUP(F1107,功能科目!A:B,2,FALSE))</f>
        <v>2210202</v>
      </c>
      <c r="F1107" s="14" t="s">
        <v>411</v>
      </c>
      <c r="G1107" s="16">
        <v>166680</v>
      </c>
      <c r="H1107" s="17"/>
    </row>
    <row r="1108" spans="1:8" x14ac:dyDescent="0.3">
      <c r="A1108" s="13">
        <v>255124</v>
      </c>
      <c r="B1108" s="14" t="s">
        <v>272</v>
      </c>
      <c r="C1108" s="15" t="str">
        <f t="shared" si="34"/>
        <v>221</v>
      </c>
      <c r="D1108" s="15" t="str">
        <f t="shared" si="35"/>
        <v>22102</v>
      </c>
      <c r="E1108" s="15">
        <f>IF(ISNA(VLOOKUP(F1108,功能科目!A:B,2,FALSE)),"",VLOOKUP(F1108,功能科目!A:B,2,FALSE))</f>
        <v>2210203</v>
      </c>
      <c r="F1108" s="14" t="s">
        <v>412</v>
      </c>
      <c r="G1108" s="16">
        <v>851259</v>
      </c>
      <c r="H1108" s="17"/>
    </row>
    <row r="1109" spans="1:8" x14ac:dyDescent="0.3">
      <c r="A1109" s="13">
        <v>255126</v>
      </c>
      <c r="B1109" s="14" t="s">
        <v>273</v>
      </c>
      <c r="C1109" s="15" t="str">
        <f t="shared" si="34"/>
        <v>205</v>
      </c>
      <c r="D1109" s="15" t="str">
        <f t="shared" si="35"/>
        <v>20502</v>
      </c>
      <c r="E1109" s="15">
        <f>IF(ISNA(VLOOKUP(F1109,功能科目!A:B,2,FALSE)),"",VLOOKUP(F1109,功能科目!A:B,2,FALSE))</f>
        <v>2050203</v>
      </c>
      <c r="F1109" s="14" t="s">
        <v>402</v>
      </c>
      <c r="G1109" s="16">
        <v>401100</v>
      </c>
      <c r="H1109" s="17"/>
    </row>
    <row r="1110" spans="1:8" x14ac:dyDescent="0.3">
      <c r="A1110" s="13">
        <v>255126</v>
      </c>
      <c r="B1110" s="14" t="s">
        <v>273</v>
      </c>
      <c r="C1110" s="15" t="str">
        <f t="shared" si="34"/>
        <v>205</v>
      </c>
      <c r="D1110" s="15" t="str">
        <f t="shared" si="35"/>
        <v>20502</v>
      </c>
      <c r="E1110" s="15">
        <f>IF(ISNA(VLOOKUP(F1110,功能科目!A:B,2,FALSE)),"",VLOOKUP(F1110,功能科目!A:B,2,FALSE))</f>
        <v>2050204</v>
      </c>
      <c r="F1110" s="14" t="s">
        <v>399</v>
      </c>
      <c r="G1110" s="16">
        <v>79865195.640000001</v>
      </c>
      <c r="H1110" s="17"/>
    </row>
    <row r="1111" spans="1:8" x14ac:dyDescent="0.3">
      <c r="A1111" s="13">
        <v>255126</v>
      </c>
      <c r="B1111" s="14" t="s">
        <v>273</v>
      </c>
      <c r="C1111" s="15" t="str">
        <f t="shared" si="34"/>
        <v>205</v>
      </c>
      <c r="D1111" s="15" t="str">
        <f t="shared" si="35"/>
        <v>20502</v>
      </c>
      <c r="E1111" s="15">
        <f>IF(ISNA(VLOOKUP(F1111,功能科目!A:B,2,FALSE)),"",VLOOKUP(F1111,功能科目!A:B,2,FALSE))</f>
        <v>2050299</v>
      </c>
      <c r="F1111" s="14" t="s">
        <v>400</v>
      </c>
      <c r="G1111" s="16">
        <v>1587743.53</v>
      </c>
      <c r="H1111" s="17"/>
    </row>
    <row r="1112" spans="1:8" x14ac:dyDescent="0.3">
      <c r="A1112" s="13">
        <v>255126</v>
      </c>
      <c r="B1112" s="14" t="s">
        <v>273</v>
      </c>
      <c r="C1112" s="15" t="str">
        <f t="shared" si="34"/>
        <v>205</v>
      </c>
      <c r="D1112" s="15" t="str">
        <f t="shared" si="35"/>
        <v>20508</v>
      </c>
      <c r="E1112" s="15">
        <f>IF(ISNA(VLOOKUP(F1112,功能科目!A:B,2,FALSE)),"",VLOOKUP(F1112,功能科目!A:B,2,FALSE))</f>
        <v>2050803</v>
      </c>
      <c r="F1112" s="14" t="s">
        <v>403</v>
      </c>
      <c r="G1112" s="16">
        <v>96000</v>
      </c>
      <c r="H1112" s="17"/>
    </row>
    <row r="1113" spans="1:8" x14ac:dyDescent="0.3">
      <c r="A1113" s="13">
        <v>255126</v>
      </c>
      <c r="B1113" s="14" t="s">
        <v>273</v>
      </c>
      <c r="C1113" s="15" t="str">
        <f t="shared" si="34"/>
        <v>205</v>
      </c>
      <c r="D1113" s="15" t="str">
        <f t="shared" si="35"/>
        <v>20509</v>
      </c>
      <c r="E1113" s="15">
        <f>IF(ISNA(VLOOKUP(F1113,功能科目!A:B,2,FALSE)),"",VLOOKUP(F1113,功能科目!A:B,2,FALSE))</f>
        <v>2050904</v>
      </c>
      <c r="F1113" s="14" t="s">
        <v>404</v>
      </c>
      <c r="G1113" s="16">
        <v>1388624</v>
      </c>
      <c r="H1113" s="17"/>
    </row>
    <row r="1114" spans="1:8" x14ac:dyDescent="0.3">
      <c r="A1114" s="13">
        <v>255126</v>
      </c>
      <c r="B1114" s="14" t="s">
        <v>273</v>
      </c>
      <c r="C1114" s="15" t="str">
        <f t="shared" si="34"/>
        <v>208</v>
      </c>
      <c r="D1114" s="15" t="str">
        <f t="shared" si="35"/>
        <v>20805</v>
      </c>
      <c r="E1114" s="15">
        <f>IF(ISNA(VLOOKUP(F1114,功能科目!A:B,2,FALSE)),"",VLOOKUP(F1114,功能科目!A:B,2,FALSE))</f>
        <v>2080502</v>
      </c>
      <c r="F1114" s="14" t="s">
        <v>405</v>
      </c>
      <c r="G1114" s="16">
        <v>5617723.2000000002</v>
      </c>
      <c r="H1114" s="17"/>
    </row>
    <row r="1115" spans="1:8" x14ac:dyDescent="0.3">
      <c r="A1115" s="13">
        <v>255126</v>
      </c>
      <c r="B1115" s="14" t="s">
        <v>273</v>
      </c>
      <c r="C1115" s="15" t="str">
        <f t="shared" si="34"/>
        <v>208</v>
      </c>
      <c r="D1115" s="15" t="str">
        <f t="shared" si="35"/>
        <v>20805</v>
      </c>
      <c r="E1115" s="15">
        <f>IF(ISNA(VLOOKUP(F1115,功能科目!A:B,2,FALSE)),"",VLOOKUP(F1115,功能科目!A:B,2,FALSE))</f>
        <v>2080505</v>
      </c>
      <c r="F1115" s="14" t="s">
        <v>406</v>
      </c>
      <c r="G1115" s="16">
        <v>6688731.5099999998</v>
      </c>
      <c r="H1115" s="17"/>
    </row>
    <row r="1116" spans="1:8" x14ac:dyDescent="0.3">
      <c r="A1116" s="13">
        <v>255126</v>
      </c>
      <c r="B1116" s="14" t="s">
        <v>273</v>
      </c>
      <c r="C1116" s="15" t="str">
        <f t="shared" si="34"/>
        <v>208</v>
      </c>
      <c r="D1116" s="15" t="str">
        <f t="shared" si="35"/>
        <v>20805</v>
      </c>
      <c r="E1116" s="15">
        <f>IF(ISNA(VLOOKUP(F1116,功能科目!A:B,2,FALSE)),"",VLOOKUP(F1116,功能科目!A:B,2,FALSE))</f>
        <v>2080506</v>
      </c>
      <c r="F1116" s="14" t="s">
        <v>407</v>
      </c>
      <c r="G1116" s="16">
        <v>3339365.75</v>
      </c>
      <c r="H1116" s="17"/>
    </row>
    <row r="1117" spans="1:8" x14ac:dyDescent="0.3">
      <c r="A1117" s="13">
        <v>255126</v>
      </c>
      <c r="B1117" s="14" t="s">
        <v>273</v>
      </c>
      <c r="C1117" s="15" t="str">
        <f t="shared" si="34"/>
        <v>210</v>
      </c>
      <c r="D1117" s="15" t="str">
        <f t="shared" si="35"/>
        <v>21011</v>
      </c>
      <c r="E1117" s="15">
        <f>IF(ISNA(VLOOKUP(F1117,功能科目!A:B,2,FALSE)),"",VLOOKUP(F1117,功能科目!A:B,2,FALSE))</f>
        <v>2101102</v>
      </c>
      <c r="F1117" s="14" t="s">
        <v>408</v>
      </c>
      <c r="G1117" s="16">
        <v>5470219.3499999996</v>
      </c>
      <c r="H1117" s="17"/>
    </row>
    <row r="1118" spans="1:8" x14ac:dyDescent="0.3">
      <c r="A1118" s="13">
        <v>255126</v>
      </c>
      <c r="B1118" s="14" t="s">
        <v>273</v>
      </c>
      <c r="C1118" s="15" t="str">
        <f t="shared" si="34"/>
        <v>210</v>
      </c>
      <c r="D1118" s="15" t="str">
        <f t="shared" si="35"/>
        <v>21011</v>
      </c>
      <c r="E1118" s="15">
        <f>IF(ISNA(VLOOKUP(F1118,功能科目!A:B,2,FALSE)),"",VLOOKUP(F1118,功能科目!A:B,2,FALSE))</f>
        <v>2101199</v>
      </c>
      <c r="F1118" s="14" t="s">
        <v>409</v>
      </c>
      <c r="G1118" s="16">
        <v>270000</v>
      </c>
      <c r="H1118" s="17"/>
    </row>
    <row r="1119" spans="1:8" x14ac:dyDescent="0.3">
      <c r="A1119" s="13">
        <v>255126</v>
      </c>
      <c r="B1119" s="14" t="s">
        <v>273</v>
      </c>
      <c r="C1119" s="15" t="str">
        <f t="shared" si="34"/>
        <v>221</v>
      </c>
      <c r="D1119" s="15" t="str">
        <f t="shared" si="35"/>
        <v>22102</v>
      </c>
      <c r="E1119" s="15">
        <f>IF(ISNA(VLOOKUP(F1119,功能科目!A:B,2,FALSE)),"",VLOOKUP(F1119,功能科目!A:B,2,FALSE))</f>
        <v>2210201</v>
      </c>
      <c r="F1119" s="14" t="s">
        <v>410</v>
      </c>
      <c r="G1119" s="16">
        <v>6820464</v>
      </c>
      <c r="H1119" s="17"/>
    </row>
    <row r="1120" spans="1:8" x14ac:dyDescent="0.3">
      <c r="A1120" s="13">
        <v>255126</v>
      </c>
      <c r="B1120" s="14" t="s">
        <v>273</v>
      </c>
      <c r="C1120" s="15" t="str">
        <f t="shared" si="34"/>
        <v>221</v>
      </c>
      <c r="D1120" s="15" t="str">
        <f t="shared" si="35"/>
        <v>22102</v>
      </c>
      <c r="E1120" s="15">
        <f>IF(ISNA(VLOOKUP(F1120,功能科目!A:B,2,FALSE)),"",VLOOKUP(F1120,功能科目!A:B,2,FALSE))</f>
        <v>2210202</v>
      </c>
      <c r="F1120" s="14" t="s">
        <v>411</v>
      </c>
      <c r="G1120" s="16">
        <v>317480</v>
      </c>
      <c r="H1120" s="17"/>
    </row>
    <row r="1121" spans="1:8" x14ac:dyDescent="0.3">
      <c r="A1121" s="13">
        <v>255126</v>
      </c>
      <c r="B1121" s="14" t="s">
        <v>273</v>
      </c>
      <c r="C1121" s="15" t="str">
        <f t="shared" si="34"/>
        <v>221</v>
      </c>
      <c r="D1121" s="15" t="str">
        <f t="shared" si="35"/>
        <v>22102</v>
      </c>
      <c r="E1121" s="15">
        <f>IF(ISNA(VLOOKUP(F1121,功能科目!A:B,2,FALSE)),"",VLOOKUP(F1121,功能科目!A:B,2,FALSE))</f>
        <v>2210203</v>
      </c>
      <c r="F1121" s="14" t="s">
        <v>412</v>
      </c>
      <c r="G1121" s="16">
        <v>6880186</v>
      </c>
      <c r="H1121" s="17"/>
    </row>
    <row r="1122" spans="1:8" x14ac:dyDescent="0.3">
      <c r="A1122" s="13">
        <v>255127</v>
      </c>
      <c r="B1122" s="14" t="s">
        <v>274</v>
      </c>
      <c r="C1122" s="15" t="str">
        <f t="shared" si="34"/>
        <v>205</v>
      </c>
      <c r="D1122" s="15" t="str">
        <f t="shared" si="35"/>
        <v>20502</v>
      </c>
      <c r="E1122" s="15">
        <f>IF(ISNA(VLOOKUP(F1122,功能科目!A:B,2,FALSE)),"",VLOOKUP(F1122,功能科目!A:B,2,FALSE))</f>
        <v>2050203</v>
      </c>
      <c r="F1122" s="14" t="s">
        <v>402</v>
      </c>
      <c r="G1122" s="16">
        <v>185100</v>
      </c>
      <c r="H1122" s="17"/>
    </row>
    <row r="1123" spans="1:8" x14ac:dyDescent="0.3">
      <c r="A1123" s="13">
        <v>255127</v>
      </c>
      <c r="B1123" s="14" t="s">
        <v>274</v>
      </c>
      <c r="C1123" s="15" t="str">
        <f t="shared" si="34"/>
        <v>205</v>
      </c>
      <c r="D1123" s="15" t="str">
        <f t="shared" si="35"/>
        <v>20502</v>
      </c>
      <c r="E1123" s="15">
        <f>IF(ISNA(VLOOKUP(F1123,功能科目!A:B,2,FALSE)),"",VLOOKUP(F1123,功能科目!A:B,2,FALSE))</f>
        <v>2050204</v>
      </c>
      <c r="F1123" s="14" t="s">
        <v>399</v>
      </c>
      <c r="G1123" s="16">
        <v>42765762.469999999</v>
      </c>
      <c r="H1123" s="17"/>
    </row>
    <row r="1124" spans="1:8" x14ac:dyDescent="0.3">
      <c r="A1124" s="13">
        <v>255127</v>
      </c>
      <c r="B1124" s="14" t="s">
        <v>274</v>
      </c>
      <c r="C1124" s="15" t="str">
        <f t="shared" si="34"/>
        <v>205</v>
      </c>
      <c r="D1124" s="15" t="str">
        <f t="shared" si="35"/>
        <v>20502</v>
      </c>
      <c r="E1124" s="15">
        <f>IF(ISNA(VLOOKUP(F1124,功能科目!A:B,2,FALSE)),"",VLOOKUP(F1124,功能科目!A:B,2,FALSE))</f>
        <v>2050299</v>
      </c>
      <c r="F1124" s="14" t="s">
        <v>400</v>
      </c>
      <c r="G1124" s="16">
        <v>489081.05</v>
      </c>
      <c r="H1124" s="17"/>
    </row>
    <row r="1125" spans="1:8" x14ac:dyDescent="0.3">
      <c r="A1125" s="13">
        <v>255127</v>
      </c>
      <c r="B1125" s="14" t="s">
        <v>274</v>
      </c>
      <c r="C1125" s="15" t="str">
        <f t="shared" si="34"/>
        <v>205</v>
      </c>
      <c r="D1125" s="15" t="str">
        <f t="shared" si="35"/>
        <v>20508</v>
      </c>
      <c r="E1125" s="15">
        <f>IF(ISNA(VLOOKUP(F1125,功能科目!A:B,2,FALSE)),"",VLOOKUP(F1125,功能科目!A:B,2,FALSE))</f>
        <v>2050803</v>
      </c>
      <c r="F1125" s="14" t="s">
        <v>403</v>
      </c>
      <c r="G1125" s="16">
        <v>54400</v>
      </c>
      <c r="H1125" s="17"/>
    </row>
    <row r="1126" spans="1:8" x14ac:dyDescent="0.3">
      <c r="A1126" s="13">
        <v>255127</v>
      </c>
      <c r="B1126" s="14" t="s">
        <v>274</v>
      </c>
      <c r="C1126" s="15" t="str">
        <f t="shared" si="34"/>
        <v>205</v>
      </c>
      <c r="D1126" s="15" t="str">
        <f t="shared" si="35"/>
        <v>20509</v>
      </c>
      <c r="E1126" s="15">
        <f>IF(ISNA(VLOOKUP(F1126,功能科目!A:B,2,FALSE)),"",VLOOKUP(F1126,功能科目!A:B,2,FALSE))</f>
        <v>2050904</v>
      </c>
      <c r="F1126" s="14" t="s">
        <v>404</v>
      </c>
      <c r="G1126" s="16">
        <v>132880</v>
      </c>
      <c r="H1126" s="17"/>
    </row>
    <row r="1127" spans="1:8" x14ac:dyDescent="0.3">
      <c r="A1127" s="13">
        <v>255127</v>
      </c>
      <c r="B1127" s="14" t="s">
        <v>274</v>
      </c>
      <c r="C1127" s="15" t="str">
        <f t="shared" si="34"/>
        <v>208</v>
      </c>
      <c r="D1127" s="15" t="str">
        <f t="shared" si="35"/>
        <v>20805</v>
      </c>
      <c r="E1127" s="15">
        <f>IF(ISNA(VLOOKUP(F1127,功能科目!A:B,2,FALSE)),"",VLOOKUP(F1127,功能科目!A:B,2,FALSE))</f>
        <v>2080502</v>
      </c>
      <c r="F1127" s="14" t="s">
        <v>405</v>
      </c>
      <c r="G1127" s="16">
        <v>2251436</v>
      </c>
      <c r="H1127" s="17"/>
    </row>
    <row r="1128" spans="1:8" x14ac:dyDescent="0.3">
      <c r="A1128" s="13">
        <v>255127</v>
      </c>
      <c r="B1128" s="14" t="s">
        <v>274</v>
      </c>
      <c r="C1128" s="15" t="str">
        <f t="shared" si="34"/>
        <v>208</v>
      </c>
      <c r="D1128" s="15" t="str">
        <f t="shared" si="35"/>
        <v>20805</v>
      </c>
      <c r="E1128" s="15">
        <f>IF(ISNA(VLOOKUP(F1128,功能科目!A:B,2,FALSE)),"",VLOOKUP(F1128,功能科目!A:B,2,FALSE))</f>
        <v>2080505</v>
      </c>
      <c r="F1128" s="14" t="s">
        <v>406</v>
      </c>
      <c r="G1128" s="16">
        <v>4544940.8</v>
      </c>
      <c r="H1128" s="17"/>
    </row>
    <row r="1129" spans="1:8" x14ac:dyDescent="0.3">
      <c r="A1129" s="13">
        <v>255127</v>
      </c>
      <c r="B1129" s="14" t="s">
        <v>274</v>
      </c>
      <c r="C1129" s="15" t="str">
        <f t="shared" si="34"/>
        <v>208</v>
      </c>
      <c r="D1129" s="15" t="str">
        <f t="shared" si="35"/>
        <v>20805</v>
      </c>
      <c r="E1129" s="15">
        <f>IF(ISNA(VLOOKUP(F1129,功能科目!A:B,2,FALSE)),"",VLOOKUP(F1129,功能科目!A:B,2,FALSE))</f>
        <v>2080506</v>
      </c>
      <c r="F1129" s="14" t="s">
        <v>407</v>
      </c>
      <c r="G1129" s="16">
        <v>2271970.4</v>
      </c>
      <c r="H1129" s="17"/>
    </row>
    <row r="1130" spans="1:8" x14ac:dyDescent="0.3">
      <c r="A1130" s="13">
        <v>255127</v>
      </c>
      <c r="B1130" s="14" t="s">
        <v>274</v>
      </c>
      <c r="C1130" s="15" t="str">
        <f t="shared" si="34"/>
        <v>210</v>
      </c>
      <c r="D1130" s="15" t="str">
        <f t="shared" si="35"/>
        <v>21011</v>
      </c>
      <c r="E1130" s="15">
        <f>IF(ISNA(VLOOKUP(F1130,功能科目!A:B,2,FALSE)),"",VLOOKUP(F1130,功能科目!A:B,2,FALSE))</f>
        <v>2101102</v>
      </c>
      <c r="F1130" s="14" t="s">
        <v>408</v>
      </c>
      <c r="G1130" s="16">
        <v>3836701.9</v>
      </c>
      <c r="H1130" s="17"/>
    </row>
    <row r="1131" spans="1:8" x14ac:dyDescent="0.3">
      <c r="A1131" s="13">
        <v>255127</v>
      </c>
      <c r="B1131" s="14" t="s">
        <v>274</v>
      </c>
      <c r="C1131" s="15" t="str">
        <f t="shared" si="34"/>
        <v>210</v>
      </c>
      <c r="D1131" s="15" t="str">
        <f t="shared" si="35"/>
        <v>21011</v>
      </c>
      <c r="E1131" s="15">
        <f>IF(ISNA(VLOOKUP(F1131,功能科目!A:B,2,FALSE)),"",VLOOKUP(F1131,功能科目!A:B,2,FALSE))</f>
        <v>2101199</v>
      </c>
      <c r="F1131" s="14" t="s">
        <v>409</v>
      </c>
      <c r="G1131" s="16">
        <v>90000</v>
      </c>
      <c r="H1131" s="17"/>
    </row>
    <row r="1132" spans="1:8" x14ac:dyDescent="0.3">
      <c r="A1132" s="13">
        <v>255127</v>
      </c>
      <c r="B1132" s="14" t="s">
        <v>274</v>
      </c>
      <c r="C1132" s="15" t="str">
        <f t="shared" si="34"/>
        <v>221</v>
      </c>
      <c r="D1132" s="15" t="str">
        <f t="shared" si="35"/>
        <v>22102</v>
      </c>
      <c r="E1132" s="15">
        <f>IF(ISNA(VLOOKUP(F1132,功能科目!A:B,2,FALSE)),"",VLOOKUP(F1132,功能科目!A:B,2,FALSE))</f>
        <v>2210201</v>
      </c>
      <c r="F1132" s="14" t="s">
        <v>410</v>
      </c>
      <c r="G1132" s="16">
        <v>3730715.6</v>
      </c>
      <c r="H1132" s="17"/>
    </row>
    <row r="1133" spans="1:8" x14ac:dyDescent="0.3">
      <c r="A1133" s="13">
        <v>255127</v>
      </c>
      <c r="B1133" s="14" t="s">
        <v>274</v>
      </c>
      <c r="C1133" s="15" t="str">
        <f t="shared" si="34"/>
        <v>221</v>
      </c>
      <c r="D1133" s="15" t="str">
        <f t="shared" si="35"/>
        <v>22102</v>
      </c>
      <c r="E1133" s="15">
        <f>IF(ISNA(VLOOKUP(F1133,功能科目!A:B,2,FALSE)),"",VLOOKUP(F1133,功能科目!A:B,2,FALSE))</f>
        <v>2210202</v>
      </c>
      <c r="F1133" s="14" t="s">
        <v>411</v>
      </c>
      <c r="G1133" s="16">
        <v>147340</v>
      </c>
      <c r="H1133" s="17"/>
    </row>
    <row r="1134" spans="1:8" x14ac:dyDescent="0.3">
      <c r="A1134" s="13">
        <v>255127</v>
      </c>
      <c r="B1134" s="14" t="s">
        <v>274</v>
      </c>
      <c r="C1134" s="15" t="str">
        <f t="shared" si="34"/>
        <v>221</v>
      </c>
      <c r="D1134" s="15" t="str">
        <f t="shared" si="35"/>
        <v>22102</v>
      </c>
      <c r="E1134" s="15">
        <f>IF(ISNA(VLOOKUP(F1134,功能科目!A:B,2,FALSE)),"",VLOOKUP(F1134,功能科目!A:B,2,FALSE))</f>
        <v>2210203</v>
      </c>
      <c r="F1134" s="14" t="s">
        <v>412</v>
      </c>
      <c r="G1134" s="16">
        <v>3857664</v>
      </c>
      <c r="H1134" s="17"/>
    </row>
    <row r="1135" spans="1:8" x14ac:dyDescent="0.3">
      <c r="A1135" s="13">
        <v>255129</v>
      </c>
      <c r="B1135" s="14" t="s">
        <v>275</v>
      </c>
      <c r="C1135" s="15" t="str">
        <f t="shared" si="34"/>
        <v>205</v>
      </c>
      <c r="D1135" s="15" t="str">
        <f t="shared" si="35"/>
        <v>20502</v>
      </c>
      <c r="E1135" s="15">
        <f>IF(ISNA(VLOOKUP(F1135,功能科目!A:B,2,FALSE)),"",VLOOKUP(F1135,功能科目!A:B,2,FALSE))</f>
        <v>2050202</v>
      </c>
      <c r="F1135" s="14" t="s">
        <v>418</v>
      </c>
      <c r="G1135" s="16">
        <v>980700</v>
      </c>
      <c r="H1135" s="17"/>
    </row>
    <row r="1136" spans="1:8" x14ac:dyDescent="0.3">
      <c r="A1136" s="13">
        <v>255129</v>
      </c>
      <c r="B1136" s="14" t="s">
        <v>275</v>
      </c>
      <c r="C1136" s="15" t="str">
        <f t="shared" si="34"/>
        <v>205</v>
      </c>
      <c r="D1136" s="15" t="str">
        <f t="shared" si="35"/>
        <v>20502</v>
      </c>
      <c r="E1136" s="15">
        <f>IF(ISNA(VLOOKUP(F1136,功能科目!A:B,2,FALSE)),"",VLOOKUP(F1136,功能科目!A:B,2,FALSE))</f>
        <v>2050203</v>
      </c>
      <c r="F1136" s="14" t="s">
        <v>402</v>
      </c>
      <c r="G1136" s="16">
        <v>458100</v>
      </c>
      <c r="H1136" s="17"/>
    </row>
    <row r="1137" spans="1:8" x14ac:dyDescent="0.3">
      <c r="A1137" s="13">
        <v>255129</v>
      </c>
      <c r="B1137" s="14" t="s">
        <v>275</v>
      </c>
      <c r="C1137" s="15" t="str">
        <f t="shared" si="34"/>
        <v>205</v>
      </c>
      <c r="D1137" s="15" t="str">
        <f t="shared" si="35"/>
        <v>20502</v>
      </c>
      <c r="E1137" s="15">
        <f>IF(ISNA(VLOOKUP(F1137,功能科目!A:B,2,FALSE)),"",VLOOKUP(F1137,功能科目!A:B,2,FALSE))</f>
        <v>2050204</v>
      </c>
      <c r="F1137" s="14" t="s">
        <v>399</v>
      </c>
      <c r="G1137" s="16">
        <v>189602846.75999999</v>
      </c>
      <c r="H1137" s="17"/>
    </row>
    <row r="1138" spans="1:8" x14ac:dyDescent="0.3">
      <c r="A1138" s="13">
        <v>255129</v>
      </c>
      <c r="B1138" s="14" t="s">
        <v>275</v>
      </c>
      <c r="C1138" s="15" t="str">
        <f t="shared" si="34"/>
        <v>205</v>
      </c>
      <c r="D1138" s="15" t="str">
        <f t="shared" si="35"/>
        <v>20502</v>
      </c>
      <c r="E1138" s="15">
        <f>IF(ISNA(VLOOKUP(F1138,功能科目!A:B,2,FALSE)),"",VLOOKUP(F1138,功能科目!A:B,2,FALSE))</f>
        <v>2050299</v>
      </c>
      <c r="F1138" s="14" t="s">
        <v>400</v>
      </c>
      <c r="G1138" s="16">
        <v>3839534.44</v>
      </c>
      <c r="H1138" s="17"/>
    </row>
    <row r="1139" spans="1:8" x14ac:dyDescent="0.3">
      <c r="A1139" s="13">
        <v>255129</v>
      </c>
      <c r="B1139" s="14" t="s">
        <v>275</v>
      </c>
      <c r="C1139" s="15" t="str">
        <f t="shared" si="34"/>
        <v>205</v>
      </c>
      <c r="D1139" s="15" t="str">
        <f t="shared" si="35"/>
        <v>20508</v>
      </c>
      <c r="E1139" s="15">
        <f>IF(ISNA(VLOOKUP(F1139,功能科目!A:B,2,FALSE)),"",VLOOKUP(F1139,功能科目!A:B,2,FALSE))</f>
        <v>2050803</v>
      </c>
      <c r="F1139" s="14" t="s">
        <v>403</v>
      </c>
      <c r="G1139" s="16">
        <v>218800</v>
      </c>
      <c r="H1139" s="17"/>
    </row>
    <row r="1140" spans="1:8" x14ac:dyDescent="0.3">
      <c r="A1140" s="13">
        <v>255129</v>
      </c>
      <c r="B1140" s="14" t="s">
        <v>275</v>
      </c>
      <c r="C1140" s="15" t="str">
        <f t="shared" si="34"/>
        <v>208</v>
      </c>
      <c r="D1140" s="15" t="str">
        <f t="shared" si="35"/>
        <v>20805</v>
      </c>
      <c r="E1140" s="15">
        <f>IF(ISNA(VLOOKUP(F1140,功能科目!A:B,2,FALSE)),"",VLOOKUP(F1140,功能科目!A:B,2,FALSE))</f>
        <v>2080502</v>
      </c>
      <c r="F1140" s="14" t="s">
        <v>405</v>
      </c>
      <c r="G1140" s="16">
        <v>16148746.16</v>
      </c>
      <c r="H1140" s="17"/>
    </row>
    <row r="1141" spans="1:8" x14ac:dyDescent="0.3">
      <c r="A1141" s="13">
        <v>255129</v>
      </c>
      <c r="B1141" s="14" t="s">
        <v>275</v>
      </c>
      <c r="C1141" s="15" t="str">
        <f t="shared" si="34"/>
        <v>208</v>
      </c>
      <c r="D1141" s="15" t="str">
        <f t="shared" si="35"/>
        <v>20805</v>
      </c>
      <c r="E1141" s="15">
        <f>IF(ISNA(VLOOKUP(F1141,功能科目!A:B,2,FALSE)),"",VLOOKUP(F1141,功能科目!A:B,2,FALSE))</f>
        <v>2080505</v>
      </c>
      <c r="F1141" s="14" t="s">
        <v>406</v>
      </c>
      <c r="G1141" s="16">
        <v>18624029.120000001</v>
      </c>
      <c r="H1141" s="17"/>
    </row>
    <row r="1142" spans="1:8" x14ac:dyDescent="0.3">
      <c r="A1142" s="13">
        <v>255129</v>
      </c>
      <c r="B1142" s="14" t="s">
        <v>275</v>
      </c>
      <c r="C1142" s="15" t="str">
        <f t="shared" si="34"/>
        <v>208</v>
      </c>
      <c r="D1142" s="15" t="str">
        <f t="shared" si="35"/>
        <v>20805</v>
      </c>
      <c r="E1142" s="15">
        <f>IF(ISNA(VLOOKUP(F1142,功能科目!A:B,2,FALSE)),"",VLOOKUP(F1142,功能科目!A:B,2,FALSE))</f>
        <v>2080506</v>
      </c>
      <c r="F1142" s="14" t="s">
        <v>407</v>
      </c>
      <c r="G1142" s="16">
        <v>9307014.5600000005</v>
      </c>
      <c r="H1142" s="17"/>
    </row>
    <row r="1143" spans="1:8" x14ac:dyDescent="0.3">
      <c r="A1143" s="13">
        <v>255129</v>
      </c>
      <c r="B1143" s="14" t="s">
        <v>275</v>
      </c>
      <c r="C1143" s="15" t="str">
        <f t="shared" si="34"/>
        <v>210</v>
      </c>
      <c r="D1143" s="15" t="str">
        <f t="shared" si="35"/>
        <v>21011</v>
      </c>
      <c r="E1143" s="15">
        <f>IF(ISNA(VLOOKUP(F1143,功能科目!A:B,2,FALSE)),"",VLOOKUP(F1143,功能科目!A:B,2,FALSE))</f>
        <v>2101102</v>
      </c>
      <c r="F1143" s="14" t="s">
        <v>408</v>
      </c>
      <c r="G1143" s="16">
        <v>17712648.66</v>
      </c>
      <c r="H1143" s="17"/>
    </row>
    <row r="1144" spans="1:8" x14ac:dyDescent="0.3">
      <c r="A1144" s="13">
        <v>255129</v>
      </c>
      <c r="B1144" s="14" t="s">
        <v>275</v>
      </c>
      <c r="C1144" s="15" t="str">
        <f t="shared" si="34"/>
        <v>210</v>
      </c>
      <c r="D1144" s="15" t="str">
        <f t="shared" si="35"/>
        <v>21011</v>
      </c>
      <c r="E1144" s="15">
        <f>IF(ISNA(VLOOKUP(F1144,功能科目!A:B,2,FALSE)),"",VLOOKUP(F1144,功能科目!A:B,2,FALSE))</f>
        <v>2101199</v>
      </c>
      <c r="F1144" s="14" t="s">
        <v>409</v>
      </c>
      <c r="G1144" s="16">
        <v>675000</v>
      </c>
      <c r="H1144" s="17"/>
    </row>
    <row r="1145" spans="1:8" x14ac:dyDescent="0.3">
      <c r="A1145" s="13">
        <v>255129</v>
      </c>
      <c r="B1145" s="14" t="s">
        <v>275</v>
      </c>
      <c r="C1145" s="15" t="str">
        <f t="shared" si="34"/>
        <v>221</v>
      </c>
      <c r="D1145" s="15" t="str">
        <f t="shared" si="35"/>
        <v>22102</v>
      </c>
      <c r="E1145" s="15">
        <f>IF(ISNA(VLOOKUP(F1145,功能科目!A:B,2,FALSE)),"",VLOOKUP(F1145,功能科目!A:B,2,FALSE))</f>
        <v>2210201</v>
      </c>
      <c r="F1145" s="14" t="s">
        <v>410</v>
      </c>
      <c r="G1145" s="16">
        <v>16758632</v>
      </c>
      <c r="H1145" s="17"/>
    </row>
    <row r="1146" spans="1:8" x14ac:dyDescent="0.3">
      <c r="A1146" s="13">
        <v>255129</v>
      </c>
      <c r="B1146" s="14" t="s">
        <v>275</v>
      </c>
      <c r="C1146" s="15" t="str">
        <f t="shared" si="34"/>
        <v>221</v>
      </c>
      <c r="D1146" s="15" t="str">
        <f t="shared" si="35"/>
        <v>22102</v>
      </c>
      <c r="E1146" s="15">
        <f>IF(ISNA(VLOOKUP(F1146,功能科目!A:B,2,FALSE)),"",VLOOKUP(F1146,功能科目!A:B,2,FALSE))</f>
        <v>2210202</v>
      </c>
      <c r="F1146" s="14" t="s">
        <v>411</v>
      </c>
      <c r="G1146" s="16">
        <v>815800</v>
      </c>
      <c r="H1146" s="17"/>
    </row>
    <row r="1147" spans="1:8" x14ac:dyDescent="0.3">
      <c r="A1147" s="13">
        <v>255129</v>
      </c>
      <c r="B1147" s="14" t="s">
        <v>275</v>
      </c>
      <c r="C1147" s="15" t="str">
        <f t="shared" si="34"/>
        <v>221</v>
      </c>
      <c r="D1147" s="15" t="str">
        <f t="shared" si="35"/>
        <v>22102</v>
      </c>
      <c r="E1147" s="15">
        <f>IF(ISNA(VLOOKUP(F1147,功能科目!A:B,2,FALSE)),"",VLOOKUP(F1147,功能科目!A:B,2,FALSE))</f>
        <v>2210203</v>
      </c>
      <c r="F1147" s="14" t="s">
        <v>412</v>
      </c>
      <c r="G1147" s="16">
        <v>16563894</v>
      </c>
      <c r="H1147" s="17"/>
    </row>
    <row r="1148" spans="1:8" x14ac:dyDescent="0.3">
      <c r="A1148" s="13">
        <v>255131</v>
      </c>
      <c r="B1148" s="14" t="s">
        <v>276</v>
      </c>
      <c r="C1148" s="15" t="str">
        <f t="shared" si="34"/>
        <v>205</v>
      </c>
      <c r="D1148" s="15" t="str">
        <f t="shared" si="35"/>
        <v>20502</v>
      </c>
      <c r="E1148" s="15">
        <f>IF(ISNA(VLOOKUP(F1148,功能科目!A:B,2,FALSE)),"",VLOOKUP(F1148,功能科目!A:B,2,FALSE))</f>
        <v>2050202</v>
      </c>
      <c r="F1148" s="14" t="s">
        <v>418</v>
      </c>
      <c r="G1148" s="16">
        <v>67213631.290000007</v>
      </c>
      <c r="H1148" s="17"/>
    </row>
    <row r="1149" spans="1:8" x14ac:dyDescent="0.3">
      <c r="A1149" s="13">
        <v>255131</v>
      </c>
      <c r="B1149" s="14" t="s">
        <v>276</v>
      </c>
      <c r="C1149" s="15" t="str">
        <f t="shared" si="34"/>
        <v>205</v>
      </c>
      <c r="D1149" s="15" t="str">
        <f t="shared" si="35"/>
        <v>20502</v>
      </c>
      <c r="E1149" s="15">
        <f>IF(ISNA(VLOOKUP(F1149,功能科目!A:B,2,FALSE)),"",VLOOKUP(F1149,功能科目!A:B,2,FALSE))</f>
        <v>2050299</v>
      </c>
      <c r="F1149" s="14" t="s">
        <v>400</v>
      </c>
      <c r="G1149" s="16">
        <v>2299693.0499999998</v>
      </c>
      <c r="H1149" s="17"/>
    </row>
    <row r="1150" spans="1:8" x14ac:dyDescent="0.3">
      <c r="A1150" s="13">
        <v>255131</v>
      </c>
      <c r="B1150" s="14" t="s">
        <v>276</v>
      </c>
      <c r="C1150" s="15" t="str">
        <f t="shared" si="34"/>
        <v>205</v>
      </c>
      <c r="D1150" s="15" t="str">
        <f t="shared" si="35"/>
        <v>20508</v>
      </c>
      <c r="E1150" s="15">
        <f>IF(ISNA(VLOOKUP(F1150,功能科目!A:B,2,FALSE)),"",VLOOKUP(F1150,功能科目!A:B,2,FALSE))</f>
        <v>2050803</v>
      </c>
      <c r="F1150" s="14" t="s">
        <v>403</v>
      </c>
      <c r="G1150" s="16">
        <v>8150</v>
      </c>
      <c r="H1150" s="17"/>
    </row>
    <row r="1151" spans="1:8" x14ac:dyDescent="0.3">
      <c r="A1151" s="13">
        <v>255131</v>
      </c>
      <c r="B1151" s="14" t="s">
        <v>276</v>
      </c>
      <c r="C1151" s="15" t="str">
        <f t="shared" si="34"/>
        <v>205</v>
      </c>
      <c r="D1151" s="15" t="str">
        <f t="shared" si="35"/>
        <v>20509</v>
      </c>
      <c r="E1151" s="15">
        <f>IF(ISNA(VLOOKUP(F1151,功能科目!A:B,2,FALSE)),"",VLOOKUP(F1151,功能科目!A:B,2,FALSE))</f>
        <v>2050903</v>
      </c>
      <c r="F1151" s="14" t="s">
        <v>413</v>
      </c>
      <c r="G1151" s="16">
        <v>925000</v>
      </c>
      <c r="H1151" s="17"/>
    </row>
    <row r="1152" spans="1:8" x14ac:dyDescent="0.3">
      <c r="A1152" s="13">
        <v>255131</v>
      </c>
      <c r="B1152" s="14" t="s">
        <v>276</v>
      </c>
      <c r="C1152" s="15" t="str">
        <f t="shared" si="34"/>
        <v>205</v>
      </c>
      <c r="D1152" s="15" t="str">
        <f t="shared" si="35"/>
        <v>20509</v>
      </c>
      <c r="E1152" s="15">
        <f>IF(ISNA(VLOOKUP(F1152,功能科目!A:B,2,FALSE)),"",VLOOKUP(F1152,功能科目!A:B,2,FALSE))</f>
        <v>2050904</v>
      </c>
      <c r="F1152" s="14" t="s">
        <v>404</v>
      </c>
      <c r="G1152" s="16">
        <v>448071</v>
      </c>
      <c r="H1152" s="17"/>
    </row>
    <row r="1153" spans="1:8" x14ac:dyDescent="0.3">
      <c r="A1153" s="13">
        <v>255131</v>
      </c>
      <c r="B1153" s="14" t="s">
        <v>276</v>
      </c>
      <c r="C1153" s="15" t="str">
        <f t="shared" si="34"/>
        <v>208</v>
      </c>
      <c r="D1153" s="15" t="str">
        <f t="shared" si="35"/>
        <v>20805</v>
      </c>
      <c r="E1153" s="15">
        <f>IF(ISNA(VLOOKUP(F1153,功能科目!A:B,2,FALSE)),"",VLOOKUP(F1153,功能科目!A:B,2,FALSE))</f>
        <v>2080502</v>
      </c>
      <c r="F1153" s="14" t="s">
        <v>405</v>
      </c>
      <c r="G1153" s="16">
        <v>4601555.0599999996</v>
      </c>
      <c r="H1153" s="17"/>
    </row>
    <row r="1154" spans="1:8" x14ac:dyDescent="0.3">
      <c r="A1154" s="13">
        <v>255131</v>
      </c>
      <c r="B1154" s="14" t="s">
        <v>276</v>
      </c>
      <c r="C1154" s="15" t="str">
        <f t="shared" si="34"/>
        <v>208</v>
      </c>
      <c r="D1154" s="15" t="str">
        <f t="shared" si="35"/>
        <v>20805</v>
      </c>
      <c r="E1154" s="15">
        <f>IF(ISNA(VLOOKUP(F1154,功能科目!A:B,2,FALSE)),"",VLOOKUP(F1154,功能科目!A:B,2,FALSE))</f>
        <v>2080505</v>
      </c>
      <c r="F1154" s="14" t="s">
        <v>406</v>
      </c>
      <c r="G1154" s="16">
        <v>6146737.5899999999</v>
      </c>
      <c r="H1154" s="17"/>
    </row>
    <row r="1155" spans="1:8" x14ac:dyDescent="0.3">
      <c r="A1155" s="13">
        <v>255131</v>
      </c>
      <c r="B1155" s="14" t="s">
        <v>276</v>
      </c>
      <c r="C1155" s="15" t="str">
        <f t="shared" ref="C1155:C1218" si="36">LEFT(D1155,3)</f>
        <v>208</v>
      </c>
      <c r="D1155" s="15" t="str">
        <f t="shared" ref="D1155:D1218" si="37">LEFT(E1155,5)</f>
        <v>20805</v>
      </c>
      <c r="E1155" s="15">
        <f>IF(ISNA(VLOOKUP(F1155,功能科目!A:B,2,FALSE)),"",VLOOKUP(F1155,功能科目!A:B,2,FALSE))</f>
        <v>2080506</v>
      </c>
      <c r="F1155" s="14" t="s">
        <v>407</v>
      </c>
      <c r="G1155" s="16">
        <v>3073368.8</v>
      </c>
      <c r="H1155" s="17"/>
    </row>
    <row r="1156" spans="1:8" x14ac:dyDescent="0.3">
      <c r="A1156" s="13">
        <v>255131</v>
      </c>
      <c r="B1156" s="14" t="s">
        <v>276</v>
      </c>
      <c r="C1156" s="15" t="str">
        <f t="shared" si="36"/>
        <v>210</v>
      </c>
      <c r="D1156" s="15" t="str">
        <f t="shared" si="37"/>
        <v>21011</v>
      </c>
      <c r="E1156" s="15">
        <f>IF(ISNA(VLOOKUP(F1156,功能科目!A:B,2,FALSE)),"",VLOOKUP(F1156,功能科目!A:B,2,FALSE))</f>
        <v>2101102</v>
      </c>
      <c r="F1156" s="14" t="s">
        <v>408</v>
      </c>
      <c r="G1156" s="16">
        <v>5483544.29</v>
      </c>
      <c r="H1156" s="17"/>
    </row>
    <row r="1157" spans="1:8" x14ac:dyDescent="0.3">
      <c r="A1157" s="13">
        <v>255131</v>
      </c>
      <c r="B1157" s="14" t="s">
        <v>276</v>
      </c>
      <c r="C1157" s="15" t="str">
        <f t="shared" si="36"/>
        <v>210</v>
      </c>
      <c r="D1157" s="15" t="str">
        <f t="shared" si="37"/>
        <v>21011</v>
      </c>
      <c r="E1157" s="15">
        <f>IF(ISNA(VLOOKUP(F1157,功能科目!A:B,2,FALSE)),"",VLOOKUP(F1157,功能科目!A:B,2,FALSE))</f>
        <v>2101199</v>
      </c>
      <c r="F1157" s="14" t="s">
        <v>409</v>
      </c>
      <c r="G1157" s="16">
        <v>112500</v>
      </c>
      <c r="H1157" s="17"/>
    </row>
    <row r="1158" spans="1:8" x14ac:dyDescent="0.3">
      <c r="A1158" s="13">
        <v>255131</v>
      </c>
      <c r="B1158" s="14" t="s">
        <v>276</v>
      </c>
      <c r="C1158" s="15" t="str">
        <f t="shared" si="36"/>
        <v>221</v>
      </c>
      <c r="D1158" s="15" t="str">
        <f t="shared" si="37"/>
        <v>22102</v>
      </c>
      <c r="E1158" s="15">
        <f>IF(ISNA(VLOOKUP(F1158,功能科目!A:B,2,FALSE)),"",VLOOKUP(F1158,功能科目!A:B,2,FALSE))</f>
        <v>2210201</v>
      </c>
      <c r="F1158" s="14" t="s">
        <v>410</v>
      </c>
      <c r="G1158" s="16">
        <v>5136424.2</v>
      </c>
      <c r="H1158" s="17"/>
    </row>
    <row r="1159" spans="1:8" x14ac:dyDescent="0.3">
      <c r="A1159" s="13">
        <v>255131</v>
      </c>
      <c r="B1159" s="14" t="s">
        <v>276</v>
      </c>
      <c r="C1159" s="15" t="str">
        <f t="shared" si="36"/>
        <v>221</v>
      </c>
      <c r="D1159" s="15" t="str">
        <f t="shared" si="37"/>
        <v>22102</v>
      </c>
      <c r="E1159" s="15">
        <f>IF(ISNA(VLOOKUP(F1159,功能科目!A:B,2,FALSE)),"",VLOOKUP(F1159,功能科目!A:B,2,FALSE))</f>
        <v>2210202</v>
      </c>
      <c r="F1159" s="14" t="s">
        <v>411</v>
      </c>
      <c r="G1159" s="16">
        <v>266400</v>
      </c>
      <c r="H1159" s="17"/>
    </row>
    <row r="1160" spans="1:8" x14ac:dyDescent="0.3">
      <c r="A1160" s="13">
        <v>255131</v>
      </c>
      <c r="B1160" s="14" t="s">
        <v>276</v>
      </c>
      <c r="C1160" s="15" t="str">
        <f t="shared" si="36"/>
        <v>221</v>
      </c>
      <c r="D1160" s="15" t="str">
        <f t="shared" si="37"/>
        <v>22102</v>
      </c>
      <c r="E1160" s="15">
        <f>IF(ISNA(VLOOKUP(F1160,功能科目!A:B,2,FALSE)),"",VLOOKUP(F1160,功能科目!A:B,2,FALSE))</f>
        <v>2210203</v>
      </c>
      <c r="F1160" s="14" t="s">
        <v>412</v>
      </c>
      <c r="G1160" s="16">
        <v>4877474.5199999996</v>
      </c>
      <c r="H1160" s="17"/>
    </row>
    <row r="1161" spans="1:8" x14ac:dyDescent="0.3">
      <c r="A1161" s="13">
        <v>255132</v>
      </c>
      <c r="B1161" s="14" t="s">
        <v>277</v>
      </c>
      <c r="C1161" s="15" t="str">
        <f t="shared" si="36"/>
        <v>205</v>
      </c>
      <c r="D1161" s="15" t="str">
        <f t="shared" si="37"/>
        <v>20502</v>
      </c>
      <c r="E1161" s="15">
        <f>IF(ISNA(VLOOKUP(F1161,功能科目!A:B,2,FALSE)),"",VLOOKUP(F1161,功能科目!A:B,2,FALSE))</f>
        <v>2050202</v>
      </c>
      <c r="F1161" s="14" t="s">
        <v>418</v>
      </c>
      <c r="G1161" s="16">
        <v>42671683.229999997</v>
      </c>
      <c r="H1161" s="17"/>
    </row>
    <row r="1162" spans="1:8" x14ac:dyDescent="0.3">
      <c r="A1162" s="13">
        <v>255132</v>
      </c>
      <c r="B1162" s="14" t="s">
        <v>277</v>
      </c>
      <c r="C1162" s="15" t="str">
        <f t="shared" si="36"/>
        <v>205</v>
      </c>
      <c r="D1162" s="15" t="str">
        <f t="shared" si="37"/>
        <v>20502</v>
      </c>
      <c r="E1162" s="15">
        <f>IF(ISNA(VLOOKUP(F1162,功能科目!A:B,2,FALSE)),"",VLOOKUP(F1162,功能科目!A:B,2,FALSE))</f>
        <v>2050299</v>
      </c>
      <c r="F1162" s="14" t="s">
        <v>400</v>
      </c>
      <c r="G1162" s="16">
        <v>1473854</v>
      </c>
      <c r="H1162" s="17"/>
    </row>
    <row r="1163" spans="1:8" x14ac:dyDescent="0.3">
      <c r="A1163" s="13">
        <v>255132</v>
      </c>
      <c r="B1163" s="14" t="s">
        <v>277</v>
      </c>
      <c r="C1163" s="15" t="str">
        <f t="shared" si="36"/>
        <v>205</v>
      </c>
      <c r="D1163" s="15" t="str">
        <f t="shared" si="37"/>
        <v>20508</v>
      </c>
      <c r="E1163" s="15">
        <f>IF(ISNA(VLOOKUP(F1163,功能科目!A:B,2,FALSE)),"",VLOOKUP(F1163,功能科目!A:B,2,FALSE))</f>
        <v>2050803</v>
      </c>
      <c r="F1163" s="14" t="s">
        <v>403</v>
      </c>
      <c r="G1163" s="16">
        <v>34300</v>
      </c>
      <c r="H1163" s="17"/>
    </row>
    <row r="1164" spans="1:8" x14ac:dyDescent="0.3">
      <c r="A1164" s="13">
        <v>255132</v>
      </c>
      <c r="B1164" s="14" t="s">
        <v>277</v>
      </c>
      <c r="C1164" s="15" t="str">
        <f t="shared" si="36"/>
        <v>205</v>
      </c>
      <c r="D1164" s="15" t="str">
        <f t="shared" si="37"/>
        <v>20509</v>
      </c>
      <c r="E1164" s="15">
        <f>IF(ISNA(VLOOKUP(F1164,功能科目!A:B,2,FALSE)),"",VLOOKUP(F1164,功能科目!A:B,2,FALSE))</f>
        <v>2050904</v>
      </c>
      <c r="F1164" s="14" t="s">
        <v>404</v>
      </c>
      <c r="G1164" s="16">
        <v>34500</v>
      </c>
      <c r="H1164" s="17"/>
    </row>
    <row r="1165" spans="1:8" x14ac:dyDescent="0.3">
      <c r="A1165" s="13">
        <v>255132</v>
      </c>
      <c r="B1165" s="14" t="s">
        <v>277</v>
      </c>
      <c r="C1165" s="15" t="str">
        <f t="shared" si="36"/>
        <v>208</v>
      </c>
      <c r="D1165" s="15" t="str">
        <f t="shared" si="37"/>
        <v>20805</v>
      </c>
      <c r="E1165" s="15">
        <f>IF(ISNA(VLOOKUP(F1165,功能科目!A:B,2,FALSE)),"",VLOOKUP(F1165,功能科目!A:B,2,FALSE))</f>
        <v>2080502</v>
      </c>
      <c r="F1165" s="14" t="s">
        <v>405</v>
      </c>
      <c r="G1165" s="16">
        <v>2335905.58</v>
      </c>
      <c r="H1165" s="17"/>
    </row>
    <row r="1166" spans="1:8" x14ac:dyDescent="0.3">
      <c r="A1166" s="13">
        <v>255132</v>
      </c>
      <c r="B1166" s="14" t="s">
        <v>277</v>
      </c>
      <c r="C1166" s="15" t="str">
        <f t="shared" si="36"/>
        <v>208</v>
      </c>
      <c r="D1166" s="15" t="str">
        <f t="shared" si="37"/>
        <v>20805</v>
      </c>
      <c r="E1166" s="15">
        <f>IF(ISNA(VLOOKUP(F1166,功能科目!A:B,2,FALSE)),"",VLOOKUP(F1166,功能科目!A:B,2,FALSE))</f>
        <v>2080505</v>
      </c>
      <c r="F1166" s="14" t="s">
        <v>406</v>
      </c>
      <c r="G1166" s="16">
        <v>3280954.24</v>
      </c>
      <c r="H1166" s="17"/>
    </row>
    <row r="1167" spans="1:8" x14ac:dyDescent="0.3">
      <c r="A1167" s="13">
        <v>255132</v>
      </c>
      <c r="B1167" s="14" t="s">
        <v>277</v>
      </c>
      <c r="C1167" s="15" t="str">
        <f t="shared" si="36"/>
        <v>208</v>
      </c>
      <c r="D1167" s="15" t="str">
        <f t="shared" si="37"/>
        <v>20805</v>
      </c>
      <c r="E1167" s="15">
        <f>IF(ISNA(VLOOKUP(F1167,功能科目!A:B,2,FALSE)),"",VLOOKUP(F1167,功能科目!A:B,2,FALSE))</f>
        <v>2080506</v>
      </c>
      <c r="F1167" s="14" t="s">
        <v>407</v>
      </c>
      <c r="G1167" s="16">
        <v>1639711.88</v>
      </c>
      <c r="H1167" s="17"/>
    </row>
    <row r="1168" spans="1:8" x14ac:dyDescent="0.3">
      <c r="A1168" s="13">
        <v>255132</v>
      </c>
      <c r="B1168" s="14" t="s">
        <v>277</v>
      </c>
      <c r="C1168" s="15" t="str">
        <f t="shared" si="36"/>
        <v>210</v>
      </c>
      <c r="D1168" s="15" t="str">
        <f t="shared" si="37"/>
        <v>21011</v>
      </c>
      <c r="E1168" s="15">
        <f>IF(ISNA(VLOOKUP(F1168,功能科目!A:B,2,FALSE)),"",VLOOKUP(F1168,功能科目!A:B,2,FALSE))</f>
        <v>2101102</v>
      </c>
      <c r="F1168" s="14" t="s">
        <v>408</v>
      </c>
      <c r="G1168" s="16">
        <v>2836827.65</v>
      </c>
      <c r="H1168" s="17"/>
    </row>
    <row r="1169" spans="1:8" x14ac:dyDescent="0.3">
      <c r="A1169" s="13">
        <v>255132</v>
      </c>
      <c r="B1169" s="14" t="s">
        <v>277</v>
      </c>
      <c r="C1169" s="15" t="str">
        <f t="shared" si="36"/>
        <v>210</v>
      </c>
      <c r="D1169" s="15" t="str">
        <f t="shared" si="37"/>
        <v>21011</v>
      </c>
      <c r="E1169" s="15">
        <f>IF(ISNA(VLOOKUP(F1169,功能科目!A:B,2,FALSE)),"",VLOOKUP(F1169,功能科目!A:B,2,FALSE))</f>
        <v>2101199</v>
      </c>
      <c r="F1169" s="14" t="s">
        <v>409</v>
      </c>
      <c r="G1169" s="16">
        <v>97500</v>
      </c>
      <c r="H1169" s="17"/>
    </row>
    <row r="1170" spans="1:8" x14ac:dyDescent="0.3">
      <c r="A1170" s="13">
        <v>255132</v>
      </c>
      <c r="B1170" s="14" t="s">
        <v>277</v>
      </c>
      <c r="C1170" s="15" t="str">
        <f t="shared" si="36"/>
        <v>221</v>
      </c>
      <c r="D1170" s="15" t="str">
        <f t="shared" si="37"/>
        <v>22102</v>
      </c>
      <c r="E1170" s="15">
        <f>IF(ISNA(VLOOKUP(F1170,功能科目!A:B,2,FALSE)),"",VLOOKUP(F1170,功能科目!A:B,2,FALSE))</f>
        <v>2210201</v>
      </c>
      <c r="F1170" s="14" t="s">
        <v>410</v>
      </c>
      <c r="G1170" s="16">
        <v>3161213</v>
      </c>
      <c r="H1170" s="17"/>
    </row>
    <row r="1171" spans="1:8" x14ac:dyDescent="0.3">
      <c r="A1171" s="13">
        <v>255132</v>
      </c>
      <c r="B1171" s="14" t="s">
        <v>277</v>
      </c>
      <c r="C1171" s="15" t="str">
        <f t="shared" si="36"/>
        <v>221</v>
      </c>
      <c r="D1171" s="15" t="str">
        <f t="shared" si="37"/>
        <v>22102</v>
      </c>
      <c r="E1171" s="15">
        <f>IF(ISNA(VLOOKUP(F1171,功能科目!A:B,2,FALSE)),"",VLOOKUP(F1171,功能科目!A:B,2,FALSE))</f>
        <v>2210202</v>
      </c>
      <c r="F1171" s="14" t="s">
        <v>411</v>
      </c>
      <c r="G1171" s="16">
        <v>128140</v>
      </c>
      <c r="H1171" s="17"/>
    </row>
    <row r="1172" spans="1:8" x14ac:dyDescent="0.3">
      <c r="A1172" s="13">
        <v>255132</v>
      </c>
      <c r="B1172" s="14" t="s">
        <v>277</v>
      </c>
      <c r="C1172" s="15" t="str">
        <f t="shared" si="36"/>
        <v>221</v>
      </c>
      <c r="D1172" s="15" t="str">
        <f t="shared" si="37"/>
        <v>22102</v>
      </c>
      <c r="E1172" s="15">
        <f>IF(ISNA(VLOOKUP(F1172,功能科目!A:B,2,FALSE)),"",VLOOKUP(F1172,功能科目!A:B,2,FALSE))</f>
        <v>2210203</v>
      </c>
      <c r="F1172" s="14" t="s">
        <v>412</v>
      </c>
      <c r="G1172" s="16">
        <v>3430279</v>
      </c>
      <c r="H1172" s="17"/>
    </row>
    <row r="1173" spans="1:8" x14ac:dyDescent="0.3">
      <c r="A1173" s="13">
        <v>255133</v>
      </c>
      <c r="B1173" s="14" t="s">
        <v>278</v>
      </c>
      <c r="C1173" s="15" t="str">
        <f t="shared" si="36"/>
        <v>205</v>
      </c>
      <c r="D1173" s="15" t="str">
        <f t="shared" si="37"/>
        <v>20502</v>
      </c>
      <c r="E1173" s="15">
        <f>IF(ISNA(VLOOKUP(F1173,功能科目!A:B,2,FALSE)),"",VLOOKUP(F1173,功能科目!A:B,2,FALSE))</f>
        <v>2050202</v>
      </c>
      <c r="F1173" s="14" t="s">
        <v>418</v>
      </c>
      <c r="G1173" s="16">
        <v>83380349.629999995</v>
      </c>
      <c r="H1173" s="17"/>
    </row>
    <row r="1174" spans="1:8" x14ac:dyDescent="0.3">
      <c r="A1174" s="13">
        <v>255133</v>
      </c>
      <c r="B1174" s="14" t="s">
        <v>278</v>
      </c>
      <c r="C1174" s="15" t="str">
        <f t="shared" si="36"/>
        <v>205</v>
      </c>
      <c r="D1174" s="15" t="str">
        <f t="shared" si="37"/>
        <v>20502</v>
      </c>
      <c r="E1174" s="15">
        <f>IF(ISNA(VLOOKUP(F1174,功能科目!A:B,2,FALSE)),"",VLOOKUP(F1174,功能科目!A:B,2,FALSE))</f>
        <v>2050299</v>
      </c>
      <c r="F1174" s="14" t="s">
        <v>400</v>
      </c>
      <c r="G1174" s="16">
        <v>2574632</v>
      </c>
      <c r="H1174" s="17"/>
    </row>
    <row r="1175" spans="1:8" x14ac:dyDescent="0.3">
      <c r="A1175" s="13">
        <v>255133</v>
      </c>
      <c r="B1175" s="14" t="s">
        <v>278</v>
      </c>
      <c r="C1175" s="15" t="str">
        <f t="shared" si="36"/>
        <v>205</v>
      </c>
      <c r="D1175" s="15" t="str">
        <f t="shared" si="37"/>
        <v>20508</v>
      </c>
      <c r="E1175" s="15">
        <f>IF(ISNA(VLOOKUP(F1175,功能科目!A:B,2,FALSE)),"",VLOOKUP(F1175,功能科目!A:B,2,FALSE))</f>
        <v>2050803</v>
      </c>
      <c r="F1175" s="14" t="s">
        <v>403</v>
      </c>
      <c r="G1175" s="16">
        <v>9459.5</v>
      </c>
      <c r="H1175" s="17"/>
    </row>
    <row r="1176" spans="1:8" x14ac:dyDescent="0.3">
      <c r="A1176" s="13">
        <v>255133</v>
      </c>
      <c r="B1176" s="14" t="s">
        <v>278</v>
      </c>
      <c r="C1176" s="15" t="str">
        <f t="shared" si="36"/>
        <v>205</v>
      </c>
      <c r="D1176" s="15" t="str">
        <f t="shared" si="37"/>
        <v>20509</v>
      </c>
      <c r="E1176" s="15">
        <f>IF(ISNA(VLOOKUP(F1176,功能科目!A:B,2,FALSE)),"",VLOOKUP(F1176,功能科目!A:B,2,FALSE))</f>
        <v>2050904</v>
      </c>
      <c r="F1176" s="14" t="s">
        <v>404</v>
      </c>
      <c r="G1176" s="16">
        <v>1092964.68</v>
      </c>
      <c r="H1176" s="17"/>
    </row>
    <row r="1177" spans="1:8" x14ac:dyDescent="0.3">
      <c r="A1177" s="13">
        <v>255133</v>
      </c>
      <c r="B1177" s="14" t="s">
        <v>278</v>
      </c>
      <c r="C1177" s="15" t="str">
        <f t="shared" si="36"/>
        <v>208</v>
      </c>
      <c r="D1177" s="15" t="str">
        <f t="shared" si="37"/>
        <v>20805</v>
      </c>
      <c r="E1177" s="15">
        <f>IF(ISNA(VLOOKUP(F1177,功能科目!A:B,2,FALSE)),"",VLOOKUP(F1177,功能科目!A:B,2,FALSE))</f>
        <v>2080502</v>
      </c>
      <c r="F1177" s="14" t="s">
        <v>405</v>
      </c>
      <c r="G1177" s="16">
        <v>1280364</v>
      </c>
      <c r="H1177" s="17"/>
    </row>
    <row r="1178" spans="1:8" x14ac:dyDescent="0.3">
      <c r="A1178" s="13">
        <v>255133</v>
      </c>
      <c r="B1178" s="14" t="s">
        <v>278</v>
      </c>
      <c r="C1178" s="15" t="str">
        <f t="shared" si="36"/>
        <v>208</v>
      </c>
      <c r="D1178" s="15" t="str">
        <f t="shared" si="37"/>
        <v>20805</v>
      </c>
      <c r="E1178" s="15">
        <f>IF(ISNA(VLOOKUP(F1178,功能科目!A:B,2,FALSE)),"",VLOOKUP(F1178,功能科目!A:B,2,FALSE))</f>
        <v>2080505</v>
      </c>
      <c r="F1178" s="14" t="s">
        <v>406</v>
      </c>
      <c r="G1178" s="16">
        <v>7015722.4800000004</v>
      </c>
      <c r="H1178" s="17"/>
    </row>
    <row r="1179" spans="1:8" x14ac:dyDescent="0.3">
      <c r="A1179" s="13">
        <v>255133</v>
      </c>
      <c r="B1179" s="14" t="s">
        <v>278</v>
      </c>
      <c r="C1179" s="15" t="str">
        <f t="shared" si="36"/>
        <v>208</v>
      </c>
      <c r="D1179" s="15" t="str">
        <f t="shared" si="37"/>
        <v>20805</v>
      </c>
      <c r="E1179" s="15">
        <f>IF(ISNA(VLOOKUP(F1179,功能科目!A:B,2,FALSE)),"",VLOOKUP(F1179,功能科目!A:B,2,FALSE))</f>
        <v>2080506</v>
      </c>
      <c r="F1179" s="14" t="s">
        <v>407</v>
      </c>
      <c r="G1179" s="16">
        <v>3504276.6</v>
      </c>
      <c r="H1179" s="17"/>
    </row>
    <row r="1180" spans="1:8" x14ac:dyDescent="0.3">
      <c r="A1180" s="13">
        <v>255133</v>
      </c>
      <c r="B1180" s="14" t="s">
        <v>278</v>
      </c>
      <c r="C1180" s="15" t="str">
        <f t="shared" si="36"/>
        <v>210</v>
      </c>
      <c r="D1180" s="15" t="str">
        <f t="shared" si="37"/>
        <v>21011</v>
      </c>
      <c r="E1180" s="15">
        <f>IF(ISNA(VLOOKUP(F1180,功能科目!A:B,2,FALSE)),"",VLOOKUP(F1180,功能科目!A:B,2,FALSE))</f>
        <v>2101102</v>
      </c>
      <c r="F1180" s="14" t="s">
        <v>408</v>
      </c>
      <c r="G1180" s="16">
        <v>6186527.4900000002</v>
      </c>
      <c r="H1180" s="17"/>
    </row>
    <row r="1181" spans="1:8" x14ac:dyDescent="0.3">
      <c r="A1181" s="13">
        <v>255133</v>
      </c>
      <c r="B1181" s="14" t="s">
        <v>278</v>
      </c>
      <c r="C1181" s="15" t="str">
        <f t="shared" si="36"/>
        <v>221</v>
      </c>
      <c r="D1181" s="15" t="str">
        <f t="shared" si="37"/>
        <v>22102</v>
      </c>
      <c r="E1181" s="15">
        <f>IF(ISNA(VLOOKUP(F1181,功能科目!A:B,2,FALSE)),"",VLOOKUP(F1181,功能科目!A:B,2,FALSE))</f>
        <v>2210201</v>
      </c>
      <c r="F1181" s="14" t="s">
        <v>410</v>
      </c>
      <c r="G1181" s="16">
        <v>6439315</v>
      </c>
      <c r="H1181" s="17"/>
    </row>
    <row r="1182" spans="1:8" x14ac:dyDescent="0.3">
      <c r="A1182" s="13">
        <v>255133</v>
      </c>
      <c r="B1182" s="14" t="s">
        <v>278</v>
      </c>
      <c r="C1182" s="15" t="str">
        <f t="shared" si="36"/>
        <v>221</v>
      </c>
      <c r="D1182" s="15" t="str">
        <f t="shared" si="37"/>
        <v>22102</v>
      </c>
      <c r="E1182" s="15">
        <f>IF(ISNA(VLOOKUP(F1182,功能科目!A:B,2,FALSE)),"",VLOOKUP(F1182,功能科目!A:B,2,FALSE))</f>
        <v>2210202</v>
      </c>
      <c r="F1182" s="14" t="s">
        <v>411</v>
      </c>
      <c r="G1182" s="16">
        <v>86880</v>
      </c>
      <c r="H1182" s="17"/>
    </row>
    <row r="1183" spans="1:8" x14ac:dyDescent="0.3">
      <c r="A1183" s="13">
        <v>255133</v>
      </c>
      <c r="B1183" s="14" t="s">
        <v>278</v>
      </c>
      <c r="C1183" s="15" t="str">
        <f t="shared" si="36"/>
        <v>221</v>
      </c>
      <c r="D1183" s="15" t="str">
        <f t="shared" si="37"/>
        <v>22102</v>
      </c>
      <c r="E1183" s="15">
        <f>IF(ISNA(VLOOKUP(F1183,功能科目!A:B,2,FALSE)),"",VLOOKUP(F1183,功能科目!A:B,2,FALSE))</f>
        <v>2210203</v>
      </c>
      <c r="F1183" s="14" t="s">
        <v>412</v>
      </c>
      <c r="G1183" s="16">
        <v>5628525</v>
      </c>
      <c r="H1183" s="17"/>
    </row>
    <row r="1184" spans="1:8" x14ac:dyDescent="0.3">
      <c r="A1184" s="13">
        <v>255134</v>
      </c>
      <c r="B1184" s="14" t="s">
        <v>279</v>
      </c>
      <c r="C1184" s="15" t="str">
        <f t="shared" si="36"/>
        <v>205</v>
      </c>
      <c r="D1184" s="15" t="str">
        <f t="shared" si="37"/>
        <v>20502</v>
      </c>
      <c r="E1184" s="15">
        <f>IF(ISNA(VLOOKUP(F1184,功能科目!A:B,2,FALSE)),"",VLOOKUP(F1184,功能科目!A:B,2,FALSE))</f>
        <v>2050202</v>
      </c>
      <c r="F1184" s="14" t="s">
        <v>418</v>
      </c>
      <c r="G1184" s="16">
        <v>37034124.240000002</v>
      </c>
      <c r="H1184" s="17"/>
    </row>
    <row r="1185" spans="1:8" x14ac:dyDescent="0.3">
      <c r="A1185" s="13">
        <v>255134</v>
      </c>
      <c r="B1185" s="14" t="s">
        <v>279</v>
      </c>
      <c r="C1185" s="15" t="str">
        <f t="shared" si="36"/>
        <v>205</v>
      </c>
      <c r="D1185" s="15" t="str">
        <f t="shared" si="37"/>
        <v>20502</v>
      </c>
      <c r="E1185" s="15">
        <f>IF(ISNA(VLOOKUP(F1185,功能科目!A:B,2,FALSE)),"",VLOOKUP(F1185,功能科目!A:B,2,FALSE))</f>
        <v>2050299</v>
      </c>
      <c r="F1185" s="14" t="s">
        <v>400</v>
      </c>
      <c r="G1185" s="16">
        <v>1105844</v>
      </c>
      <c r="H1185" s="17"/>
    </row>
    <row r="1186" spans="1:8" x14ac:dyDescent="0.3">
      <c r="A1186" s="13">
        <v>255134</v>
      </c>
      <c r="B1186" s="14" t="s">
        <v>279</v>
      </c>
      <c r="C1186" s="15" t="str">
        <f t="shared" si="36"/>
        <v>205</v>
      </c>
      <c r="D1186" s="15" t="str">
        <f t="shared" si="37"/>
        <v>20508</v>
      </c>
      <c r="E1186" s="15">
        <f>IF(ISNA(VLOOKUP(F1186,功能科目!A:B,2,FALSE)),"",VLOOKUP(F1186,功能科目!A:B,2,FALSE))</f>
        <v>2050803</v>
      </c>
      <c r="F1186" s="14" t="s">
        <v>403</v>
      </c>
      <c r="G1186" s="16">
        <v>37600</v>
      </c>
      <c r="H1186" s="17"/>
    </row>
    <row r="1187" spans="1:8" x14ac:dyDescent="0.3">
      <c r="A1187" s="13">
        <v>255134</v>
      </c>
      <c r="B1187" s="14" t="s">
        <v>279</v>
      </c>
      <c r="C1187" s="15" t="str">
        <f t="shared" si="36"/>
        <v>205</v>
      </c>
      <c r="D1187" s="15" t="str">
        <f t="shared" si="37"/>
        <v>20509</v>
      </c>
      <c r="E1187" s="15">
        <f>IF(ISNA(VLOOKUP(F1187,功能科目!A:B,2,FALSE)),"",VLOOKUP(F1187,功能科目!A:B,2,FALSE))</f>
        <v>2050903</v>
      </c>
      <c r="F1187" s="14" t="s">
        <v>413</v>
      </c>
      <c r="G1187" s="16">
        <v>479999.3</v>
      </c>
      <c r="H1187" s="17"/>
    </row>
    <row r="1188" spans="1:8" x14ac:dyDescent="0.3">
      <c r="A1188" s="13">
        <v>255134</v>
      </c>
      <c r="B1188" s="14" t="s">
        <v>279</v>
      </c>
      <c r="C1188" s="15" t="str">
        <f t="shared" si="36"/>
        <v>205</v>
      </c>
      <c r="D1188" s="15" t="str">
        <f t="shared" si="37"/>
        <v>20509</v>
      </c>
      <c r="E1188" s="15">
        <f>IF(ISNA(VLOOKUP(F1188,功能科目!A:B,2,FALSE)),"",VLOOKUP(F1188,功能科目!A:B,2,FALSE))</f>
        <v>2050904</v>
      </c>
      <c r="F1188" s="14" t="s">
        <v>404</v>
      </c>
      <c r="G1188" s="16">
        <v>7000</v>
      </c>
      <c r="H1188" s="17"/>
    </row>
    <row r="1189" spans="1:8" x14ac:dyDescent="0.3">
      <c r="A1189" s="13">
        <v>255134</v>
      </c>
      <c r="B1189" s="14" t="s">
        <v>279</v>
      </c>
      <c r="C1189" s="15" t="str">
        <f t="shared" si="36"/>
        <v>208</v>
      </c>
      <c r="D1189" s="15" t="str">
        <f t="shared" si="37"/>
        <v>20805</v>
      </c>
      <c r="E1189" s="15">
        <f>IF(ISNA(VLOOKUP(F1189,功能科目!A:B,2,FALSE)),"",VLOOKUP(F1189,功能科目!A:B,2,FALSE))</f>
        <v>2080502</v>
      </c>
      <c r="F1189" s="14" t="s">
        <v>405</v>
      </c>
      <c r="G1189" s="16">
        <v>2220457</v>
      </c>
      <c r="H1189" s="17"/>
    </row>
    <row r="1190" spans="1:8" x14ac:dyDescent="0.3">
      <c r="A1190" s="13">
        <v>255134</v>
      </c>
      <c r="B1190" s="14" t="s">
        <v>279</v>
      </c>
      <c r="C1190" s="15" t="str">
        <f t="shared" si="36"/>
        <v>208</v>
      </c>
      <c r="D1190" s="15" t="str">
        <f t="shared" si="37"/>
        <v>20805</v>
      </c>
      <c r="E1190" s="15">
        <f>IF(ISNA(VLOOKUP(F1190,功能科目!A:B,2,FALSE)),"",VLOOKUP(F1190,功能科目!A:B,2,FALSE))</f>
        <v>2080505</v>
      </c>
      <c r="F1190" s="14" t="s">
        <v>406</v>
      </c>
      <c r="G1190" s="16">
        <v>3378766.08</v>
      </c>
      <c r="H1190" s="17"/>
    </row>
    <row r="1191" spans="1:8" x14ac:dyDescent="0.3">
      <c r="A1191" s="13">
        <v>255134</v>
      </c>
      <c r="B1191" s="14" t="s">
        <v>279</v>
      </c>
      <c r="C1191" s="15" t="str">
        <f t="shared" si="36"/>
        <v>208</v>
      </c>
      <c r="D1191" s="15" t="str">
        <f t="shared" si="37"/>
        <v>20805</v>
      </c>
      <c r="E1191" s="15">
        <f>IF(ISNA(VLOOKUP(F1191,功能科目!A:B,2,FALSE)),"",VLOOKUP(F1191,功能科目!A:B,2,FALSE))</f>
        <v>2080506</v>
      </c>
      <c r="F1191" s="14" t="s">
        <v>407</v>
      </c>
      <c r="G1191" s="16">
        <v>1559383.04</v>
      </c>
      <c r="H1191" s="17"/>
    </row>
    <row r="1192" spans="1:8" x14ac:dyDescent="0.3">
      <c r="A1192" s="13">
        <v>255134</v>
      </c>
      <c r="B1192" s="14" t="s">
        <v>279</v>
      </c>
      <c r="C1192" s="15" t="str">
        <f t="shared" si="36"/>
        <v>210</v>
      </c>
      <c r="D1192" s="15" t="str">
        <f t="shared" si="37"/>
        <v>21011</v>
      </c>
      <c r="E1192" s="15">
        <f>IF(ISNA(VLOOKUP(F1192,功能科目!A:B,2,FALSE)),"",VLOOKUP(F1192,功能科目!A:B,2,FALSE))</f>
        <v>2101102</v>
      </c>
      <c r="F1192" s="14" t="s">
        <v>408</v>
      </c>
      <c r="G1192" s="16">
        <v>3055247.44</v>
      </c>
      <c r="H1192" s="17"/>
    </row>
    <row r="1193" spans="1:8" x14ac:dyDescent="0.3">
      <c r="A1193" s="13">
        <v>255134</v>
      </c>
      <c r="B1193" s="14" t="s">
        <v>279</v>
      </c>
      <c r="C1193" s="15" t="str">
        <f t="shared" si="36"/>
        <v>210</v>
      </c>
      <c r="D1193" s="15" t="str">
        <f t="shared" si="37"/>
        <v>21011</v>
      </c>
      <c r="E1193" s="15">
        <f>IF(ISNA(VLOOKUP(F1193,功能科目!A:B,2,FALSE)),"",VLOOKUP(F1193,功能科目!A:B,2,FALSE))</f>
        <v>2101199</v>
      </c>
      <c r="F1193" s="14" t="s">
        <v>409</v>
      </c>
      <c r="G1193" s="16">
        <v>82500</v>
      </c>
      <c r="H1193" s="17"/>
    </row>
    <row r="1194" spans="1:8" x14ac:dyDescent="0.3">
      <c r="A1194" s="13">
        <v>255134</v>
      </c>
      <c r="B1194" s="14" t="s">
        <v>279</v>
      </c>
      <c r="C1194" s="15" t="str">
        <f t="shared" si="36"/>
        <v>221</v>
      </c>
      <c r="D1194" s="15" t="str">
        <f t="shared" si="37"/>
        <v>22102</v>
      </c>
      <c r="E1194" s="15">
        <f>IF(ISNA(VLOOKUP(F1194,功能科目!A:B,2,FALSE)),"",VLOOKUP(F1194,功能科目!A:B,2,FALSE))</f>
        <v>2210201</v>
      </c>
      <c r="F1194" s="14" t="s">
        <v>410</v>
      </c>
      <c r="G1194" s="16">
        <v>2897114.56</v>
      </c>
      <c r="H1194" s="17"/>
    </row>
    <row r="1195" spans="1:8" x14ac:dyDescent="0.3">
      <c r="A1195" s="13">
        <v>255134</v>
      </c>
      <c r="B1195" s="14" t="s">
        <v>279</v>
      </c>
      <c r="C1195" s="15" t="str">
        <f t="shared" si="36"/>
        <v>221</v>
      </c>
      <c r="D1195" s="15" t="str">
        <f t="shared" si="37"/>
        <v>22102</v>
      </c>
      <c r="E1195" s="15">
        <f>IF(ISNA(VLOOKUP(F1195,功能科目!A:B,2,FALSE)),"",VLOOKUP(F1195,功能科目!A:B,2,FALSE))</f>
        <v>2210202</v>
      </c>
      <c r="F1195" s="14" t="s">
        <v>411</v>
      </c>
      <c r="G1195" s="16">
        <v>107640</v>
      </c>
      <c r="H1195" s="17"/>
    </row>
    <row r="1196" spans="1:8" x14ac:dyDescent="0.3">
      <c r="A1196" s="13">
        <v>255134</v>
      </c>
      <c r="B1196" s="14" t="s">
        <v>279</v>
      </c>
      <c r="C1196" s="15" t="str">
        <f t="shared" si="36"/>
        <v>221</v>
      </c>
      <c r="D1196" s="15" t="str">
        <f t="shared" si="37"/>
        <v>22102</v>
      </c>
      <c r="E1196" s="15">
        <f>IF(ISNA(VLOOKUP(F1196,功能科目!A:B,2,FALSE)),"",VLOOKUP(F1196,功能科目!A:B,2,FALSE))</f>
        <v>2210203</v>
      </c>
      <c r="F1196" s="14" t="s">
        <v>412</v>
      </c>
      <c r="G1196" s="16">
        <v>2302958</v>
      </c>
      <c r="H1196" s="17"/>
    </row>
    <row r="1197" spans="1:8" x14ac:dyDescent="0.3">
      <c r="A1197" s="13">
        <v>255135</v>
      </c>
      <c r="B1197" s="14" t="s">
        <v>280</v>
      </c>
      <c r="C1197" s="15" t="str">
        <f t="shared" si="36"/>
        <v>205</v>
      </c>
      <c r="D1197" s="15" t="str">
        <f t="shared" si="37"/>
        <v>20502</v>
      </c>
      <c r="E1197" s="15">
        <f>IF(ISNA(VLOOKUP(F1197,功能科目!A:B,2,FALSE)),"",VLOOKUP(F1197,功能科目!A:B,2,FALSE))</f>
        <v>2050202</v>
      </c>
      <c r="F1197" s="14" t="s">
        <v>418</v>
      </c>
      <c r="G1197" s="16">
        <v>82552770.680000007</v>
      </c>
      <c r="H1197" s="17"/>
    </row>
    <row r="1198" spans="1:8" x14ac:dyDescent="0.3">
      <c r="A1198" s="13">
        <v>255135</v>
      </c>
      <c r="B1198" s="14" t="s">
        <v>280</v>
      </c>
      <c r="C1198" s="15" t="str">
        <f t="shared" si="36"/>
        <v>205</v>
      </c>
      <c r="D1198" s="15" t="str">
        <f t="shared" si="37"/>
        <v>20502</v>
      </c>
      <c r="E1198" s="15">
        <f>IF(ISNA(VLOOKUP(F1198,功能科目!A:B,2,FALSE)),"",VLOOKUP(F1198,功能科目!A:B,2,FALSE))</f>
        <v>2050299</v>
      </c>
      <c r="F1198" s="14" t="s">
        <v>400</v>
      </c>
      <c r="G1198" s="16">
        <v>2036097.2</v>
      </c>
      <c r="H1198" s="17"/>
    </row>
    <row r="1199" spans="1:8" x14ac:dyDescent="0.3">
      <c r="A1199" s="13">
        <v>255135</v>
      </c>
      <c r="B1199" s="14" t="s">
        <v>280</v>
      </c>
      <c r="C1199" s="15" t="str">
        <f t="shared" si="36"/>
        <v>205</v>
      </c>
      <c r="D1199" s="15" t="str">
        <f t="shared" si="37"/>
        <v>20509</v>
      </c>
      <c r="E1199" s="15">
        <f>IF(ISNA(VLOOKUP(F1199,功能科目!A:B,2,FALSE)),"",VLOOKUP(F1199,功能科目!A:B,2,FALSE))</f>
        <v>2050903</v>
      </c>
      <c r="F1199" s="14" t="s">
        <v>413</v>
      </c>
      <c r="G1199" s="16">
        <v>119940.94</v>
      </c>
      <c r="H1199" s="17"/>
    </row>
    <row r="1200" spans="1:8" x14ac:dyDescent="0.3">
      <c r="A1200" s="13">
        <v>255135</v>
      </c>
      <c r="B1200" s="14" t="s">
        <v>280</v>
      </c>
      <c r="C1200" s="15" t="str">
        <f t="shared" si="36"/>
        <v>205</v>
      </c>
      <c r="D1200" s="15" t="str">
        <f t="shared" si="37"/>
        <v>20509</v>
      </c>
      <c r="E1200" s="15">
        <f>IF(ISNA(VLOOKUP(F1200,功能科目!A:B,2,FALSE)),"",VLOOKUP(F1200,功能科目!A:B,2,FALSE))</f>
        <v>2050904</v>
      </c>
      <c r="F1200" s="14" t="s">
        <v>404</v>
      </c>
      <c r="G1200" s="16">
        <v>841365</v>
      </c>
      <c r="H1200" s="17"/>
    </row>
    <row r="1201" spans="1:8" x14ac:dyDescent="0.3">
      <c r="A1201" s="13">
        <v>255135</v>
      </c>
      <c r="B1201" s="14" t="s">
        <v>280</v>
      </c>
      <c r="C1201" s="15" t="str">
        <f t="shared" si="36"/>
        <v>208</v>
      </c>
      <c r="D1201" s="15" t="str">
        <f t="shared" si="37"/>
        <v>20805</v>
      </c>
      <c r="E1201" s="15">
        <f>IF(ISNA(VLOOKUP(F1201,功能科目!A:B,2,FALSE)),"",VLOOKUP(F1201,功能科目!A:B,2,FALSE))</f>
        <v>2080502</v>
      </c>
      <c r="F1201" s="14" t="s">
        <v>405</v>
      </c>
      <c r="G1201" s="16">
        <v>3395836</v>
      </c>
      <c r="H1201" s="17"/>
    </row>
    <row r="1202" spans="1:8" x14ac:dyDescent="0.3">
      <c r="A1202" s="13">
        <v>255135</v>
      </c>
      <c r="B1202" s="14" t="s">
        <v>280</v>
      </c>
      <c r="C1202" s="15" t="str">
        <f t="shared" si="36"/>
        <v>208</v>
      </c>
      <c r="D1202" s="15" t="str">
        <f t="shared" si="37"/>
        <v>20805</v>
      </c>
      <c r="E1202" s="15">
        <f>IF(ISNA(VLOOKUP(F1202,功能科目!A:B,2,FALSE)),"",VLOOKUP(F1202,功能科目!A:B,2,FALSE))</f>
        <v>2080505</v>
      </c>
      <c r="F1202" s="14" t="s">
        <v>406</v>
      </c>
      <c r="G1202" s="16">
        <v>8043853.4400000004</v>
      </c>
      <c r="H1202" s="17"/>
    </row>
    <row r="1203" spans="1:8" x14ac:dyDescent="0.3">
      <c r="A1203" s="13">
        <v>255135</v>
      </c>
      <c r="B1203" s="14" t="s">
        <v>280</v>
      </c>
      <c r="C1203" s="15" t="str">
        <f t="shared" si="36"/>
        <v>208</v>
      </c>
      <c r="D1203" s="15" t="str">
        <f t="shared" si="37"/>
        <v>20805</v>
      </c>
      <c r="E1203" s="15">
        <f>IF(ISNA(VLOOKUP(F1203,功能科目!A:B,2,FALSE)),"",VLOOKUP(F1203,功能科目!A:B,2,FALSE))</f>
        <v>2080506</v>
      </c>
      <c r="F1203" s="14" t="s">
        <v>407</v>
      </c>
      <c r="G1203" s="16">
        <v>4021926.72</v>
      </c>
      <c r="H1203" s="17"/>
    </row>
    <row r="1204" spans="1:8" x14ac:dyDescent="0.3">
      <c r="A1204" s="13">
        <v>255135</v>
      </c>
      <c r="B1204" s="14" t="s">
        <v>280</v>
      </c>
      <c r="C1204" s="15" t="str">
        <f t="shared" si="36"/>
        <v>210</v>
      </c>
      <c r="D1204" s="15" t="str">
        <f t="shared" si="37"/>
        <v>21011</v>
      </c>
      <c r="E1204" s="15">
        <f>IF(ISNA(VLOOKUP(F1204,功能科目!A:B,2,FALSE)),"",VLOOKUP(F1204,功能科目!A:B,2,FALSE))</f>
        <v>2101102</v>
      </c>
      <c r="F1204" s="14" t="s">
        <v>408</v>
      </c>
      <c r="G1204" s="16">
        <v>6429579.5499999998</v>
      </c>
      <c r="H1204" s="17"/>
    </row>
    <row r="1205" spans="1:8" x14ac:dyDescent="0.3">
      <c r="A1205" s="13">
        <v>255135</v>
      </c>
      <c r="B1205" s="14" t="s">
        <v>280</v>
      </c>
      <c r="C1205" s="15" t="str">
        <f t="shared" si="36"/>
        <v>210</v>
      </c>
      <c r="D1205" s="15" t="str">
        <f t="shared" si="37"/>
        <v>21011</v>
      </c>
      <c r="E1205" s="15">
        <f>IF(ISNA(VLOOKUP(F1205,功能科目!A:B,2,FALSE)),"",VLOOKUP(F1205,功能科目!A:B,2,FALSE))</f>
        <v>2101199</v>
      </c>
      <c r="F1205" s="14" t="s">
        <v>409</v>
      </c>
      <c r="G1205" s="16">
        <v>127500</v>
      </c>
      <c r="H1205" s="17"/>
    </row>
    <row r="1206" spans="1:8" x14ac:dyDescent="0.3">
      <c r="A1206" s="13">
        <v>255135</v>
      </c>
      <c r="B1206" s="14" t="s">
        <v>280</v>
      </c>
      <c r="C1206" s="15" t="str">
        <f t="shared" si="36"/>
        <v>221</v>
      </c>
      <c r="D1206" s="15" t="str">
        <f t="shared" si="37"/>
        <v>22102</v>
      </c>
      <c r="E1206" s="15">
        <f>IF(ISNA(VLOOKUP(F1206,功能科目!A:B,2,FALSE)),"",VLOOKUP(F1206,功能科目!A:B,2,FALSE))</f>
        <v>2210201</v>
      </c>
      <c r="F1206" s="14" t="s">
        <v>410</v>
      </c>
      <c r="G1206" s="16">
        <v>6373573</v>
      </c>
      <c r="H1206" s="17"/>
    </row>
    <row r="1207" spans="1:8" x14ac:dyDescent="0.3">
      <c r="A1207" s="13">
        <v>255135</v>
      </c>
      <c r="B1207" s="14" t="s">
        <v>280</v>
      </c>
      <c r="C1207" s="15" t="str">
        <f t="shared" si="36"/>
        <v>221</v>
      </c>
      <c r="D1207" s="15" t="str">
        <f t="shared" si="37"/>
        <v>22102</v>
      </c>
      <c r="E1207" s="15">
        <f>IF(ISNA(VLOOKUP(F1207,功能科目!A:B,2,FALSE)),"",VLOOKUP(F1207,功能科目!A:B,2,FALSE))</f>
        <v>2210202</v>
      </c>
      <c r="F1207" s="14" t="s">
        <v>411</v>
      </c>
      <c r="G1207" s="16">
        <v>176800</v>
      </c>
      <c r="H1207" s="17"/>
    </row>
    <row r="1208" spans="1:8" x14ac:dyDescent="0.3">
      <c r="A1208" s="13">
        <v>255135</v>
      </c>
      <c r="B1208" s="14" t="s">
        <v>280</v>
      </c>
      <c r="C1208" s="15" t="str">
        <f t="shared" si="36"/>
        <v>221</v>
      </c>
      <c r="D1208" s="15" t="str">
        <f t="shared" si="37"/>
        <v>22102</v>
      </c>
      <c r="E1208" s="15">
        <f>IF(ISNA(VLOOKUP(F1208,功能科目!A:B,2,FALSE)),"",VLOOKUP(F1208,功能科目!A:B,2,FALSE))</f>
        <v>2210203</v>
      </c>
      <c r="F1208" s="14" t="s">
        <v>412</v>
      </c>
      <c r="G1208" s="16">
        <v>5901013</v>
      </c>
      <c r="H1208" s="17"/>
    </row>
    <row r="1209" spans="1:8" x14ac:dyDescent="0.3">
      <c r="A1209" s="13">
        <v>255137</v>
      </c>
      <c r="B1209" s="14" t="s">
        <v>281</v>
      </c>
      <c r="C1209" s="15" t="str">
        <f t="shared" si="36"/>
        <v>205</v>
      </c>
      <c r="D1209" s="15" t="str">
        <f t="shared" si="37"/>
        <v>20502</v>
      </c>
      <c r="E1209" s="15">
        <f>IF(ISNA(VLOOKUP(F1209,功能科目!A:B,2,FALSE)),"",VLOOKUP(F1209,功能科目!A:B,2,FALSE))</f>
        <v>2050202</v>
      </c>
      <c r="F1209" s="14" t="s">
        <v>418</v>
      </c>
      <c r="G1209" s="16">
        <v>28236317.940000001</v>
      </c>
      <c r="H1209" s="17"/>
    </row>
    <row r="1210" spans="1:8" x14ac:dyDescent="0.3">
      <c r="A1210" s="13">
        <v>255137</v>
      </c>
      <c r="B1210" s="14" t="s">
        <v>281</v>
      </c>
      <c r="C1210" s="15" t="str">
        <f t="shared" si="36"/>
        <v>205</v>
      </c>
      <c r="D1210" s="15" t="str">
        <f t="shared" si="37"/>
        <v>20502</v>
      </c>
      <c r="E1210" s="15">
        <f>IF(ISNA(VLOOKUP(F1210,功能科目!A:B,2,FALSE)),"",VLOOKUP(F1210,功能科目!A:B,2,FALSE))</f>
        <v>2050299</v>
      </c>
      <c r="F1210" s="14" t="s">
        <v>400</v>
      </c>
      <c r="G1210" s="16">
        <v>947720</v>
      </c>
      <c r="H1210" s="17"/>
    </row>
    <row r="1211" spans="1:8" x14ac:dyDescent="0.3">
      <c r="A1211" s="13">
        <v>255137</v>
      </c>
      <c r="B1211" s="14" t="s">
        <v>281</v>
      </c>
      <c r="C1211" s="15" t="str">
        <f t="shared" si="36"/>
        <v>205</v>
      </c>
      <c r="D1211" s="15" t="str">
        <f t="shared" si="37"/>
        <v>20508</v>
      </c>
      <c r="E1211" s="15">
        <f>IF(ISNA(VLOOKUP(F1211,功能科目!A:B,2,FALSE)),"",VLOOKUP(F1211,功能科目!A:B,2,FALSE))</f>
        <v>2050803</v>
      </c>
      <c r="F1211" s="14" t="s">
        <v>403</v>
      </c>
      <c r="G1211" s="16">
        <v>37000</v>
      </c>
      <c r="H1211" s="17"/>
    </row>
    <row r="1212" spans="1:8" x14ac:dyDescent="0.3">
      <c r="A1212" s="13">
        <v>255137</v>
      </c>
      <c r="B1212" s="14" t="s">
        <v>281</v>
      </c>
      <c r="C1212" s="15" t="str">
        <f t="shared" si="36"/>
        <v>208</v>
      </c>
      <c r="D1212" s="15" t="str">
        <f t="shared" si="37"/>
        <v>20805</v>
      </c>
      <c r="E1212" s="15">
        <f>IF(ISNA(VLOOKUP(F1212,功能科目!A:B,2,FALSE)),"",VLOOKUP(F1212,功能科目!A:B,2,FALSE))</f>
        <v>2080502</v>
      </c>
      <c r="F1212" s="14" t="s">
        <v>405</v>
      </c>
      <c r="G1212" s="16">
        <v>1136035.6000000001</v>
      </c>
      <c r="H1212" s="17"/>
    </row>
    <row r="1213" spans="1:8" x14ac:dyDescent="0.3">
      <c r="A1213" s="13">
        <v>255137</v>
      </c>
      <c r="B1213" s="14" t="s">
        <v>281</v>
      </c>
      <c r="C1213" s="15" t="str">
        <f t="shared" si="36"/>
        <v>208</v>
      </c>
      <c r="D1213" s="15" t="str">
        <f t="shared" si="37"/>
        <v>20805</v>
      </c>
      <c r="E1213" s="15">
        <f>IF(ISNA(VLOOKUP(F1213,功能科目!A:B,2,FALSE)),"",VLOOKUP(F1213,功能科目!A:B,2,FALSE))</f>
        <v>2080505</v>
      </c>
      <c r="F1213" s="14" t="s">
        <v>406</v>
      </c>
      <c r="G1213" s="16">
        <v>2653373.4399999999</v>
      </c>
      <c r="H1213" s="17"/>
    </row>
    <row r="1214" spans="1:8" x14ac:dyDescent="0.3">
      <c r="A1214" s="13">
        <v>255137</v>
      </c>
      <c r="B1214" s="14" t="s">
        <v>281</v>
      </c>
      <c r="C1214" s="15" t="str">
        <f t="shared" si="36"/>
        <v>208</v>
      </c>
      <c r="D1214" s="15" t="str">
        <f t="shared" si="37"/>
        <v>20805</v>
      </c>
      <c r="E1214" s="15">
        <f>IF(ISNA(VLOOKUP(F1214,功能科目!A:B,2,FALSE)),"",VLOOKUP(F1214,功能科目!A:B,2,FALSE))</f>
        <v>2080506</v>
      </c>
      <c r="F1214" s="14" t="s">
        <v>407</v>
      </c>
      <c r="G1214" s="16">
        <v>1326686.72</v>
      </c>
      <c r="H1214" s="17"/>
    </row>
    <row r="1215" spans="1:8" x14ac:dyDescent="0.3">
      <c r="A1215" s="13">
        <v>255137</v>
      </c>
      <c r="B1215" s="14" t="s">
        <v>281</v>
      </c>
      <c r="C1215" s="15" t="str">
        <f t="shared" si="36"/>
        <v>210</v>
      </c>
      <c r="D1215" s="15" t="str">
        <f t="shared" si="37"/>
        <v>21011</v>
      </c>
      <c r="E1215" s="15">
        <f>IF(ISNA(VLOOKUP(F1215,功能科目!A:B,2,FALSE)),"",VLOOKUP(F1215,功能科目!A:B,2,FALSE))</f>
        <v>2101102</v>
      </c>
      <c r="F1215" s="14" t="s">
        <v>408</v>
      </c>
      <c r="G1215" s="16">
        <v>2347304.92</v>
      </c>
      <c r="H1215" s="17"/>
    </row>
    <row r="1216" spans="1:8" x14ac:dyDescent="0.3">
      <c r="A1216" s="13">
        <v>255137</v>
      </c>
      <c r="B1216" s="14" t="s">
        <v>281</v>
      </c>
      <c r="C1216" s="15" t="str">
        <f t="shared" si="36"/>
        <v>221</v>
      </c>
      <c r="D1216" s="15" t="str">
        <f t="shared" si="37"/>
        <v>22102</v>
      </c>
      <c r="E1216" s="15">
        <f>IF(ISNA(VLOOKUP(F1216,功能科目!A:B,2,FALSE)),"",VLOOKUP(F1216,功能科目!A:B,2,FALSE))</f>
        <v>2210201</v>
      </c>
      <c r="F1216" s="14" t="s">
        <v>410</v>
      </c>
      <c r="G1216" s="16">
        <v>2260176</v>
      </c>
      <c r="H1216" s="17"/>
    </row>
    <row r="1217" spans="1:8" x14ac:dyDescent="0.3">
      <c r="A1217" s="13">
        <v>255137</v>
      </c>
      <c r="B1217" s="14" t="s">
        <v>281</v>
      </c>
      <c r="C1217" s="15" t="str">
        <f t="shared" si="36"/>
        <v>221</v>
      </c>
      <c r="D1217" s="15" t="str">
        <f t="shared" si="37"/>
        <v>22102</v>
      </c>
      <c r="E1217" s="15">
        <f>IF(ISNA(VLOOKUP(F1217,功能科目!A:B,2,FALSE)),"",VLOOKUP(F1217,功能科目!A:B,2,FALSE))</f>
        <v>2210202</v>
      </c>
      <c r="F1217" s="14" t="s">
        <v>411</v>
      </c>
      <c r="G1217" s="16">
        <v>60320</v>
      </c>
      <c r="H1217" s="17"/>
    </row>
    <row r="1218" spans="1:8" x14ac:dyDescent="0.3">
      <c r="A1218" s="13">
        <v>255137</v>
      </c>
      <c r="B1218" s="14" t="s">
        <v>281</v>
      </c>
      <c r="C1218" s="15" t="str">
        <f t="shared" si="36"/>
        <v>221</v>
      </c>
      <c r="D1218" s="15" t="str">
        <f t="shared" si="37"/>
        <v>22102</v>
      </c>
      <c r="E1218" s="15">
        <f>IF(ISNA(VLOOKUP(F1218,功能科目!A:B,2,FALSE)),"",VLOOKUP(F1218,功能科目!A:B,2,FALSE))</f>
        <v>2210203</v>
      </c>
      <c r="F1218" s="14" t="s">
        <v>412</v>
      </c>
      <c r="G1218" s="16">
        <v>2237366</v>
      </c>
      <c r="H1218" s="17"/>
    </row>
    <row r="1219" spans="1:8" x14ac:dyDescent="0.3">
      <c r="A1219" s="13">
        <v>255138</v>
      </c>
      <c r="B1219" s="14" t="s">
        <v>282</v>
      </c>
      <c r="C1219" s="15" t="str">
        <f t="shared" ref="C1219:C1282" si="38">LEFT(D1219,3)</f>
        <v>205</v>
      </c>
      <c r="D1219" s="15" t="str">
        <f t="shared" ref="D1219:D1282" si="39">LEFT(E1219,5)</f>
        <v>20502</v>
      </c>
      <c r="E1219" s="15">
        <f>IF(ISNA(VLOOKUP(F1219,功能科目!A:B,2,FALSE)),"",VLOOKUP(F1219,功能科目!A:B,2,FALSE))</f>
        <v>2050202</v>
      </c>
      <c r="F1219" s="14" t="s">
        <v>418</v>
      </c>
      <c r="G1219" s="16">
        <v>23820468.43</v>
      </c>
      <c r="H1219" s="17"/>
    </row>
    <row r="1220" spans="1:8" x14ac:dyDescent="0.3">
      <c r="A1220" s="13">
        <v>255138</v>
      </c>
      <c r="B1220" s="14" t="s">
        <v>282</v>
      </c>
      <c r="C1220" s="15" t="str">
        <f t="shared" si="38"/>
        <v>205</v>
      </c>
      <c r="D1220" s="15" t="str">
        <f t="shared" si="39"/>
        <v>20502</v>
      </c>
      <c r="E1220" s="15">
        <f>IF(ISNA(VLOOKUP(F1220,功能科目!A:B,2,FALSE)),"",VLOOKUP(F1220,功能科目!A:B,2,FALSE))</f>
        <v>2050299</v>
      </c>
      <c r="F1220" s="14" t="s">
        <v>400</v>
      </c>
      <c r="G1220" s="16">
        <v>689534.01</v>
      </c>
      <c r="H1220" s="17"/>
    </row>
    <row r="1221" spans="1:8" x14ac:dyDescent="0.3">
      <c r="A1221" s="13">
        <v>255138</v>
      </c>
      <c r="B1221" s="14" t="s">
        <v>282</v>
      </c>
      <c r="C1221" s="15" t="str">
        <f t="shared" si="38"/>
        <v>205</v>
      </c>
      <c r="D1221" s="15" t="str">
        <f t="shared" si="39"/>
        <v>20508</v>
      </c>
      <c r="E1221" s="15">
        <f>IF(ISNA(VLOOKUP(F1221,功能科目!A:B,2,FALSE)),"",VLOOKUP(F1221,功能科目!A:B,2,FALSE))</f>
        <v>2050803</v>
      </c>
      <c r="F1221" s="14" t="s">
        <v>403</v>
      </c>
      <c r="G1221" s="16">
        <v>31240</v>
      </c>
      <c r="H1221" s="17"/>
    </row>
    <row r="1222" spans="1:8" x14ac:dyDescent="0.3">
      <c r="A1222" s="13">
        <v>255138</v>
      </c>
      <c r="B1222" s="14" t="s">
        <v>282</v>
      </c>
      <c r="C1222" s="15" t="str">
        <f t="shared" si="38"/>
        <v>205</v>
      </c>
      <c r="D1222" s="15" t="str">
        <f t="shared" si="39"/>
        <v>20509</v>
      </c>
      <c r="E1222" s="15">
        <f>IF(ISNA(VLOOKUP(F1222,功能科目!A:B,2,FALSE)),"",VLOOKUP(F1222,功能科目!A:B,2,FALSE))</f>
        <v>2050904</v>
      </c>
      <c r="F1222" s="14" t="s">
        <v>404</v>
      </c>
      <c r="G1222" s="16">
        <v>350000</v>
      </c>
      <c r="H1222" s="17"/>
    </row>
    <row r="1223" spans="1:8" x14ac:dyDescent="0.3">
      <c r="A1223" s="13">
        <v>255138</v>
      </c>
      <c r="B1223" s="14" t="s">
        <v>282</v>
      </c>
      <c r="C1223" s="15" t="str">
        <f t="shared" si="38"/>
        <v>208</v>
      </c>
      <c r="D1223" s="15" t="str">
        <f t="shared" si="39"/>
        <v>20805</v>
      </c>
      <c r="E1223" s="15">
        <f>IF(ISNA(VLOOKUP(F1223,功能科目!A:B,2,FALSE)),"",VLOOKUP(F1223,功能科目!A:B,2,FALSE))</f>
        <v>2080502</v>
      </c>
      <c r="F1223" s="14" t="s">
        <v>405</v>
      </c>
      <c r="G1223" s="16">
        <v>1196924.3600000001</v>
      </c>
      <c r="H1223" s="17"/>
    </row>
    <row r="1224" spans="1:8" x14ac:dyDescent="0.3">
      <c r="A1224" s="13">
        <v>255138</v>
      </c>
      <c r="B1224" s="14" t="s">
        <v>282</v>
      </c>
      <c r="C1224" s="15" t="str">
        <f t="shared" si="38"/>
        <v>208</v>
      </c>
      <c r="D1224" s="15" t="str">
        <f t="shared" si="39"/>
        <v>20805</v>
      </c>
      <c r="E1224" s="15">
        <f>IF(ISNA(VLOOKUP(F1224,功能科目!A:B,2,FALSE)),"",VLOOKUP(F1224,功能科目!A:B,2,FALSE))</f>
        <v>2080505</v>
      </c>
      <c r="F1224" s="14" t="s">
        <v>406</v>
      </c>
      <c r="G1224" s="16">
        <v>2241621.84</v>
      </c>
      <c r="H1224" s="17"/>
    </row>
    <row r="1225" spans="1:8" x14ac:dyDescent="0.3">
      <c r="A1225" s="13">
        <v>255138</v>
      </c>
      <c r="B1225" s="14" t="s">
        <v>282</v>
      </c>
      <c r="C1225" s="15" t="str">
        <f t="shared" si="38"/>
        <v>208</v>
      </c>
      <c r="D1225" s="15" t="str">
        <f t="shared" si="39"/>
        <v>20805</v>
      </c>
      <c r="E1225" s="15">
        <f>IF(ISNA(VLOOKUP(F1225,功能科目!A:B,2,FALSE)),"",VLOOKUP(F1225,功能科目!A:B,2,FALSE))</f>
        <v>2080506</v>
      </c>
      <c r="F1225" s="14" t="s">
        <v>407</v>
      </c>
      <c r="G1225" s="16">
        <v>1119298.72</v>
      </c>
      <c r="H1225" s="17"/>
    </row>
    <row r="1226" spans="1:8" x14ac:dyDescent="0.3">
      <c r="A1226" s="13">
        <v>255138</v>
      </c>
      <c r="B1226" s="14" t="s">
        <v>282</v>
      </c>
      <c r="C1226" s="15" t="str">
        <f t="shared" si="38"/>
        <v>210</v>
      </c>
      <c r="D1226" s="15" t="str">
        <f t="shared" si="39"/>
        <v>21011</v>
      </c>
      <c r="E1226" s="15">
        <f>IF(ISNA(VLOOKUP(F1226,功能科目!A:B,2,FALSE)),"",VLOOKUP(F1226,功能科目!A:B,2,FALSE))</f>
        <v>2101102</v>
      </c>
      <c r="F1226" s="14" t="s">
        <v>408</v>
      </c>
      <c r="G1226" s="16">
        <v>1956810.85</v>
      </c>
      <c r="H1226" s="17"/>
    </row>
    <row r="1227" spans="1:8" x14ac:dyDescent="0.3">
      <c r="A1227" s="13">
        <v>255138</v>
      </c>
      <c r="B1227" s="14" t="s">
        <v>282</v>
      </c>
      <c r="C1227" s="15" t="str">
        <f t="shared" si="38"/>
        <v>221</v>
      </c>
      <c r="D1227" s="15" t="str">
        <f t="shared" si="39"/>
        <v>22102</v>
      </c>
      <c r="E1227" s="15">
        <f>IF(ISNA(VLOOKUP(F1227,功能科目!A:B,2,FALSE)),"",VLOOKUP(F1227,功能科目!A:B,2,FALSE))</f>
        <v>2210201</v>
      </c>
      <c r="F1227" s="14" t="s">
        <v>410</v>
      </c>
      <c r="G1227" s="16">
        <v>1968950</v>
      </c>
      <c r="H1227" s="17"/>
    </row>
    <row r="1228" spans="1:8" x14ac:dyDescent="0.3">
      <c r="A1228" s="13">
        <v>255138</v>
      </c>
      <c r="B1228" s="14" t="s">
        <v>282</v>
      </c>
      <c r="C1228" s="15" t="str">
        <f t="shared" si="38"/>
        <v>221</v>
      </c>
      <c r="D1228" s="15" t="str">
        <f t="shared" si="39"/>
        <v>22102</v>
      </c>
      <c r="E1228" s="15">
        <f>IF(ISNA(VLOOKUP(F1228,功能科目!A:B,2,FALSE)),"",VLOOKUP(F1228,功能科目!A:B,2,FALSE))</f>
        <v>2210202</v>
      </c>
      <c r="F1228" s="14" t="s">
        <v>411</v>
      </c>
      <c r="G1228" s="16">
        <v>65200</v>
      </c>
      <c r="H1228" s="17"/>
    </row>
    <row r="1229" spans="1:8" x14ac:dyDescent="0.3">
      <c r="A1229" s="13">
        <v>255138</v>
      </c>
      <c r="B1229" s="14" t="s">
        <v>282</v>
      </c>
      <c r="C1229" s="15" t="str">
        <f t="shared" si="38"/>
        <v>221</v>
      </c>
      <c r="D1229" s="15" t="str">
        <f t="shared" si="39"/>
        <v>22102</v>
      </c>
      <c r="E1229" s="15">
        <f>IF(ISNA(VLOOKUP(F1229,功能科目!A:B,2,FALSE)),"",VLOOKUP(F1229,功能科目!A:B,2,FALSE))</f>
        <v>2210203</v>
      </c>
      <c r="F1229" s="14" t="s">
        <v>412</v>
      </c>
      <c r="G1229" s="16">
        <v>1767770</v>
      </c>
      <c r="H1229" s="17"/>
    </row>
    <row r="1230" spans="1:8" x14ac:dyDescent="0.3">
      <c r="A1230" s="13">
        <v>255139</v>
      </c>
      <c r="B1230" s="14" t="s">
        <v>283</v>
      </c>
      <c r="C1230" s="15" t="str">
        <f t="shared" si="38"/>
        <v>205</v>
      </c>
      <c r="D1230" s="15" t="str">
        <f t="shared" si="39"/>
        <v>20502</v>
      </c>
      <c r="E1230" s="15">
        <f>IF(ISNA(VLOOKUP(F1230,功能科目!A:B,2,FALSE)),"",VLOOKUP(F1230,功能科目!A:B,2,FALSE))</f>
        <v>2050202</v>
      </c>
      <c r="F1230" s="14" t="s">
        <v>418</v>
      </c>
      <c r="G1230" s="16">
        <v>21341557.239999998</v>
      </c>
      <c r="H1230" s="17"/>
    </row>
    <row r="1231" spans="1:8" x14ac:dyDescent="0.3">
      <c r="A1231" s="13">
        <v>255139</v>
      </c>
      <c r="B1231" s="14" t="s">
        <v>283</v>
      </c>
      <c r="C1231" s="15" t="str">
        <f t="shared" si="38"/>
        <v>205</v>
      </c>
      <c r="D1231" s="15" t="str">
        <f t="shared" si="39"/>
        <v>20502</v>
      </c>
      <c r="E1231" s="15">
        <f>IF(ISNA(VLOOKUP(F1231,功能科目!A:B,2,FALSE)),"",VLOOKUP(F1231,功能科目!A:B,2,FALSE))</f>
        <v>2050299</v>
      </c>
      <c r="F1231" s="14" t="s">
        <v>400</v>
      </c>
      <c r="G1231" s="16">
        <v>617678.63</v>
      </c>
      <c r="H1231" s="17"/>
    </row>
    <row r="1232" spans="1:8" x14ac:dyDescent="0.3">
      <c r="A1232" s="13">
        <v>255139</v>
      </c>
      <c r="B1232" s="14" t="s">
        <v>283</v>
      </c>
      <c r="C1232" s="15" t="str">
        <f t="shared" si="38"/>
        <v>205</v>
      </c>
      <c r="D1232" s="15" t="str">
        <f t="shared" si="39"/>
        <v>20508</v>
      </c>
      <c r="E1232" s="15">
        <f>IF(ISNA(VLOOKUP(F1232,功能科目!A:B,2,FALSE)),"",VLOOKUP(F1232,功能科目!A:B,2,FALSE))</f>
        <v>2050803</v>
      </c>
      <c r="F1232" s="14" t="s">
        <v>403</v>
      </c>
      <c r="G1232" s="16">
        <v>26000</v>
      </c>
      <c r="H1232" s="17"/>
    </row>
    <row r="1233" spans="1:8" x14ac:dyDescent="0.3">
      <c r="A1233" s="13">
        <v>255139</v>
      </c>
      <c r="B1233" s="14" t="s">
        <v>283</v>
      </c>
      <c r="C1233" s="15" t="str">
        <f t="shared" si="38"/>
        <v>208</v>
      </c>
      <c r="D1233" s="15" t="str">
        <f t="shared" si="39"/>
        <v>20805</v>
      </c>
      <c r="E1233" s="15">
        <f>IF(ISNA(VLOOKUP(F1233,功能科目!A:B,2,FALSE)),"",VLOOKUP(F1233,功能科目!A:B,2,FALSE))</f>
        <v>2080502</v>
      </c>
      <c r="F1233" s="14" t="s">
        <v>405</v>
      </c>
      <c r="G1233" s="16">
        <v>371210.4</v>
      </c>
      <c r="H1233" s="17"/>
    </row>
    <row r="1234" spans="1:8" x14ac:dyDescent="0.3">
      <c r="A1234" s="13">
        <v>255139</v>
      </c>
      <c r="B1234" s="14" t="s">
        <v>283</v>
      </c>
      <c r="C1234" s="15" t="str">
        <f t="shared" si="38"/>
        <v>208</v>
      </c>
      <c r="D1234" s="15" t="str">
        <f t="shared" si="39"/>
        <v>20805</v>
      </c>
      <c r="E1234" s="15">
        <f>IF(ISNA(VLOOKUP(F1234,功能科目!A:B,2,FALSE)),"",VLOOKUP(F1234,功能科目!A:B,2,FALSE))</f>
        <v>2080505</v>
      </c>
      <c r="F1234" s="14" t="s">
        <v>406</v>
      </c>
      <c r="G1234" s="16">
        <v>1983656.8</v>
      </c>
      <c r="H1234" s="17"/>
    </row>
    <row r="1235" spans="1:8" x14ac:dyDescent="0.3">
      <c r="A1235" s="13">
        <v>255139</v>
      </c>
      <c r="B1235" s="14" t="s">
        <v>283</v>
      </c>
      <c r="C1235" s="15" t="str">
        <f t="shared" si="38"/>
        <v>208</v>
      </c>
      <c r="D1235" s="15" t="str">
        <f t="shared" si="39"/>
        <v>20805</v>
      </c>
      <c r="E1235" s="15">
        <f>IF(ISNA(VLOOKUP(F1235,功能科目!A:B,2,FALSE)),"",VLOOKUP(F1235,功能科目!A:B,2,FALSE))</f>
        <v>2080506</v>
      </c>
      <c r="F1235" s="14" t="s">
        <v>407</v>
      </c>
      <c r="G1235" s="16">
        <v>991828.4</v>
      </c>
      <c r="H1235" s="17"/>
    </row>
    <row r="1236" spans="1:8" x14ac:dyDescent="0.3">
      <c r="A1236" s="13">
        <v>255139</v>
      </c>
      <c r="B1236" s="14" t="s">
        <v>283</v>
      </c>
      <c r="C1236" s="15" t="str">
        <f t="shared" si="38"/>
        <v>210</v>
      </c>
      <c r="D1236" s="15" t="str">
        <f t="shared" si="39"/>
        <v>21011</v>
      </c>
      <c r="E1236" s="15">
        <f>IF(ISNA(VLOOKUP(F1236,功能科目!A:B,2,FALSE)),"",VLOOKUP(F1236,功能科目!A:B,2,FALSE))</f>
        <v>2101102</v>
      </c>
      <c r="F1236" s="14" t="s">
        <v>408</v>
      </c>
      <c r="G1236" s="16">
        <v>1911483.31</v>
      </c>
      <c r="H1236" s="17"/>
    </row>
    <row r="1237" spans="1:8" x14ac:dyDescent="0.3">
      <c r="A1237" s="13">
        <v>255139</v>
      </c>
      <c r="B1237" s="14" t="s">
        <v>283</v>
      </c>
      <c r="C1237" s="15" t="str">
        <f t="shared" si="38"/>
        <v>221</v>
      </c>
      <c r="D1237" s="15" t="str">
        <f t="shared" si="39"/>
        <v>22102</v>
      </c>
      <c r="E1237" s="15">
        <f>IF(ISNA(VLOOKUP(F1237,功能科目!A:B,2,FALSE)),"",VLOOKUP(F1237,功能科目!A:B,2,FALSE))</f>
        <v>2210201</v>
      </c>
      <c r="F1237" s="14" t="s">
        <v>410</v>
      </c>
      <c r="G1237" s="16">
        <v>1796666</v>
      </c>
      <c r="H1237" s="17"/>
    </row>
    <row r="1238" spans="1:8" x14ac:dyDescent="0.3">
      <c r="A1238" s="13">
        <v>255139</v>
      </c>
      <c r="B1238" s="14" t="s">
        <v>283</v>
      </c>
      <c r="C1238" s="15" t="str">
        <f t="shared" si="38"/>
        <v>221</v>
      </c>
      <c r="D1238" s="15" t="str">
        <f t="shared" si="39"/>
        <v>22102</v>
      </c>
      <c r="E1238" s="15">
        <f>IF(ISNA(VLOOKUP(F1238,功能科目!A:B,2,FALSE)),"",VLOOKUP(F1238,功能科目!A:B,2,FALSE))</f>
        <v>2210202</v>
      </c>
      <c r="F1238" s="14" t="s">
        <v>411</v>
      </c>
      <c r="G1238" s="16">
        <v>31800</v>
      </c>
      <c r="H1238" s="17"/>
    </row>
    <row r="1239" spans="1:8" x14ac:dyDescent="0.3">
      <c r="A1239" s="13">
        <v>255139</v>
      </c>
      <c r="B1239" s="14" t="s">
        <v>283</v>
      </c>
      <c r="C1239" s="15" t="str">
        <f t="shared" si="38"/>
        <v>221</v>
      </c>
      <c r="D1239" s="15" t="str">
        <f t="shared" si="39"/>
        <v>22102</v>
      </c>
      <c r="E1239" s="15">
        <f>IF(ISNA(VLOOKUP(F1239,功能科目!A:B,2,FALSE)),"",VLOOKUP(F1239,功能科目!A:B,2,FALSE))</f>
        <v>2210203</v>
      </c>
      <c r="F1239" s="14" t="s">
        <v>412</v>
      </c>
      <c r="G1239" s="16">
        <v>1973665</v>
      </c>
      <c r="H1239" s="17"/>
    </row>
    <row r="1240" spans="1:8" x14ac:dyDescent="0.3">
      <c r="A1240" s="13">
        <v>255140</v>
      </c>
      <c r="B1240" s="14" t="s">
        <v>284</v>
      </c>
      <c r="C1240" s="15" t="str">
        <f t="shared" si="38"/>
        <v>205</v>
      </c>
      <c r="D1240" s="15" t="str">
        <f t="shared" si="39"/>
        <v>20502</v>
      </c>
      <c r="E1240" s="15">
        <f>IF(ISNA(VLOOKUP(F1240,功能科目!A:B,2,FALSE)),"",VLOOKUP(F1240,功能科目!A:B,2,FALSE))</f>
        <v>2050202</v>
      </c>
      <c r="F1240" s="14" t="s">
        <v>418</v>
      </c>
      <c r="G1240" s="16">
        <v>21787989.809999999</v>
      </c>
      <c r="H1240" s="17"/>
    </row>
    <row r="1241" spans="1:8" x14ac:dyDescent="0.3">
      <c r="A1241" s="13">
        <v>255140</v>
      </c>
      <c r="B1241" s="14" t="s">
        <v>284</v>
      </c>
      <c r="C1241" s="15" t="str">
        <f t="shared" si="38"/>
        <v>205</v>
      </c>
      <c r="D1241" s="15" t="str">
        <f t="shared" si="39"/>
        <v>20502</v>
      </c>
      <c r="E1241" s="15">
        <f>IF(ISNA(VLOOKUP(F1241,功能科目!A:B,2,FALSE)),"",VLOOKUP(F1241,功能科目!A:B,2,FALSE))</f>
        <v>2050299</v>
      </c>
      <c r="F1241" s="14" t="s">
        <v>400</v>
      </c>
      <c r="G1241" s="16">
        <v>589696</v>
      </c>
      <c r="H1241" s="17"/>
    </row>
    <row r="1242" spans="1:8" x14ac:dyDescent="0.3">
      <c r="A1242" s="13">
        <v>255140</v>
      </c>
      <c r="B1242" s="14" t="s">
        <v>284</v>
      </c>
      <c r="C1242" s="15" t="str">
        <f t="shared" si="38"/>
        <v>205</v>
      </c>
      <c r="D1242" s="15" t="str">
        <f t="shared" si="39"/>
        <v>20508</v>
      </c>
      <c r="E1242" s="15">
        <f>IF(ISNA(VLOOKUP(F1242,功能科目!A:B,2,FALSE)),"",VLOOKUP(F1242,功能科目!A:B,2,FALSE))</f>
        <v>2050803</v>
      </c>
      <c r="F1242" s="14" t="s">
        <v>403</v>
      </c>
      <c r="G1242" s="16">
        <v>25600</v>
      </c>
      <c r="H1242" s="17"/>
    </row>
    <row r="1243" spans="1:8" x14ac:dyDescent="0.3">
      <c r="A1243" s="13">
        <v>255140</v>
      </c>
      <c r="B1243" s="14" t="s">
        <v>284</v>
      </c>
      <c r="C1243" s="15" t="str">
        <f t="shared" si="38"/>
        <v>208</v>
      </c>
      <c r="D1243" s="15" t="str">
        <f t="shared" si="39"/>
        <v>20805</v>
      </c>
      <c r="E1243" s="15">
        <f>IF(ISNA(VLOOKUP(F1243,功能科目!A:B,2,FALSE)),"",VLOOKUP(F1243,功能科目!A:B,2,FALSE))</f>
        <v>2080502</v>
      </c>
      <c r="F1243" s="14" t="s">
        <v>405</v>
      </c>
      <c r="G1243" s="16">
        <v>2264203</v>
      </c>
      <c r="H1243" s="17"/>
    </row>
    <row r="1244" spans="1:8" x14ac:dyDescent="0.3">
      <c r="A1244" s="13">
        <v>255140</v>
      </c>
      <c r="B1244" s="14" t="s">
        <v>284</v>
      </c>
      <c r="C1244" s="15" t="str">
        <f t="shared" si="38"/>
        <v>208</v>
      </c>
      <c r="D1244" s="15" t="str">
        <f t="shared" si="39"/>
        <v>20805</v>
      </c>
      <c r="E1244" s="15">
        <f>IF(ISNA(VLOOKUP(F1244,功能科目!A:B,2,FALSE)),"",VLOOKUP(F1244,功能科目!A:B,2,FALSE))</f>
        <v>2080505</v>
      </c>
      <c r="F1244" s="14" t="s">
        <v>406</v>
      </c>
      <c r="G1244" s="16">
        <v>1914492.96</v>
      </c>
      <c r="H1244" s="17"/>
    </row>
    <row r="1245" spans="1:8" x14ac:dyDescent="0.3">
      <c r="A1245" s="13">
        <v>255140</v>
      </c>
      <c r="B1245" s="14" t="s">
        <v>284</v>
      </c>
      <c r="C1245" s="15" t="str">
        <f t="shared" si="38"/>
        <v>208</v>
      </c>
      <c r="D1245" s="15" t="str">
        <f t="shared" si="39"/>
        <v>20805</v>
      </c>
      <c r="E1245" s="15">
        <f>IF(ISNA(VLOOKUP(F1245,功能科目!A:B,2,FALSE)),"",VLOOKUP(F1245,功能科目!A:B,2,FALSE))</f>
        <v>2080506</v>
      </c>
      <c r="F1245" s="14" t="s">
        <v>407</v>
      </c>
      <c r="G1245" s="16">
        <v>957246.48</v>
      </c>
      <c r="H1245" s="17"/>
    </row>
    <row r="1246" spans="1:8" x14ac:dyDescent="0.3">
      <c r="A1246" s="13">
        <v>255140</v>
      </c>
      <c r="B1246" s="14" t="s">
        <v>284</v>
      </c>
      <c r="C1246" s="15" t="str">
        <f t="shared" si="38"/>
        <v>210</v>
      </c>
      <c r="D1246" s="15" t="str">
        <f t="shared" si="39"/>
        <v>21011</v>
      </c>
      <c r="E1246" s="15">
        <f>IF(ISNA(VLOOKUP(F1246,功能科目!A:B,2,FALSE)),"",VLOOKUP(F1246,功能科目!A:B,2,FALSE))</f>
        <v>2101102</v>
      </c>
      <c r="F1246" s="14" t="s">
        <v>408</v>
      </c>
      <c r="G1246" s="16">
        <v>1924109.53</v>
      </c>
      <c r="H1246" s="17"/>
    </row>
    <row r="1247" spans="1:8" x14ac:dyDescent="0.3">
      <c r="A1247" s="13">
        <v>255140</v>
      </c>
      <c r="B1247" s="14" t="s">
        <v>284</v>
      </c>
      <c r="C1247" s="15" t="str">
        <f t="shared" si="38"/>
        <v>210</v>
      </c>
      <c r="D1247" s="15" t="str">
        <f t="shared" si="39"/>
        <v>21011</v>
      </c>
      <c r="E1247" s="15">
        <f>IF(ISNA(VLOOKUP(F1247,功能科目!A:B,2,FALSE)),"",VLOOKUP(F1247,功能科目!A:B,2,FALSE))</f>
        <v>2101199</v>
      </c>
      <c r="F1247" s="14" t="s">
        <v>409</v>
      </c>
      <c r="G1247" s="16">
        <v>90000</v>
      </c>
      <c r="H1247" s="17"/>
    </row>
    <row r="1248" spans="1:8" x14ac:dyDescent="0.3">
      <c r="A1248" s="13">
        <v>255140</v>
      </c>
      <c r="B1248" s="14" t="s">
        <v>284</v>
      </c>
      <c r="C1248" s="15" t="str">
        <f t="shared" si="38"/>
        <v>221</v>
      </c>
      <c r="D1248" s="15" t="str">
        <f t="shared" si="39"/>
        <v>22102</v>
      </c>
      <c r="E1248" s="15">
        <f>IF(ISNA(VLOOKUP(F1248,功能科目!A:B,2,FALSE)),"",VLOOKUP(F1248,功能科目!A:B,2,FALSE))</f>
        <v>2210201</v>
      </c>
      <c r="F1248" s="14" t="s">
        <v>410</v>
      </c>
      <c r="G1248" s="16">
        <v>1804806</v>
      </c>
      <c r="H1248" s="17"/>
    </row>
    <row r="1249" spans="1:8" x14ac:dyDescent="0.3">
      <c r="A1249" s="13">
        <v>255140</v>
      </c>
      <c r="B1249" s="14" t="s">
        <v>284</v>
      </c>
      <c r="C1249" s="15" t="str">
        <f t="shared" si="38"/>
        <v>221</v>
      </c>
      <c r="D1249" s="15" t="str">
        <f t="shared" si="39"/>
        <v>22102</v>
      </c>
      <c r="E1249" s="15">
        <f>IF(ISNA(VLOOKUP(F1249,功能科目!A:B,2,FALSE)),"",VLOOKUP(F1249,功能科目!A:B,2,FALSE))</f>
        <v>2210202</v>
      </c>
      <c r="F1249" s="14" t="s">
        <v>411</v>
      </c>
      <c r="G1249" s="16">
        <v>152680</v>
      </c>
      <c r="H1249" s="17"/>
    </row>
    <row r="1250" spans="1:8" x14ac:dyDescent="0.3">
      <c r="A1250" s="13">
        <v>255140</v>
      </c>
      <c r="B1250" s="14" t="s">
        <v>284</v>
      </c>
      <c r="C1250" s="15" t="str">
        <f t="shared" si="38"/>
        <v>221</v>
      </c>
      <c r="D1250" s="15" t="str">
        <f t="shared" si="39"/>
        <v>22102</v>
      </c>
      <c r="E1250" s="15">
        <f>IF(ISNA(VLOOKUP(F1250,功能科目!A:B,2,FALSE)),"",VLOOKUP(F1250,功能科目!A:B,2,FALSE))</f>
        <v>2210203</v>
      </c>
      <c r="F1250" s="14" t="s">
        <v>412</v>
      </c>
      <c r="G1250" s="16">
        <v>1233426</v>
      </c>
      <c r="H1250" s="17"/>
    </row>
    <row r="1251" spans="1:8" x14ac:dyDescent="0.3">
      <c r="A1251" s="13">
        <v>255141</v>
      </c>
      <c r="B1251" s="14" t="s">
        <v>285</v>
      </c>
      <c r="C1251" s="15" t="str">
        <f t="shared" si="38"/>
        <v>205</v>
      </c>
      <c r="D1251" s="15" t="str">
        <f t="shared" si="39"/>
        <v>20502</v>
      </c>
      <c r="E1251" s="15">
        <f>IF(ISNA(VLOOKUP(F1251,功能科目!A:B,2,FALSE)),"",VLOOKUP(F1251,功能科目!A:B,2,FALSE))</f>
        <v>2050202</v>
      </c>
      <c r="F1251" s="14" t="s">
        <v>418</v>
      </c>
      <c r="G1251" s="16">
        <v>85590701.400000006</v>
      </c>
      <c r="H1251" s="17"/>
    </row>
    <row r="1252" spans="1:8" x14ac:dyDescent="0.3">
      <c r="A1252" s="13">
        <v>255141</v>
      </c>
      <c r="B1252" s="14" t="s">
        <v>285</v>
      </c>
      <c r="C1252" s="15" t="str">
        <f t="shared" si="38"/>
        <v>205</v>
      </c>
      <c r="D1252" s="15" t="str">
        <f t="shared" si="39"/>
        <v>20502</v>
      </c>
      <c r="E1252" s="15">
        <f>IF(ISNA(VLOOKUP(F1252,功能科目!A:B,2,FALSE)),"",VLOOKUP(F1252,功能科目!A:B,2,FALSE))</f>
        <v>2050299</v>
      </c>
      <c r="F1252" s="14" t="s">
        <v>400</v>
      </c>
      <c r="G1252" s="16">
        <v>2563026</v>
      </c>
      <c r="H1252" s="17"/>
    </row>
    <row r="1253" spans="1:8" x14ac:dyDescent="0.3">
      <c r="A1253" s="13">
        <v>255141</v>
      </c>
      <c r="B1253" s="14" t="s">
        <v>285</v>
      </c>
      <c r="C1253" s="15" t="str">
        <f t="shared" si="38"/>
        <v>205</v>
      </c>
      <c r="D1253" s="15" t="str">
        <f t="shared" si="39"/>
        <v>20508</v>
      </c>
      <c r="E1253" s="15">
        <f>IF(ISNA(VLOOKUP(F1253,功能科目!A:B,2,FALSE)),"",VLOOKUP(F1253,功能科目!A:B,2,FALSE))</f>
        <v>2050803</v>
      </c>
      <c r="F1253" s="14" t="s">
        <v>403</v>
      </c>
      <c r="G1253" s="16">
        <v>195200</v>
      </c>
      <c r="H1253" s="17"/>
    </row>
    <row r="1254" spans="1:8" x14ac:dyDescent="0.3">
      <c r="A1254" s="13">
        <v>255141</v>
      </c>
      <c r="B1254" s="14" t="s">
        <v>285</v>
      </c>
      <c r="C1254" s="15" t="str">
        <f t="shared" si="38"/>
        <v>205</v>
      </c>
      <c r="D1254" s="15" t="str">
        <f t="shared" si="39"/>
        <v>20509</v>
      </c>
      <c r="E1254" s="15">
        <f>IF(ISNA(VLOOKUP(F1254,功能科目!A:B,2,FALSE)),"",VLOOKUP(F1254,功能科目!A:B,2,FALSE))</f>
        <v>2050903</v>
      </c>
      <c r="F1254" s="14" t="s">
        <v>413</v>
      </c>
      <c r="G1254" s="16">
        <v>200000</v>
      </c>
      <c r="H1254" s="17"/>
    </row>
    <row r="1255" spans="1:8" x14ac:dyDescent="0.3">
      <c r="A1255" s="13">
        <v>255141</v>
      </c>
      <c r="B1255" s="14" t="s">
        <v>285</v>
      </c>
      <c r="C1255" s="15" t="str">
        <f t="shared" si="38"/>
        <v>205</v>
      </c>
      <c r="D1255" s="15" t="str">
        <f t="shared" si="39"/>
        <v>20509</v>
      </c>
      <c r="E1255" s="15">
        <f>IF(ISNA(VLOOKUP(F1255,功能科目!A:B,2,FALSE)),"",VLOOKUP(F1255,功能科目!A:B,2,FALSE))</f>
        <v>2050904</v>
      </c>
      <c r="F1255" s="14" t="s">
        <v>404</v>
      </c>
      <c r="G1255" s="16">
        <v>422020</v>
      </c>
      <c r="H1255" s="17"/>
    </row>
    <row r="1256" spans="1:8" x14ac:dyDescent="0.3">
      <c r="A1256" s="13">
        <v>255141</v>
      </c>
      <c r="B1256" s="14" t="s">
        <v>285</v>
      </c>
      <c r="C1256" s="15" t="str">
        <f t="shared" si="38"/>
        <v>208</v>
      </c>
      <c r="D1256" s="15" t="str">
        <f t="shared" si="39"/>
        <v>20805</v>
      </c>
      <c r="E1256" s="15">
        <f>IF(ISNA(VLOOKUP(F1256,功能科目!A:B,2,FALSE)),"",VLOOKUP(F1256,功能科目!A:B,2,FALSE))</f>
        <v>2080502</v>
      </c>
      <c r="F1256" s="14" t="s">
        <v>405</v>
      </c>
      <c r="G1256" s="16">
        <v>5280547</v>
      </c>
      <c r="H1256" s="17"/>
    </row>
    <row r="1257" spans="1:8" x14ac:dyDescent="0.3">
      <c r="A1257" s="13">
        <v>255141</v>
      </c>
      <c r="B1257" s="14" t="s">
        <v>285</v>
      </c>
      <c r="C1257" s="15" t="str">
        <f t="shared" si="38"/>
        <v>208</v>
      </c>
      <c r="D1257" s="15" t="str">
        <f t="shared" si="39"/>
        <v>20805</v>
      </c>
      <c r="E1257" s="15">
        <f>IF(ISNA(VLOOKUP(F1257,功能科目!A:B,2,FALSE)),"",VLOOKUP(F1257,功能科目!A:B,2,FALSE))</f>
        <v>2080505</v>
      </c>
      <c r="F1257" s="14" t="s">
        <v>406</v>
      </c>
      <c r="G1257" s="16">
        <v>9050522.4399999995</v>
      </c>
      <c r="H1257" s="17"/>
    </row>
    <row r="1258" spans="1:8" x14ac:dyDescent="0.3">
      <c r="A1258" s="13">
        <v>255141</v>
      </c>
      <c r="B1258" s="14" t="s">
        <v>285</v>
      </c>
      <c r="C1258" s="15" t="str">
        <f t="shared" si="38"/>
        <v>208</v>
      </c>
      <c r="D1258" s="15" t="str">
        <f t="shared" si="39"/>
        <v>20805</v>
      </c>
      <c r="E1258" s="15">
        <f>IF(ISNA(VLOOKUP(F1258,功能科目!A:B,2,FALSE)),"",VLOOKUP(F1258,功能科目!A:B,2,FALSE))</f>
        <v>2080506</v>
      </c>
      <c r="F1258" s="14" t="s">
        <v>407</v>
      </c>
      <c r="G1258" s="16">
        <v>4525974.05</v>
      </c>
      <c r="H1258" s="17"/>
    </row>
    <row r="1259" spans="1:8" x14ac:dyDescent="0.3">
      <c r="A1259" s="13">
        <v>255141</v>
      </c>
      <c r="B1259" s="14" t="s">
        <v>285</v>
      </c>
      <c r="C1259" s="15" t="str">
        <f t="shared" si="38"/>
        <v>210</v>
      </c>
      <c r="D1259" s="15" t="str">
        <f t="shared" si="39"/>
        <v>21011</v>
      </c>
      <c r="E1259" s="15">
        <f>IF(ISNA(VLOOKUP(F1259,功能科目!A:B,2,FALSE)),"",VLOOKUP(F1259,功能科目!A:B,2,FALSE))</f>
        <v>2101102</v>
      </c>
      <c r="F1259" s="14" t="s">
        <v>408</v>
      </c>
      <c r="G1259" s="16">
        <v>7772716.6600000001</v>
      </c>
      <c r="H1259" s="17"/>
    </row>
    <row r="1260" spans="1:8" x14ac:dyDescent="0.3">
      <c r="A1260" s="13">
        <v>255141</v>
      </c>
      <c r="B1260" s="14" t="s">
        <v>285</v>
      </c>
      <c r="C1260" s="15" t="str">
        <f t="shared" si="38"/>
        <v>210</v>
      </c>
      <c r="D1260" s="15" t="str">
        <f t="shared" si="39"/>
        <v>21011</v>
      </c>
      <c r="E1260" s="15">
        <f>IF(ISNA(VLOOKUP(F1260,功能科目!A:B,2,FALSE)),"",VLOOKUP(F1260,功能科目!A:B,2,FALSE))</f>
        <v>2101199</v>
      </c>
      <c r="F1260" s="14" t="s">
        <v>409</v>
      </c>
      <c r="G1260" s="16">
        <v>247500</v>
      </c>
      <c r="H1260" s="17"/>
    </row>
    <row r="1261" spans="1:8" x14ac:dyDescent="0.3">
      <c r="A1261" s="13">
        <v>255141</v>
      </c>
      <c r="B1261" s="14" t="s">
        <v>285</v>
      </c>
      <c r="C1261" s="15" t="str">
        <f t="shared" si="38"/>
        <v>221</v>
      </c>
      <c r="D1261" s="15" t="str">
        <f t="shared" si="39"/>
        <v>22102</v>
      </c>
      <c r="E1261" s="15">
        <f>IF(ISNA(VLOOKUP(F1261,功能科目!A:B,2,FALSE)),"",VLOOKUP(F1261,功能科目!A:B,2,FALSE))</f>
        <v>2210201</v>
      </c>
      <c r="F1261" s="14" t="s">
        <v>410</v>
      </c>
      <c r="G1261" s="16">
        <v>7282680</v>
      </c>
      <c r="H1261" s="17"/>
    </row>
    <row r="1262" spans="1:8" x14ac:dyDescent="0.3">
      <c r="A1262" s="13">
        <v>255141</v>
      </c>
      <c r="B1262" s="14" t="s">
        <v>285</v>
      </c>
      <c r="C1262" s="15" t="str">
        <f t="shared" si="38"/>
        <v>221</v>
      </c>
      <c r="D1262" s="15" t="str">
        <f t="shared" si="39"/>
        <v>22102</v>
      </c>
      <c r="E1262" s="15">
        <f>IF(ISNA(VLOOKUP(F1262,功能科目!A:B,2,FALSE)),"",VLOOKUP(F1262,功能科目!A:B,2,FALSE))</f>
        <v>2210202</v>
      </c>
      <c r="F1262" s="14" t="s">
        <v>411</v>
      </c>
      <c r="G1262" s="16">
        <v>262700</v>
      </c>
      <c r="H1262" s="17"/>
    </row>
    <row r="1263" spans="1:8" x14ac:dyDescent="0.3">
      <c r="A1263" s="13">
        <v>255141</v>
      </c>
      <c r="B1263" s="14" t="s">
        <v>285</v>
      </c>
      <c r="C1263" s="15" t="str">
        <f t="shared" si="38"/>
        <v>221</v>
      </c>
      <c r="D1263" s="15" t="str">
        <f t="shared" si="39"/>
        <v>22102</v>
      </c>
      <c r="E1263" s="15">
        <f>IF(ISNA(VLOOKUP(F1263,功能科目!A:B,2,FALSE)),"",VLOOKUP(F1263,功能科目!A:B,2,FALSE))</f>
        <v>2210203</v>
      </c>
      <c r="F1263" s="14" t="s">
        <v>412</v>
      </c>
      <c r="G1263" s="16">
        <v>5829451</v>
      </c>
      <c r="H1263" s="17"/>
    </row>
    <row r="1264" spans="1:8" x14ac:dyDescent="0.3">
      <c r="A1264" s="13">
        <v>255144</v>
      </c>
      <c r="B1264" s="14" t="s">
        <v>286</v>
      </c>
      <c r="C1264" s="15" t="str">
        <f t="shared" si="38"/>
        <v>205</v>
      </c>
      <c r="D1264" s="15" t="str">
        <f t="shared" si="39"/>
        <v>20502</v>
      </c>
      <c r="E1264" s="15">
        <f>IF(ISNA(VLOOKUP(F1264,功能科目!A:B,2,FALSE)),"",VLOOKUP(F1264,功能科目!A:B,2,FALSE))</f>
        <v>2050202</v>
      </c>
      <c r="F1264" s="14" t="s">
        <v>418</v>
      </c>
      <c r="G1264" s="16">
        <v>21748423.68</v>
      </c>
      <c r="H1264" s="17"/>
    </row>
    <row r="1265" spans="1:8" x14ac:dyDescent="0.3">
      <c r="A1265" s="13">
        <v>255144</v>
      </c>
      <c r="B1265" s="14" t="s">
        <v>286</v>
      </c>
      <c r="C1265" s="15" t="str">
        <f t="shared" si="38"/>
        <v>205</v>
      </c>
      <c r="D1265" s="15" t="str">
        <f t="shared" si="39"/>
        <v>20502</v>
      </c>
      <c r="E1265" s="15">
        <f>IF(ISNA(VLOOKUP(F1265,功能科目!A:B,2,FALSE)),"",VLOOKUP(F1265,功能科目!A:B,2,FALSE))</f>
        <v>2050299</v>
      </c>
      <c r="F1265" s="14" t="s">
        <v>400</v>
      </c>
      <c r="G1265" s="16">
        <v>1021270.27</v>
      </c>
      <c r="H1265" s="17"/>
    </row>
    <row r="1266" spans="1:8" x14ac:dyDescent="0.3">
      <c r="A1266" s="13">
        <v>255144</v>
      </c>
      <c r="B1266" s="14" t="s">
        <v>286</v>
      </c>
      <c r="C1266" s="15" t="str">
        <f t="shared" si="38"/>
        <v>205</v>
      </c>
      <c r="D1266" s="15" t="str">
        <f t="shared" si="39"/>
        <v>20508</v>
      </c>
      <c r="E1266" s="15">
        <f>IF(ISNA(VLOOKUP(F1266,功能科目!A:B,2,FALSE)),"",VLOOKUP(F1266,功能科目!A:B,2,FALSE))</f>
        <v>2050803</v>
      </c>
      <c r="F1266" s="14" t="s">
        <v>403</v>
      </c>
      <c r="G1266" s="16">
        <v>26146.43</v>
      </c>
      <c r="H1266" s="17"/>
    </row>
    <row r="1267" spans="1:8" x14ac:dyDescent="0.3">
      <c r="A1267" s="13">
        <v>255144</v>
      </c>
      <c r="B1267" s="14" t="s">
        <v>286</v>
      </c>
      <c r="C1267" s="15" t="str">
        <f t="shared" si="38"/>
        <v>205</v>
      </c>
      <c r="D1267" s="15" t="str">
        <f t="shared" si="39"/>
        <v>20509</v>
      </c>
      <c r="E1267" s="15">
        <f>IF(ISNA(VLOOKUP(F1267,功能科目!A:B,2,FALSE)),"",VLOOKUP(F1267,功能科目!A:B,2,FALSE))</f>
        <v>2050904</v>
      </c>
      <c r="F1267" s="14" t="s">
        <v>404</v>
      </c>
      <c r="G1267" s="16">
        <v>184300</v>
      </c>
      <c r="H1267" s="17"/>
    </row>
    <row r="1268" spans="1:8" x14ac:dyDescent="0.3">
      <c r="A1268" s="13">
        <v>255144</v>
      </c>
      <c r="B1268" s="14" t="s">
        <v>286</v>
      </c>
      <c r="C1268" s="15" t="str">
        <f t="shared" si="38"/>
        <v>208</v>
      </c>
      <c r="D1268" s="15" t="str">
        <f t="shared" si="39"/>
        <v>20805</v>
      </c>
      <c r="E1268" s="15">
        <f>IF(ISNA(VLOOKUP(F1268,功能科目!A:B,2,FALSE)),"",VLOOKUP(F1268,功能科目!A:B,2,FALSE))</f>
        <v>2080502</v>
      </c>
      <c r="F1268" s="14" t="s">
        <v>405</v>
      </c>
      <c r="G1268" s="16">
        <v>3631963</v>
      </c>
      <c r="H1268" s="17"/>
    </row>
    <row r="1269" spans="1:8" x14ac:dyDescent="0.3">
      <c r="A1269" s="13">
        <v>255144</v>
      </c>
      <c r="B1269" s="14" t="s">
        <v>286</v>
      </c>
      <c r="C1269" s="15" t="str">
        <f t="shared" si="38"/>
        <v>208</v>
      </c>
      <c r="D1269" s="15" t="str">
        <f t="shared" si="39"/>
        <v>20805</v>
      </c>
      <c r="E1269" s="15">
        <f>IF(ISNA(VLOOKUP(F1269,功能科目!A:B,2,FALSE)),"",VLOOKUP(F1269,功能科目!A:B,2,FALSE))</f>
        <v>2080505</v>
      </c>
      <c r="F1269" s="14" t="s">
        <v>406</v>
      </c>
      <c r="G1269" s="16">
        <v>2021413.98</v>
      </c>
      <c r="H1269" s="17"/>
    </row>
    <row r="1270" spans="1:8" x14ac:dyDescent="0.3">
      <c r="A1270" s="13">
        <v>255144</v>
      </c>
      <c r="B1270" s="14" t="s">
        <v>286</v>
      </c>
      <c r="C1270" s="15" t="str">
        <f t="shared" si="38"/>
        <v>208</v>
      </c>
      <c r="D1270" s="15" t="str">
        <f t="shared" si="39"/>
        <v>20805</v>
      </c>
      <c r="E1270" s="15">
        <f>IF(ISNA(VLOOKUP(F1270,功能科目!A:B,2,FALSE)),"",VLOOKUP(F1270,功能科目!A:B,2,FALSE))</f>
        <v>2080506</v>
      </c>
      <c r="F1270" s="14" t="s">
        <v>407</v>
      </c>
      <c r="G1270" s="16">
        <v>1049356.22</v>
      </c>
      <c r="H1270" s="17"/>
    </row>
    <row r="1271" spans="1:8" x14ac:dyDescent="0.3">
      <c r="A1271" s="13">
        <v>255144</v>
      </c>
      <c r="B1271" s="14" t="s">
        <v>286</v>
      </c>
      <c r="C1271" s="15" t="str">
        <f t="shared" si="38"/>
        <v>210</v>
      </c>
      <c r="D1271" s="15" t="str">
        <f t="shared" si="39"/>
        <v>21011</v>
      </c>
      <c r="E1271" s="15">
        <f>IF(ISNA(VLOOKUP(F1271,功能科目!A:B,2,FALSE)),"",VLOOKUP(F1271,功能科目!A:B,2,FALSE))</f>
        <v>2101102</v>
      </c>
      <c r="F1271" s="14" t="s">
        <v>408</v>
      </c>
      <c r="G1271" s="16">
        <v>1505359.96</v>
      </c>
      <c r="H1271" s="17"/>
    </row>
    <row r="1272" spans="1:8" x14ac:dyDescent="0.3">
      <c r="A1272" s="13">
        <v>255144</v>
      </c>
      <c r="B1272" s="14" t="s">
        <v>286</v>
      </c>
      <c r="C1272" s="15" t="str">
        <f t="shared" si="38"/>
        <v>221</v>
      </c>
      <c r="D1272" s="15" t="str">
        <f t="shared" si="39"/>
        <v>22102</v>
      </c>
      <c r="E1272" s="15">
        <f>IF(ISNA(VLOOKUP(F1272,功能科目!A:B,2,FALSE)),"",VLOOKUP(F1272,功能科目!A:B,2,FALSE))</f>
        <v>2210201</v>
      </c>
      <c r="F1272" s="14" t="s">
        <v>410</v>
      </c>
      <c r="G1272" s="16">
        <v>1627379</v>
      </c>
      <c r="H1272" s="17"/>
    </row>
    <row r="1273" spans="1:8" x14ac:dyDescent="0.3">
      <c r="A1273" s="13">
        <v>255144</v>
      </c>
      <c r="B1273" s="14" t="s">
        <v>286</v>
      </c>
      <c r="C1273" s="15" t="str">
        <f t="shared" si="38"/>
        <v>221</v>
      </c>
      <c r="D1273" s="15" t="str">
        <f t="shared" si="39"/>
        <v>22102</v>
      </c>
      <c r="E1273" s="15">
        <f>IF(ISNA(VLOOKUP(F1273,功能科目!A:B,2,FALSE)),"",VLOOKUP(F1273,功能科目!A:B,2,FALSE))</f>
        <v>2210202</v>
      </c>
      <c r="F1273" s="14" t="s">
        <v>411</v>
      </c>
      <c r="G1273" s="16">
        <v>157390</v>
      </c>
      <c r="H1273" s="17"/>
    </row>
    <row r="1274" spans="1:8" x14ac:dyDescent="0.3">
      <c r="A1274" s="13">
        <v>255144</v>
      </c>
      <c r="B1274" s="14" t="s">
        <v>286</v>
      </c>
      <c r="C1274" s="15" t="str">
        <f t="shared" si="38"/>
        <v>221</v>
      </c>
      <c r="D1274" s="15" t="str">
        <f t="shared" si="39"/>
        <v>22102</v>
      </c>
      <c r="E1274" s="15">
        <f>IF(ISNA(VLOOKUP(F1274,功能科目!A:B,2,FALSE)),"",VLOOKUP(F1274,功能科目!A:B,2,FALSE))</f>
        <v>2210203</v>
      </c>
      <c r="F1274" s="14" t="s">
        <v>412</v>
      </c>
      <c r="G1274" s="16">
        <v>1568478</v>
      </c>
      <c r="H1274" s="17"/>
    </row>
    <row r="1275" spans="1:8" x14ac:dyDescent="0.3">
      <c r="A1275" s="13">
        <v>255145</v>
      </c>
      <c r="B1275" s="14" t="s">
        <v>287</v>
      </c>
      <c r="C1275" s="15" t="str">
        <f t="shared" si="38"/>
        <v>205</v>
      </c>
      <c r="D1275" s="15" t="str">
        <f t="shared" si="39"/>
        <v>20502</v>
      </c>
      <c r="E1275" s="15">
        <f>IF(ISNA(VLOOKUP(F1275,功能科目!A:B,2,FALSE)),"",VLOOKUP(F1275,功能科目!A:B,2,FALSE))</f>
        <v>2050202</v>
      </c>
      <c r="F1275" s="14" t="s">
        <v>418</v>
      </c>
      <c r="G1275" s="16">
        <v>30032184.609999999</v>
      </c>
      <c r="H1275" s="17"/>
    </row>
    <row r="1276" spans="1:8" x14ac:dyDescent="0.3">
      <c r="A1276" s="13">
        <v>255145</v>
      </c>
      <c r="B1276" s="14" t="s">
        <v>287</v>
      </c>
      <c r="C1276" s="15" t="str">
        <f t="shared" si="38"/>
        <v>205</v>
      </c>
      <c r="D1276" s="15" t="str">
        <f t="shared" si="39"/>
        <v>20502</v>
      </c>
      <c r="E1276" s="15">
        <f>IF(ISNA(VLOOKUP(F1276,功能科目!A:B,2,FALSE)),"",VLOOKUP(F1276,功能科目!A:B,2,FALSE))</f>
        <v>2050299</v>
      </c>
      <c r="F1276" s="14" t="s">
        <v>400</v>
      </c>
      <c r="G1276" s="16">
        <v>954850</v>
      </c>
      <c r="H1276" s="17"/>
    </row>
    <row r="1277" spans="1:8" x14ac:dyDescent="0.3">
      <c r="A1277" s="13">
        <v>255145</v>
      </c>
      <c r="B1277" s="14" t="s">
        <v>287</v>
      </c>
      <c r="C1277" s="15" t="str">
        <f t="shared" si="38"/>
        <v>205</v>
      </c>
      <c r="D1277" s="15" t="str">
        <f t="shared" si="39"/>
        <v>20508</v>
      </c>
      <c r="E1277" s="15">
        <f>IF(ISNA(VLOOKUP(F1277,功能科目!A:B,2,FALSE)),"",VLOOKUP(F1277,功能科目!A:B,2,FALSE))</f>
        <v>2050803</v>
      </c>
      <c r="F1277" s="14" t="s">
        <v>403</v>
      </c>
      <c r="G1277" s="16">
        <v>35600</v>
      </c>
      <c r="H1277" s="17"/>
    </row>
    <row r="1278" spans="1:8" x14ac:dyDescent="0.3">
      <c r="A1278" s="13">
        <v>255145</v>
      </c>
      <c r="B1278" s="14" t="s">
        <v>287</v>
      </c>
      <c r="C1278" s="15" t="str">
        <f t="shared" si="38"/>
        <v>205</v>
      </c>
      <c r="D1278" s="15" t="str">
        <f t="shared" si="39"/>
        <v>20509</v>
      </c>
      <c r="E1278" s="15">
        <f>IF(ISNA(VLOOKUP(F1278,功能科目!A:B,2,FALSE)),"",VLOOKUP(F1278,功能科目!A:B,2,FALSE))</f>
        <v>2050903</v>
      </c>
      <c r="F1278" s="14" t="s">
        <v>413</v>
      </c>
      <c r="G1278" s="16">
        <v>89895.38</v>
      </c>
      <c r="H1278" s="17"/>
    </row>
    <row r="1279" spans="1:8" x14ac:dyDescent="0.3">
      <c r="A1279" s="13">
        <v>255145</v>
      </c>
      <c r="B1279" s="14" t="s">
        <v>287</v>
      </c>
      <c r="C1279" s="15" t="str">
        <f t="shared" si="38"/>
        <v>208</v>
      </c>
      <c r="D1279" s="15" t="str">
        <f t="shared" si="39"/>
        <v>20805</v>
      </c>
      <c r="E1279" s="15">
        <f>IF(ISNA(VLOOKUP(F1279,功能科目!A:B,2,FALSE)),"",VLOOKUP(F1279,功能科目!A:B,2,FALSE))</f>
        <v>2080502</v>
      </c>
      <c r="F1279" s="14" t="s">
        <v>405</v>
      </c>
      <c r="G1279" s="16">
        <v>420179</v>
      </c>
      <c r="H1279" s="17"/>
    </row>
    <row r="1280" spans="1:8" x14ac:dyDescent="0.3">
      <c r="A1280" s="13">
        <v>255145</v>
      </c>
      <c r="B1280" s="14" t="s">
        <v>287</v>
      </c>
      <c r="C1280" s="15" t="str">
        <f t="shared" si="38"/>
        <v>208</v>
      </c>
      <c r="D1280" s="15" t="str">
        <f t="shared" si="39"/>
        <v>20805</v>
      </c>
      <c r="E1280" s="15">
        <f>IF(ISNA(VLOOKUP(F1280,功能科目!A:B,2,FALSE)),"",VLOOKUP(F1280,功能科目!A:B,2,FALSE))</f>
        <v>2080505</v>
      </c>
      <c r="F1280" s="14" t="s">
        <v>406</v>
      </c>
      <c r="G1280" s="16">
        <v>2759506.4</v>
      </c>
      <c r="H1280" s="17"/>
    </row>
    <row r="1281" spans="1:8" x14ac:dyDescent="0.3">
      <c r="A1281" s="13">
        <v>255145</v>
      </c>
      <c r="B1281" s="14" t="s">
        <v>287</v>
      </c>
      <c r="C1281" s="15" t="str">
        <f t="shared" si="38"/>
        <v>208</v>
      </c>
      <c r="D1281" s="15" t="str">
        <f t="shared" si="39"/>
        <v>20805</v>
      </c>
      <c r="E1281" s="15">
        <f>IF(ISNA(VLOOKUP(F1281,功能科目!A:B,2,FALSE)),"",VLOOKUP(F1281,功能科目!A:B,2,FALSE))</f>
        <v>2080506</v>
      </c>
      <c r="F1281" s="14" t="s">
        <v>407</v>
      </c>
      <c r="G1281" s="16">
        <v>1379753.2</v>
      </c>
      <c r="H1281" s="17"/>
    </row>
    <row r="1282" spans="1:8" x14ac:dyDescent="0.3">
      <c r="A1282" s="13">
        <v>255145</v>
      </c>
      <c r="B1282" s="14" t="s">
        <v>287</v>
      </c>
      <c r="C1282" s="15" t="str">
        <f t="shared" si="38"/>
        <v>210</v>
      </c>
      <c r="D1282" s="15" t="str">
        <f t="shared" si="39"/>
        <v>21011</v>
      </c>
      <c r="E1282" s="15">
        <f>IF(ISNA(VLOOKUP(F1282,功能科目!A:B,2,FALSE)),"",VLOOKUP(F1282,功能科目!A:B,2,FALSE))</f>
        <v>2101102</v>
      </c>
      <c r="F1282" s="14" t="s">
        <v>408</v>
      </c>
      <c r="G1282" s="16">
        <v>2530200.94</v>
      </c>
      <c r="H1282" s="17"/>
    </row>
    <row r="1283" spans="1:8" x14ac:dyDescent="0.3">
      <c r="A1283" s="13">
        <v>255145</v>
      </c>
      <c r="B1283" s="14" t="s">
        <v>287</v>
      </c>
      <c r="C1283" s="15" t="str">
        <f t="shared" ref="C1283:C1346" si="40">LEFT(D1283,3)</f>
        <v>221</v>
      </c>
      <c r="D1283" s="15" t="str">
        <f t="shared" ref="D1283:D1346" si="41">LEFT(E1283,5)</f>
        <v>22102</v>
      </c>
      <c r="E1283" s="15">
        <f>IF(ISNA(VLOOKUP(F1283,功能科目!A:B,2,FALSE)),"",VLOOKUP(F1283,功能科目!A:B,2,FALSE))</f>
        <v>2210201</v>
      </c>
      <c r="F1283" s="14" t="s">
        <v>410</v>
      </c>
      <c r="G1283" s="16">
        <v>2445538</v>
      </c>
      <c r="H1283" s="17"/>
    </row>
    <row r="1284" spans="1:8" x14ac:dyDescent="0.3">
      <c r="A1284" s="13">
        <v>255145</v>
      </c>
      <c r="B1284" s="14" t="s">
        <v>287</v>
      </c>
      <c r="C1284" s="15" t="str">
        <f t="shared" si="40"/>
        <v>221</v>
      </c>
      <c r="D1284" s="15" t="str">
        <f t="shared" si="41"/>
        <v>22102</v>
      </c>
      <c r="E1284" s="15">
        <f>IF(ISNA(VLOOKUP(F1284,功能科目!A:B,2,FALSE)),"",VLOOKUP(F1284,功能科目!A:B,2,FALSE))</f>
        <v>2210202</v>
      </c>
      <c r="F1284" s="14" t="s">
        <v>411</v>
      </c>
      <c r="G1284" s="16">
        <v>38060</v>
      </c>
      <c r="H1284" s="17"/>
    </row>
    <row r="1285" spans="1:8" x14ac:dyDescent="0.3">
      <c r="A1285" s="13">
        <v>255145</v>
      </c>
      <c r="B1285" s="14" t="s">
        <v>287</v>
      </c>
      <c r="C1285" s="15" t="str">
        <f t="shared" si="40"/>
        <v>221</v>
      </c>
      <c r="D1285" s="15" t="str">
        <f t="shared" si="41"/>
        <v>22102</v>
      </c>
      <c r="E1285" s="15">
        <f>IF(ISNA(VLOOKUP(F1285,功能科目!A:B,2,FALSE)),"",VLOOKUP(F1285,功能科目!A:B,2,FALSE))</f>
        <v>2210203</v>
      </c>
      <c r="F1285" s="14" t="s">
        <v>412</v>
      </c>
      <c r="G1285" s="16">
        <v>1859001</v>
      </c>
      <c r="H1285" s="17"/>
    </row>
    <row r="1286" spans="1:8" x14ac:dyDescent="0.3">
      <c r="A1286" s="13">
        <v>255147</v>
      </c>
      <c r="B1286" s="14" t="s">
        <v>288</v>
      </c>
      <c r="C1286" s="15" t="str">
        <f t="shared" si="40"/>
        <v>205</v>
      </c>
      <c r="D1286" s="15" t="str">
        <f t="shared" si="41"/>
        <v>20502</v>
      </c>
      <c r="E1286" s="15">
        <f>IF(ISNA(VLOOKUP(F1286,功能科目!A:B,2,FALSE)),"",VLOOKUP(F1286,功能科目!A:B,2,FALSE))</f>
        <v>2050202</v>
      </c>
      <c r="F1286" s="14" t="s">
        <v>418</v>
      </c>
      <c r="G1286" s="16">
        <v>63505652.159999996</v>
      </c>
      <c r="H1286" s="17"/>
    </row>
    <row r="1287" spans="1:8" x14ac:dyDescent="0.3">
      <c r="A1287" s="13">
        <v>255147</v>
      </c>
      <c r="B1287" s="14" t="s">
        <v>288</v>
      </c>
      <c r="C1287" s="15" t="str">
        <f t="shared" si="40"/>
        <v>205</v>
      </c>
      <c r="D1287" s="15" t="str">
        <f t="shared" si="41"/>
        <v>20502</v>
      </c>
      <c r="E1287" s="15">
        <f>IF(ISNA(VLOOKUP(F1287,功能科目!A:B,2,FALSE)),"",VLOOKUP(F1287,功能科目!A:B,2,FALSE))</f>
        <v>2050299</v>
      </c>
      <c r="F1287" s="14" t="s">
        <v>400</v>
      </c>
      <c r="G1287" s="16">
        <v>1758810</v>
      </c>
      <c r="H1287" s="17"/>
    </row>
    <row r="1288" spans="1:8" x14ac:dyDescent="0.3">
      <c r="A1288" s="13">
        <v>255147</v>
      </c>
      <c r="B1288" s="14" t="s">
        <v>288</v>
      </c>
      <c r="C1288" s="15" t="str">
        <f t="shared" si="40"/>
        <v>205</v>
      </c>
      <c r="D1288" s="15" t="str">
        <f t="shared" si="41"/>
        <v>20508</v>
      </c>
      <c r="E1288" s="15">
        <f>IF(ISNA(VLOOKUP(F1288,功能科目!A:B,2,FALSE)),"",VLOOKUP(F1288,功能科目!A:B,2,FALSE))</f>
        <v>2050803</v>
      </c>
      <c r="F1288" s="14" t="s">
        <v>403</v>
      </c>
      <c r="G1288" s="16">
        <v>75600</v>
      </c>
      <c r="H1288" s="17"/>
    </row>
    <row r="1289" spans="1:8" x14ac:dyDescent="0.3">
      <c r="A1289" s="13">
        <v>255147</v>
      </c>
      <c r="B1289" s="14" t="s">
        <v>288</v>
      </c>
      <c r="C1289" s="15" t="str">
        <f t="shared" si="40"/>
        <v>208</v>
      </c>
      <c r="D1289" s="15" t="str">
        <f t="shared" si="41"/>
        <v>20805</v>
      </c>
      <c r="E1289" s="15">
        <f>IF(ISNA(VLOOKUP(F1289,功能科目!A:B,2,FALSE)),"",VLOOKUP(F1289,功能科目!A:B,2,FALSE))</f>
        <v>2080502</v>
      </c>
      <c r="F1289" s="14" t="s">
        <v>405</v>
      </c>
      <c r="G1289" s="16">
        <v>2233398</v>
      </c>
      <c r="H1289" s="17"/>
    </row>
    <row r="1290" spans="1:8" x14ac:dyDescent="0.3">
      <c r="A1290" s="13">
        <v>255147</v>
      </c>
      <c r="B1290" s="14" t="s">
        <v>288</v>
      </c>
      <c r="C1290" s="15" t="str">
        <f t="shared" si="40"/>
        <v>208</v>
      </c>
      <c r="D1290" s="15" t="str">
        <f t="shared" si="41"/>
        <v>20805</v>
      </c>
      <c r="E1290" s="15">
        <f>IF(ISNA(VLOOKUP(F1290,功能科目!A:B,2,FALSE)),"",VLOOKUP(F1290,功能科目!A:B,2,FALSE))</f>
        <v>2080505</v>
      </c>
      <c r="F1290" s="14" t="s">
        <v>406</v>
      </c>
      <c r="G1290" s="16">
        <v>5023393.88</v>
      </c>
      <c r="H1290" s="17"/>
    </row>
    <row r="1291" spans="1:8" x14ac:dyDescent="0.3">
      <c r="A1291" s="13">
        <v>255147</v>
      </c>
      <c r="B1291" s="14" t="s">
        <v>288</v>
      </c>
      <c r="C1291" s="15" t="str">
        <f t="shared" si="40"/>
        <v>208</v>
      </c>
      <c r="D1291" s="15" t="str">
        <f t="shared" si="41"/>
        <v>20805</v>
      </c>
      <c r="E1291" s="15">
        <f>IF(ISNA(VLOOKUP(F1291,功能科目!A:B,2,FALSE)),"",VLOOKUP(F1291,功能科目!A:B,2,FALSE))</f>
        <v>2080506</v>
      </c>
      <c r="F1291" s="14" t="s">
        <v>407</v>
      </c>
      <c r="G1291" s="16">
        <v>2471126.4</v>
      </c>
      <c r="H1291" s="17"/>
    </row>
    <row r="1292" spans="1:8" x14ac:dyDescent="0.3">
      <c r="A1292" s="13">
        <v>255147</v>
      </c>
      <c r="B1292" s="14" t="s">
        <v>288</v>
      </c>
      <c r="C1292" s="15" t="str">
        <f t="shared" si="40"/>
        <v>210</v>
      </c>
      <c r="D1292" s="15" t="str">
        <f t="shared" si="41"/>
        <v>21011</v>
      </c>
      <c r="E1292" s="15">
        <f>IF(ISNA(VLOOKUP(F1292,功能科目!A:B,2,FALSE)),"",VLOOKUP(F1292,功能科目!A:B,2,FALSE))</f>
        <v>2101102</v>
      </c>
      <c r="F1292" s="14" t="s">
        <v>408</v>
      </c>
      <c r="G1292" s="16">
        <v>4862192.4000000004</v>
      </c>
      <c r="H1292" s="17"/>
    </row>
    <row r="1293" spans="1:8" x14ac:dyDescent="0.3">
      <c r="A1293" s="13">
        <v>255147</v>
      </c>
      <c r="B1293" s="14" t="s">
        <v>288</v>
      </c>
      <c r="C1293" s="15" t="str">
        <f t="shared" si="40"/>
        <v>210</v>
      </c>
      <c r="D1293" s="15" t="str">
        <f t="shared" si="41"/>
        <v>21011</v>
      </c>
      <c r="E1293" s="15">
        <f>IF(ISNA(VLOOKUP(F1293,功能科目!A:B,2,FALSE)),"",VLOOKUP(F1293,功能科目!A:B,2,FALSE))</f>
        <v>2101199</v>
      </c>
      <c r="F1293" s="14" t="s">
        <v>409</v>
      </c>
      <c r="G1293" s="16">
        <v>120000</v>
      </c>
      <c r="H1293" s="17"/>
    </row>
    <row r="1294" spans="1:8" x14ac:dyDescent="0.3">
      <c r="A1294" s="13">
        <v>255147</v>
      </c>
      <c r="B1294" s="14" t="s">
        <v>288</v>
      </c>
      <c r="C1294" s="15" t="str">
        <f t="shared" si="40"/>
        <v>221</v>
      </c>
      <c r="D1294" s="15" t="str">
        <f t="shared" si="41"/>
        <v>22102</v>
      </c>
      <c r="E1294" s="15">
        <f>IF(ISNA(VLOOKUP(F1294,功能科目!A:B,2,FALSE)),"",VLOOKUP(F1294,功能科目!A:B,2,FALSE))</f>
        <v>2210201</v>
      </c>
      <c r="F1294" s="14" t="s">
        <v>410</v>
      </c>
      <c r="G1294" s="16">
        <v>4700366</v>
      </c>
      <c r="H1294" s="17"/>
    </row>
    <row r="1295" spans="1:8" x14ac:dyDescent="0.3">
      <c r="A1295" s="13">
        <v>255147</v>
      </c>
      <c r="B1295" s="14" t="s">
        <v>288</v>
      </c>
      <c r="C1295" s="15" t="str">
        <f t="shared" si="40"/>
        <v>221</v>
      </c>
      <c r="D1295" s="15" t="str">
        <f t="shared" si="41"/>
        <v>22102</v>
      </c>
      <c r="E1295" s="15">
        <f>IF(ISNA(VLOOKUP(F1295,功能科目!A:B,2,FALSE)),"",VLOOKUP(F1295,功能科目!A:B,2,FALSE))</f>
        <v>2210202</v>
      </c>
      <c r="F1295" s="14" t="s">
        <v>411</v>
      </c>
      <c r="G1295" s="16">
        <v>122800</v>
      </c>
      <c r="H1295" s="17"/>
    </row>
    <row r="1296" spans="1:8" x14ac:dyDescent="0.3">
      <c r="A1296" s="13">
        <v>255147</v>
      </c>
      <c r="B1296" s="14" t="s">
        <v>288</v>
      </c>
      <c r="C1296" s="15" t="str">
        <f t="shared" si="40"/>
        <v>221</v>
      </c>
      <c r="D1296" s="15" t="str">
        <f t="shared" si="41"/>
        <v>22102</v>
      </c>
      <c r="E1296" s="15">
        <f>IF(ISNA(VLOOKUP(F1296,功能科目!A:B,2,FALSE)),"",VLOOKUP(F1296,功能科目!A:B,2,FALSE))</f>
        <v>2210203</v>
      </c>
      <c r="F1296" s="14" t="s">
        <v>412</v>
      </c>
      <c r="G1296" s="16">
        <v>4775828</v>
      </c>
      <c r="H1296" s="17"/>
    </row>
    <row r="1297" spans="1:8" x14ac:dyDescent="0.3">
      <c r="A1297" s="13">
        <v>255148</v>
      </c>
      <c r="B1297" s="14" t="s">
        <v>289</v>
      </c>
      <c r="C1297" s="15" t="str">
        <f t="shared" si="40"/>
        <v>205</v>
      </c>
      <c r="D1297" s="15" t="str">
        <f t="shared" si="41"/>
        <v>20502</v>
      </c>
      <c r="E1297" s="15">
        <f>IF(ISNA(VLOOKUP(F1297,功能科目!A:B,2,FALSE)),"",VLOOKUP(F1297,功能科目!A:B,2,FALSE))</f>
        <v>2050202</v>
      </c>
      <c r="F1297" s="14" t="s">
        <v>418</v>
      </c>
      <c r="G1297" s="16">
        <v>19982305.789999999</v>
      </c>
      <c r="H1297" s="17"/>
    </row>
    <row r="1298" spans="1:8" x14ac:dyDescent="0.3">
      <c r="A1298" s="13">
        <v>255148</v>
      </c>
      <c r="B1298" s="14" t="s">
        <v>289</v>
      </c>
      <c r="C1298" s="15" t="str">
        <f t="shared" si="40"/>
        <v>205</v>
      </c>
      <c r="D1298" s="15" t="str">
        <f t="shared" si="41"/>
        <v>20502</v>
      </c>
      <c r="E1298" s="15">
        <f>IF(ISNA(VLOOKUP(F1298,功能科目!A:B,2,FALSE)),"",VLOOKUP(F1298,功能科目!A:B,2,FALSE))</f>
        <v>2050299</v>
      </c>
      <c r="F1298" s="14" t="s">
        <v>400</v>
      </c>
      <c r="G1298" s="16">
        <v>576040</v>
      </c>
      <c r="H1298" s="17"/>
    </row>
    <row r="1299" spans="1:8" x14ac:dyDescent="0.3">
      <c r="A1299" s="13">
        <v>255148</v>
      </c>
      <c r="B1299" s="14" t="s">
        <v>289</v>
      </c>
      <c r="C1299" s="15" t="str">
        <f t="shared" si="40"/>
        <v>205</v>
      </c>
      <c r="D1299" s="15" t="str">
        <f t="shared" si="41"/>
        <v>20508</v>
      </c>
      <c r="E1299" s="15">
        <f>IF(ISNA(VLOOKUP(F1299,功能科目!A:B,2,FALSE)),"",VLOOKUP(F1299,功能科目!A:B,2,FALSE))</f>
        <v>2050803</v>
      </c>
      <c r="F1299" s="14" t="s">
        <v>403</v>
      </c>
      <c r="G1299" s="16">
        <v>24800</v>
      </c>
      <c r="H1299" s="17"/>
    </row>
    <row r="1300" spans="1:8" x14ac:dyDescent="0.3">
      <c r="A1300" s="13">
        <v>255148</v>
      </c>
      <c r="B1300" s="14" t="s">
        <v>289</v>
      </c>
      <c r="C1300" s="15" t="str">
        <f t="shared" si="40"/>
        <v>208</v>
      </c>
      <c r="D1300" s="15" t="str">
        <f t="shared" si="41"/>
        <v>20805</v>
      </c>
      <c r="E1300" s="15">
        <f>IF(ISNA(VLOOKUP(F1300,功能科目!A:B,2,FALSE)),"",VLOOKUP(F1300,功能科目!A:B,2,FALSE))</f>
        <v>2080502</v>
      </c>
      <c r="F1300" s="14" t="s">
        <v>405</v>
      </c>
      <c r="G1300" s="16">
        <v>1477224</v>
      </c>
      <c r="H1300" s="17"/>
    </row>
    <row r="1301" spans="1:8" x14ac:dyDescent="0.3">
      <c r="A1301" s="13">
        <v>255148</v>
      </c>
      <c r="B1301" s="14" t="s">
        <v>289</v>
      </c>
      <c r="C1301" s="15" t="str">
        <f t="shared" si="40"/>
        <v>208</v>
      </c>
      <c r="D1301" s="15" t="str">
        <f t="shared" si="41"/>
        <v>20805</v>
      </c>
      <c r="E1301" s="15">
        <f>IF(ISNA(VLOOKUP(F1301,功能科目!A:B,2,FALSE)),"",VLOOKUP(F1301,功能科目!A:B,2,FALSE))</f>
        <v>2080505</v>
      </c>
      <c r="F1301" s="14" t="s">
        <v>406</v>
      </c>
      <c r="G1301" s="16">
        <v>1528180.64</v>
      </c>
      <c r="H1301" s="17"/>
    </row>
    <row r="1302" spans="1:8" x14ac:dyDescent="0.3">
      <c r="A1302" s="13">
        <v>255148</v>
      </c>
      <c r="B1302" s="14" t="s">
        <v>289</v>
      </c>
      <c r="C1302" s="15" t="str">
        <f t="shared" si="40"/>
        <v>208</v>
      </c>
      <c r="D1302" s="15" t="str">
        <f t="shared" si="41"/>
        <v>20805</v>
      </c>
      <c r="E1302" s="15">
        <f>IF(ISNA(VLOOKUP(F1302,功能科目!A:B,2,FALSE)),"",VLOOKUP(F1302,功能科目!A:B,2,FALSE))</f>
        <v>2080506</v>
      </c>
      <c r="F1302" s="14" t="s">
        <v>407</v>
      </c>
      <c r="G1302" s="16">
        <v>764090.32</v>
      </c>
      <c r="H1302" s="17"/>
    </row>
    <row r="1303" spans="1:8" x14ac:dyDescent="0.3">
      <c r="A1303" s="13">
        <v>255148</v>
      </c>
      <c r="B1303" s="14" t="s">
        <v>289</v>
      </c>
      <c r="C1303" s="15" t="str">
        <f t="shared" si="40"/>
        <v>210</v>
      </c>
      <c r="D1303" s="15" t="str">
        <f t="shared" si="41"/>
        <v>21011</v>
      </c>
      <c r="E1303" s="15">
        <f>IF(ISNA(VLOOKUP(F1303,功能科目!A:B,2,FALSE)),"",VLOOKUP(F1303,功能科目!A:B,2,FALSE))</f>
        <v>2101102</v>
      </c>
      <c r="F1303" s="14" t="s">
        <v>408</v>
      </c>
      <c r="G1303" s="16">
        <v>1681094.42</v>
      </c>
      <c r="H1303" s="17"/>
    </row>
    <row r="1304" spans="1:8" x14ac:dyDescent="0.3">
      <c r="A1304" s="13">
        <v>255148</v>
      </c>
      <c r="B1304" s="14" t="s">
        <v>289</v>
      </c>
      <c r="C1304" s="15" t="str">
        <f t="shared" si="40"/>
        <v>221</v>
      </c>
      <c r="D1304" s="15" t="str">
        <f t="shared" si="41"/>
        <v>22102</v>
      </c>
      <c r="E1304" s="15">
        <f>IF(ISNA(VLOOKUP(F1304,功能科目!A:B,2,FALSE)),"",VLOOKUP(F1304,功能科目!A:B,2,FALSE))</f>
        <v>2210201</v>
      </c>
      <c r="F1304" s="14" t="s">
        <v>410</v>
      </c>
      <c r="G1304" s="16">
        <v>1565337</v>
      </c>
      <c r="H1304" s="17"/>
    </row>
    <row r="1305" spans="1:8" x14ac:dyDescent="0.3">
      <c r="A1305" s="13">
        <v>255148</v>
      </c>
      <c r="B1305" s="14" t="s">
        <v>289</v>
      </c>
      <c r="C1305" s="15" t="str">
        <f t="shared" si="40"/>
        <v>221</v>
      </c>
      <c r="D1305" s="15" t="str">
        <f t="shared" si="41"/>
        <v>22102</v>
      </c>
      <c r="E1305" s="15">
        <f>IF(ISNA(VLOOKUP(F1305,功能科目!A:B,2,FALSE)),"",VLOOKUP(F1305,功能科目!A:B,2,FALSE))</f>
        <v>2210202</v>
      </c>
      <c r="F1305" s="14" t="s">
        <v>411</v>
      </c>
      <c r="G1305" s="16">
        <v>97520</v>
      </c>
      <c r="H1305" s="17"/>
    </row>
    <row r="1306" spans="1:8" x14ac:dyDescent="0.3">
      <c r="A1306" s="13">
        <v>255148</v>
      </c>
      <c r="B1306" s="14" t="s">
        <v>289</v>
      </c>
      <c r="C1306" s="15" t="str">
        <f t="shared" si="40"/>
        <v>221</v>
      </c>
      <c r="D1306" s="15" t="str">
        <f t="shared" si="41"/>
        <v>22102</v>
      </c>
      <c r="E1306" s="15">
        <f>IF(ISNA(VLOOKUP(F1306,功能科目!A:B,2,FALSE)),"",VLOOKUP(F1306,功能科目!A:B,2,FALSE))</f>
        <v>2210203</v>
      </c>
      <c r="F1306" s="14" t="s">
        <v>412</v>
      </c>
      <c r="G1306" s="16">
        <v>1560101</v>
      </c>
      <c r="H1306" s="17"/>
    </row>
    <row r="1307" spans="1:8" x14ac:dyDescent="0.3">
      <c r="A1307" s="13">
        <v>255149</v>
      </c>
      <c r="B1307" s="14" t="s">
        <v>290</v>
      </c>
      <c r="C1307" s="15" t="str">
        <f t="shared" si="40"/>
        <v>205</v>
      </c>
      <c r="D1307" s="15" t="str">
        <f t="shared" si="41"/>
        <v>20502</v>
      </c>
      <c r="E1307" s="15">
        <f>IF(ISNA(VLOOKUP(F1307,功能科目!A:B,2,FALSE)),"",VLOOKUP(F1307,功能科目!A:B,2,FALSE))</f>
        <v>2050202</v>
      </c>
      <c r="F1307" s="14" t="s">
        <v>418</v>
      </c>
      <c r="G1307" s="16">
        <v>45045767.100000001</v>
      </c>
      <c r="H1307" s="17"/>
    </row>
    <row r="1308" spans="1:8" x14ac:dyDescent="0.3">
      <c r="A1308" s="13">
        <v>255149</v>
      </c>
      <c r="B1308" s="14" t="s">
        <v>290</v>
      </c>
      <c r="C1308" s="15" t="str">
        <f t="shared" si="40"/>
        <v>205</v>
      </c>
      <c r="D1308" s="15" t="str">
        <f t="shared" si="41"/>
        <v>20502</v>
      </c>
      <c r="E1308" s="15">
        <f>IF(ISNA(VLOOKUP(F1308,功能科目!A:B,2,FALSE)),"",VLOOKUP(F1308,功能科目!A:B,2,FALSE))</f>
        <v>2050299</v>
      </c>
      <c r="F1308" s="14" t="s">
        <v>400</v>
      </c>
      <c r="G1308" s="16">
        <v>1367748.04</v>
      </c>
      <c r="H1308" s="17"/>
    </row>
    <row r="1309" spans="1:8" x14ac:dyDescent="0.3">
      <c r="A1309" s="13">
        <v>255149</v>
      </c>
      <c r="B1309" s="14" t="s">
        <v>290</v>
      </c>
      <c r="C1309" s="15" t="str">
        <f t="shared" si="40"/>
        <v>205</v>
      </c>
      <c r="D1309" s="15" t="str">
        <f t="shared" si="41"/>
        <v>20508</v>
      </c>
      <c r="E1309" s="15">
        <f>IF(ISNA(VLOOKUP(F1309,功能科目!A:B,2,FALSE)),"",VLOOKUP(F1309,功能科目!A:B,2,FALSE))</f>
        <v>2050803</v>
      </c>
      <c r="F1309" s="14" t="s">
        <v>403</v>
      </c>
      <c r="G1309" s="16">
        <v>54000</v>
      </c>
      <c r="H1309" s="17"/>
    </row>
    <row r="1310" spans="1:8" x14ac:dyDescent="0.3">
      <c r="A1310" s="13">
        <v>255149</v>
      </c>
      <c r="B1310" s="14" t="s">
        <v>290</v>
      </c>
      <c r="C1310" s="15" t="str">
        <f t="shared" si="40"/>
        <v>205</v>
      </c>
      <c r="D1310" s="15" t="str">
        <f t="shared" si="41"/>
        <v>20509</v>
      </c>
      <c r="E1310" s="15">
        <f>IF(ISNA(VLOOKUP(F1310,功能科目!A:B,2,FALSE)),"",VLOOKUP(F1310,功能科目!A:B,2,FALSE))</f>
        <v>2050903</v>
      </c>
      <c r="F1310" s="14" t="s">
        <v>413</v>
      </c>
      <c r="G1310" s="16">
        <v>1146561.79</v>
      </c>
      <c r="H1310" s="17"/>
    </row>
    <row r="1311" spans="1:8" x14ac:dyDescent="0.3">
      <c r="A1311" s="13">
        <v>255149</v>
      </c>
      <c r="B1311" s="14" t="s">
        <v>290</v>
      </c>
      <c r="C1311" s="15" t="str">
        <f t="shared" si="40"/>
        <v>205</v>
      </c>
      <c r="D1311" s="15" t="str">
        <f t="shared" si="41"/>
        <v>20509</v>
      </c>
      <c r="E1311" s="15">
        <f>IF(ISNA(VLOOKUP(F1311,功能科目!A:B,2,FALSE)),"",VLOOKUP(F1311,功能科目!A:B,2,FALSE))</f>
        <v>2050904</v>
      </c>
      <c r="F1311" s="14" t="s">
        <v>404</v>
      </c>
      <c r="G1311" s="16">
        <v>160107</v>
      </c>
      <c r="H1311" s="17"/>
    </row>
    <row r="1312" spans="1:8" x14ac:dyDescent="0.3">
      <c r="A1312" s="13">
        <v>255149</v>
      </c>
      <c r="B1312" s="14" t="s">
        <v>290</v>
      </c>
      <c r="C1312" s="15" t="str">
        <f t="shared" si="40"/>
        <v>208</v>
      </c>
      <c r="D1312" s="15" t="str">
        <f t="shared" si="41"/>
        <v>20805</v>
      </c>
      <c r="E1312" s="15">
        <f>IF(ISNA(VLOOKUP(F1312,功能科目!A:B,2,FALSE)),"",VLOOKUP(F1312,功能科目!A:B,2,FALSE))</f>
        <v>2080502</v>
      </c>
      <c r="F1312" s="14" t="s">
        <v>405</v>
      </c>
      <c r="G1312" s="16">
        <v>1085594</v>
      </c>
      <c r="H1312" s="17"/>
    </row>
    <row r="1313" spans="1:8" x14ac:dyDescent="0.3">
      <c r="A1313" s="13">
        <v>255149</v>
      </c>
      <c r="B1313" s="14" t="s">
        <v>290</v>
      </c>
      <c r="C1313" s="15" t="str">
        <f t="shared" si="40"/>
        <v>208</v>
      </c>
      <c r="D1313" s="15" t="str">
        <f t="shared" si="41"/>
        <v>20805</v>
      </c>
      <c r="E1313" s="15">
        <f>IF(ISNA(VLOOKUP(F1313,功能科目!A:B,2,FALSE)),"",VLOOKUP(F1313,功能科目!A:B,2,FALSE))</f>
        <v>2080505</v>
      </c>
      <c r="F1313" s="14" t="s">
        <v>406</v>
      </c>
      <c r="G1313" s="16">
        <v>4369469.88</v>
      </c>
      <c r="H1313" s="17"/>
    </row>
    <row r="1314" spans="1:8" x14ac:dyDescent="0.3">
      <c r="A1314" s="13">
        <v>255149</v>
      </c>
      <c r="B1314" s="14" t="s">
        <v>290</v>
      </c>
      <c r="C1314" s="15" t="str">
        <f t="shared" si="40"/>
        <v>208</v>
      </c>
      <c r="D1314" s="15" t="str">
        <f t="shared" si="41"/>
        <v>20805</v>
      </c>
      <c r="E1314" s="15">
        <f>IF(ISNA(VLOOKUP(F1314,功能科目!A:B,2,FALSE)),"",VLOOKUP(F1314,功能科目!A:B,2,FALSE))</f>
        <v>2080506</v>
      </c>
      <c r="F1314" s="14" t="s">
        <v>407</v>
      </c>
      <c r="G1314" s="16">
        <v>2170781.7599999998</v>
      </c>
      <c r="H1314" s="17"/>
    </row>
    <row r="1315" spans="1:8" x14ac:dyDescent="0.3">
      <c r="A1315" s="13">
        <v>255149</v>
      </c>
      <c r="B1315" s="14" t="s">
        <v>290</v>
      </c>
      <c r="C1315" s="15" t="str">
        <f t="shared" si="40"/>
        <v>210</v>
      </c>
      <c r="D1315" s="15" t="str">
        <f t="shared" si="41"/>
        <v>21011</v>
      </c>
      <c r="E1315" s="15">
        <f>IF(ISNA(VLOOKUP(F1315,功能科目!A:B,2,FALSE)),"",VLOOKUP(F1315,功能科目!A:B,2,FALSE))</f>
        <v>2101102</v>
      </c>
      <c r="F1315" s="14" t="s">
        <v>408</v>
      </c>
      <c r="G1315" s="16">
        <v>3569574.7</v>
      </c>
      <c r="H1315" s="17"/>
    </row>
    <row r="1316" spans="1:8" x14ac:dyDescent="0.3">
      <c r="A1316" s="13">
        <v>255149</v>
      </c>
      <c r="B1316" s="14" t="s">
        <v>290</v>
      </c>
      <c r="C1316" s="15" t="str">
        <f t="shared" si="40"/>
        <v>221</v>
      </c>
      <c r="D1316" s="15" t="str">
        <f t="shared" si="41"/>
        <v>22102</v>
      </c>
      <c r="E1316" s="15">
        <f>IF(ISNA(VLOOKUP(F1316,功能科目!A:B,2,FALSE)),"",VLOOKUP(F1316,功能科目!A:B,2,FALSE))</f>
        <v>2210201</v>
      </c>
      <c r="F1316" s="14" t="s">
        <v>410</v>
      </c>
      <c r="G1316" s="16">
        <v>3673011</v>
      </c>
      <c r="H1316" s="17"/>
    </row>
    <row r="1317" spans="1:8" x14ac:dyDescent="0.3">
      <c r="A1317" s="13">
        <v>255149</v>
      </c>
      <c r="B1317" s="14" t="s">
        <v>290</v>
      </c>
      <c r="C1317" s="15" t="str">
        <f t="shared" si="40"/>
        <v>221</v>
      </c>
      <c r="D1317" s="15" t="str">
        <f t="shared" si="41"/>
        <v>22102</v>
      </c>
      <c r="E1317" s="15">
        <f>IF(ISNA(VLOOKUP(F1317,功能科目!A:B,2,FALSE)),"",VLOOKUP(F1317,功能科目!A:B,2,FALSE))</f>
        <v>2210202</v>
      </c>
      <c r="F1317" s="14" t="s">
        <v>411</v>
      </c>
      <c r="G1317" s="16">
        <v>71520</v>
      </c>
      <c r="H1317" s="17"/>
    </row>
    <row r="1318" spans="1:8" x14ac:dyDescent="0.3">
      <c r="A1318" s="13">
        <v>255149</v>
      </c>
      <c r="B1318" s="14" t="s">
        <v>290</v>
      </c>
      <c r="C1318" s="15" t="str">
        <f t="shared" si="40"/>
        <v>221</v>
      </c>
      <c r="D1318" s="15" t="str">
        <f t="shared" si="41"/>
        <v>22102</v>
      </c>
      <c r="E1318" s="15">
        <f>IF(ISNA(VLOOKUP(F1318,功能科目!A:B,2,FALSE)),"",VLOOKUP(F1318,功能科目!A:B,2,FALSE))</f>
        <v>2210203</v>
      </c>
      <c r="F1318" s="14" t="s">
        <v>412</v>
      </c>
      <c r="G1318" s="16">
        <v>2994856</v>
      </c>
      <c r="H1318" s="17"/>
    </row>
    <row r="1319" spans="1:8" x14ac:dyDescent="0.3">
      <c r="A1319" s="13">
        <v>255150</v>
      </c>
      <c r="B1319" s="14" t="s">
        <v>291</v>
      </c>
      <c r="C1319" s="15" t="str">
        <f t="shared" si="40"/>
        <v>205</v>
      </c>
      <c r="D1319" s="15" t="str">
        <f t="shared" si="41"/>
        <v>20502</v>
      </c>
      <c r="E1319" s="15">
        <f>IF(ISNA(VLOOKUP(F1319,功能科目!A:B,2,FALSE)),"",VLOOKUP(F1319,功能科目!A:B,2,FALSE))</f>
        <v>2050202</v>
      </c>
      <c r="F1319" s="14" t="s">
        <v>418</v>
      </c>
      <c r="G1319" s="16">
        <v>31572587.399999999</v>
      </c>
      <c r="H1319" s="17"/>
    </row>
    <row r="1320" spans="1:8" x14ac:dyDescent="0.3">
      <c r="A1320" s="13">
        <v>255150</v>
      </c>
      <c r="B1320" s="14" t="s">
        <v>291</v>
      </c>
      <c r="C1320" s="15" t="str">
        <f t="shared" si="40"/>
        <v>205</v>
      </c>
      <c r="D1320" s="15" t="str">
        <f t="shared" si="41"/>
        <v>20502</v>
      </c>
      <c r="E1320" s="15">
        <f>IF(ISNA(VLOOKUP(F1320,功能科目!A:B,2,FALSE)),"",VLOOKUP(F1320,功能科目!A:B,2,FALSE))</f>
        <v>2050299</v>
      </c>
      <c r="F1320" s="14" t="s">
        <v>400</v>
      </c>
      <c r="G1320" s="16">
        <v>1024188</v>
      </c>
      <c r="H1320" s="17"/>
    </row>
    <row r="1321" spans="1:8" x14ac:dyDescent="0.3">
      <c r="A1321" s="13">
        <v>255150</v>
      </c>
      <c r="B1321" s="14" t="s">
        <v>291</v>
      </c>
      <c r="C1321" s="15" t="str">
        <f t="shared" si="40"/>
        <v>205</v>
      </c>
      <c r="D1321" s="15" t="str">
        <f t="shared" si="41"/>
        <v>20509</v>
      </c>
      <c r="E1321" s="15">
        <f>IF(ISNA(VLOOKUP(F1321,功能科目!A:B,2,FALSE)),"",VLOOKUP(F1321,功能科目!A:B,2,FALSE))</f>
        <v>2050904</v>
      </c>
      <c r="F1321" s="14" t="s">
        <v>404</v>
      </c>
      <c r="G1321" s="16">
        <v>75000</v>
      </c>
      <c r="H1321" s="17"/>
    </row>
    <row r="1322" spans="1:8" x14ac:dyDescent="0.3">
      <c r="A1322" s="13">
        <v>255150</v>
      </c>
      <c r="B1322" s="14" t="s">
        <v>291</v>
      </c>
      <c r="C1322" s="15" t="str">
        <f t="shared" si="40"/>
        <v>208</v>
      </c>
      <c r="D1322" s="15" t="str">
        <f t="shared" si="41"/>
        <v>20805</v>
      </c>
      <c r="E1322" s="15">
        <f>IF(ISNA(VLOOKUP(F1322,功能科目!A:B,2,FALSE)),"",VLOOKUP(F1322,功能科目!A:B,2,FALSE))</f>
        <v>2080502</v>
      </c>
      <c r="F1322" s="14" t="s">
        <v>405</v>
      </c>
      <c r="G1322" s="16">
        <v>562829.19999999995</v>
      </c>
      <c r="H1322" s="17"/>
    </row>
    <row r="1323" spans="1:8" x14ac:dyDescent="0.3">
      <c r="A1323" s="13">
        <v>255150</v>
      </c>
      <c r="B1323" s="14" t="s">
        <v>291</v>
      </c>
      <c r="C1323" s="15" t="str">
        <f t="shared" si="40"/>
        <v>208</v>
      </c>
      <c r="D1323" s="15" t="str">
        <f t="shared" si="41"/>
        <v>20805</v>
      </c>
      <c r="E1323" s="15">
        <f>IF(ISNA(VLOOKUP(F1323,功能科目!A:B,2,FALSE)),"",VLOOKUP(F1323,功能科目!A:B,2,FALSE))</f>
        <v>2080505</v>
      </c>
      <c r="F1323" s="14" t="s">
        <v>406</v>
      </c>
      <c r="G1323" s="16">
        <v>3501614.72</v>
      </c>
      <c r="H1323" s="17"/>
    </row>
    <row r="1324" spans="1:8" x14ac:dyDescent="0.3">
      <c r="A1324" s="13">
        <v>255150</v>
      </c>
      <c r="B1324" s="14" t="s">
        <v>291</v>
      </c>
      <c r="C1324" s="15" t="str">
        <f t="shared" si="40"/>
        <v>208</v>
      </c>
      <c r="D1324" s="15" t="str">
        <f t="shared" si="41"/>
        <v>20805</v>
      </c>
      <c r="E1324" s="15">
        <f>IF(ISNA(VLOOKUP(F1324,功能科目!A:B,2,FALSE)),"",VLOOKUP(F1324,功能科目!A:B,2,FALSE))</f>
        <v>2080506</v>
      </c>
      <c r="F1324" s="14" t="s">
        <v>407</v>
      </c>
      <c r="G1324" s="16">
        <v>1750807.36</v>
      </c>
      <c r="H1324" s="17"/>
    </row>
    <row r="1325" spans="1:8" x14ac:dyDescent="0.3">
      <c r="A1325" s="13">
        <v>255150</v>
      </c>
      <c r="B1325" s="14" t="s">
        <v>291</v>
      </c>
      <c r="C1325" s="15" t="str">
        <f t="shared" si="40"/>
        <v>210</v>
      </c>
      <c r="D1325" s="15" t="str">
        <f t="shared" si="41"/>
        <v>21011</v>
      </c>
      <c r="E1325" s="15">
        <f>IF(ISNA(VLOOKUP(F1325,功能科目!A:B,2,FALSE)),"",VLOOKUP(F1325,功能科目!A:B,2,FALSE))</f>
        <v>2101102</v>
      </c>
      <c r="F1325" s="14" t="s">
        <v>408</v>
      </c>
      <c r="G1325" s="16">
        <v>2781239.26</v>
      </c>
      <c r="H1325" s="17"/>
    </row>
    <row r="1326" spans="1:8" x14ac:dyDescent="0.3">
      <c r="A1326" s="13">
        <v>255150</v>
      </c>
      <c r="B1326" s="14" t="s">
        <v>291</v>
      </c>
      <c r="C1326" s="15" t="str">
        <f t="shared" si="40"/>
        <v>221</v>
      </c>
      <c r="D1326" s="15" t="str">
        <f t="shared" si="41"/>
        <v>22102</v>
      </c>
      <c r="E1326" s="15">
        <f>IF(ISNA(VLOOKUP(F1326,功能科目!A:B,2,FALSE)),"",VLOOKUP(F1326,功能科目!A:B,2,FALSE))</f>
        <v>2210201</v>
      </c>
      <c r="F1326" s="14" t="s">
        <v>410</v>
      </c>
      <c r="G1326" s="16">
        <v>2537464</v>
      </c>
      <c r="H1326" s="17"/>
    </row>
    <row r="1327" spans="1:8" x14ac:dyDescent="0.3">
      <c r="A1327" s="13">
        <v>255150</v>
      </c>
      <c r="B1327" s="14" t="s">
        <v>291</v>
      </c>
      <c r="C1327" s="15" t="str">
        <f t="shared" si="40"/>
        <v>221</v>
      </c>
      <c r="D1327" s="15" t="str">
        <f t="shared" si="41"/>
        <v>22102</v>
      </c>
      <c r="E1327" s="15">
        <f>IF(ISNA(VLOOKUP(F1327,功能科目!A:B,2,FALSE)),"",VLOOKUP(F1327,功能科目!A:B,2,FALSE))</f>
        <v>2210202</v>
      </c>
      <c r="F1327" s="14" t="s">
        <v>411</v>
      </c>
      <c r="G1327" s="16">
        <v>33180</v>
      </c>
      <c r="H1327" s="17"/>
    </row>
    <row r="1328" spans="1:8" x14ac:dyDescent="0.3">
      <c r="A1328" s="13">
        <v>255150</v>
      </c>
      <c r="B1328" s="14" t="s">
        <v>291</v>
      </c>
      <c r="C1328" s="15" t="str">
        <f t="shared" si="40"/>
        <v>221</v>
      </c>
      <c r="D1328" s="15" t="str">
        <f t="shared" si="41"/>
        <v>22102</v>
      </c>
      <c r="E1328" s="15">
        <f>IF(ISNA(VLOOKUP(F1328,功能科目!A:B,2,FALSE)),"",VLOOKUP(F1328,功能科目!A:B,2,FALSE))</f>
        <v>2210203</v>
      </c>
      <c r="F1328" s="14" t="s">
        <v>412</v>
      </c>
      <c r="G1328" s="16">
        <v>2659916</v>
      </c>
      <c r="H1328" s="17"/>
    </row>
    <row r="1329" spans="1:8" x14ac:dyDescent="0.3">
      <c r="A1329" s="13">
        <v>255151</v>
      </c>
      <c r="B1329" s="14" t="s">
        <v>292</v>
      </c>
      <c r="C1329" s="15" t="str">
        <f t="shared" si="40"/>
        <v>205</v>
      </c>
      <c r="D1329" s="15" t="str">
        <f t="shared" si="41"/>
        <v>20502</v>
      </c>
      <c r="E1329" s="15">
        <f>IF(ISNA(VLOOKUP(F1329,功能科目!A:B,2,FALSE)),"",VLOOKUP(F1329,功能科目!A:B,2,FALSE))</f>
        <v>2050202</v>
      </c>
      <c r="F1329" s="14" t="s">
        <v>418</v>
      </c>
      <c r="G1329" s="16">
        <v>58061526.329999998</v>
      </c>
      <c r="H1329" s="17"/>
    </row>
    <row r="1330" spans="1:8" x14ac:dyDescent="0.3">
      <c r="A1330" s="13">
        <v>255151</v>
      </c>
      <c r="B1330" s="14" t="s">
        <v>292</v>
      </c>
      <c r="C1330" s="15" t="str">
        <f t="shared" si="40"/>
        <v>205</v>
      </c>
      <c r="D1330" s="15" t="str">
        <f t="shared" si="41"/>
        <v>20502</v>
      </c>
      <c r="E1330" s="15">
        <f>IF(ISNA(VLOOKUP(F1330,功能科目!A:B,2,FALSE)),"",VLOOKUP(F1330,功能科目!A:B,2,FALSE))</f>
        <v>2050299</v>
      </c>
      <c r="F1330" s="14" t="s">
        <v>400</v>
      </c>
      <c r="G1330" s="16">
        <v>842742.94</v>
      </c>
      <c r="H1330" s="17"/>
    </row>
    <row r="1331" spans="1:8" x14ac:dyDescent="0.3">
      <c r="A1331" s="13">
        <v>255151</v>
      </c>
      <c r="B1331" s="14" t="s">
        <v>292</v>
      </c>
      <c r="C1331" s="15" t="str">
        <f t="shared" si="40"/>
        <v>205</v>
      </c>
      <c r="D1331" s="15" t="str">
        <f t="shared" si="41"/>
        <v>20509</v>
      </c>
      <c r="E1331" s="15">
        <f>IF(ISNA(VLOOKUP(F1331,功能科目!A:B,2,FALSE)),"",VLOOKUP(F1331,功能科目!A:B,2,FALSE))</f>
        <v>2050903</v>
      </c>
      <c r="F1331" s="14" t="s">
        <v>413</v>
      </c>
      <c r="G1331" s="16">
        <v>1452296.77</v>
      </c>
      <c r="H1331" s="17"/>
    </row>
    <row r="1332" spans="1:8" x14ac:dyDescent="0.3">
      <c r="A1332" s="13">
        <v>255151</v>
      </c>
      <c r="B1332" s="14" t="s">
        <v>292</v>
      </c>
      <c r="C1332" s="15" t="str">
        <f t="shared" si="40"/>
        <v>205</v>
      </c>
      <c r="D1332" s="15" t="str">
        <f t="shared" si="41"/>
        <v>20509</v>
      </c>
      <c r="E1332" s="15">
        <f>IF(ISNA(VLOOKUP(F1332,功能科目!A:B,2,FALSE)),"",VLOOKUP(F1332,功能科目!A:B,2,FALSE))</f>
        <v>2050904</v>
      </c>
      <c r="F1332" s="14" t="s">
        <v>404</v>
      </c>
      <c r="G1332" s="16">
        <v>985400</v>
      </c>
      <c r="H1332" s="17"/>
    </row>
    <row r="1333" spans="1:8" x14ac:dyDescent="0.3">
      <c r="A1333" s="13">
        <v>255151</v>
      </c>
      <c r="B1333" s="14" t="s">
        <v>292</v>
      </c>
      <c r="C1333" s="15" t="str">
        <f t="shared" si="40"/>
        <v>208</v>
      </c>
      <c r="D1333" s="15" t="str">
        <f t="shared" si="41"/>
        <v>20805</v>
      </c>
      <c r="E1333" s="15">
        <f>IF(ISNA(VLOOKUP(F1333,功能科目!A:B,2,FALSE)),"",VLOOKUP(F1333,功能科目!A:B,2,FALSE))</f>
        <v>2080502</v>
      </c>
      <c r="F1333" s="14" t="s">
        <v>405</v>
      </c>
      <c r="G1333" s="16">
        <v>1616564</v>
      </c>
      <c r="H1333" s="17"/>
    </row>
    <row r="1334" spans="1:8" x14ac:dyDescent="0.3">
      <c r="A1334" s="13">
        <v>255151</v>
      </c>
      <c r="B1334" s="14" t="s">
        <v>292</v>
      </c>
      <c r="C1334" s="15" t="str">
        <f t="shared" si="40"/>
        <v>208</v>
      </c>
      <c r="D1334" s="15" t="str">
        <f t="shared" si="41"/>
        <v>20805</v>
      </c>
      <c r="E1334" s="15">
        <f>IF(ISNA(VLOOKUP(F1334,功能科目!A:B,2,FALSE)),"",VLOOKUP(F1334,功能科目!A:B,2,FALSE))</f>
        <v>2080505</v>
      </c>
      <c r="F1334" s="14" t="s">
        <v>406</v>
      </c>
      <c r="G1334" s="16">
        <v>5233552.6399999997</v>
      </c>
      <c r="H1334" s="17"/>
    </row>
    <row r="1335" spans="1:8" x14ac:dyDescent="0.3">
      <c r="A1335" s="13">
        <v>255151</v>
      </c>
      <c r="B1335" s="14" t="s">
        <v>292</v>
      </c>
      <c r="C1335" s="15" t="str">
        <f t="shared" si="40"/>
        <v>208</v>
      </c>
      <c r="D1335" s="15" t="str">
        <f t="shared" si="41"/>
        <v>20805</v>
      </c>
      <c r="E1335" s="15">
        <f>IF(ISNA(VLOOKUP(F1335,功能科目!A:B,2,FALSE)),"",VLOOKUP(F1335,功能科目!A:B,2,FALSE))</f>
        <v>2080506</v>
      </c>
      <c r="F1335" s="14" t="s">
        <v>407</v>
      </c>
      <c r="G1335" s="16">
        <v>2616776.3199999998</v>
      </c>
      <c r="H1335" s="17"/>
    </row>
    <row r="1336" spans="1:8" x14ac:dyDescent="0.3">
      <c r="A1336" s="13">
        <v>255151</v>
      </c>
      <c r="B1336" s="14" t="s">
        <v>292</v>
      </c>
      <c r="C1336" s="15" t="str">
        <f t="shared" si="40"/>
        <v>210</v>
      </c>
      <c r="D1336" s="15" t="str">
        <f t="shared" si="41"/>
        <v>21011</v>
      </c>
      <c r="E1336" s="15">
        <f>IF(ISNA(VLOOKUP(F1336,功能科目!A:B,2,FALSE)),"",VLOOKUP(F1336,功能科目!A:B,2,FALSE))</f>
        <v>2101102</v>
      </c>
      <c r="F1336" s="14" t="s">
        <v>408</v>
      </c>
      <c r="G1336" s="16">
        <v>4282261.5199999996</v>
      </c>
      <c r="H1336" s="17"/>
    </row>
    <row r="1337" spans="1:8" x14ac:dyDescent="0.3">
      <c r="A1337" s="13">
        <v>255151</v>
      </c>
      <c r="B1337" s="14" t="s">
        <v>292</v>
      </c>
      <c r="C1337" s="15" t="str">
        <f t="shared" si="40"/>
        <v>210</v>
      </c>
      <c r="D1337" s="15" t="str">
        <f t="shared" si="41"/>
        <v>21011</v>
      </c>
      <c r="E1337" s="15">
        <f>IF(ISNA(VLOOKUP(F1337,功能科目!A:B,2,FALSE)),"",VLOOKUP(F1337,功能科目!A:B,2,FALSE))</f>
        <v>2101199</v>
      </c>
      <c r="F1337" s="14" t="s">
        <v>409</v>
      </c>
      <c r="G1337" s="16">
        <v>150000</v>
      </c>
      <c r="H1337" s="17"/>
    </row>
    <row r="1338" spans="1:8" x14ac:dyDescent="0.3">
      <c r="A1338" s="13">
        <v>255151</v>
      </c>
      <c r="B1338" s="14" t="s">
        <v>292</v>
      </c>
      <c r="C1338" s="15" t="str">
        <f t="shared" si="40"/>
        <v>221</v>
      </c>
      <c r="D1338" s="15" t="str">
        <f t="shared" si="41"/>
        <v>22102</v>
      </c>
      <c r="E1338" s="15">
        <f>IF(ISNA(VLOOKUP(F1338,功能科目!A:B,2,FALSE)),"",VLOOKUP(F1338,功能科目!A:B,2,FALSE))</f>
        <v>2210201</v>
      </c>
      <c r="F1338" s="14" t="s">
        <v>410</v>
      </c>
      <c r="G1338" s="16">
        <v>4376320</v>
      </c>
      <c r="H1338" s="17"/>
    </row>
    <row r="1339" spans="1:8" x14ac:dyDescent="0.3">
      <c r="A1339" s="13">
        <v>255151</v>
      </c>
      <c r="B1339" s="14" t="s">
        <v>292</v>
      </c>
      <c r="C1339" s="15" t="str">
        <f t="shared" si="40"/>
        <v>221</v>
      </c>
      <c r="D1339" s="15" t="str">
        <f t="shared" si="41"/>
        <v>22102</v>
      </c>
      <c r="E1339" s="15">
        <f>IF(ISNA(VLOOKUP(F1339,功能科目!A:B,2,FALSE)),"",VLOOKUP(F1339,功能科目!A:B,2,FALSE))</f>
        <v>2210202</v>
      </c>
      <c r="F1339" s="14" t="s">
        <v>411</v>
      </c>
      <c r="G1339" s="16">
        <v>59360</v>
      </c>
      <c r="H1339" s="17"/>
    </row>
    <row r="1340" spans="1:8" x14ac:dyDescent="0.3">
      <c r="A1340" s="13">
        <v>255151</v>
      </c>
      <c r="B1340" s="14" t="s">
        <v>292</v>
      </c>
      <c r="C1340" s="15" t="str">
        <f t="shared" si="40"/>
        <v>221</v>
      </c>
      <c r="D1340" s="15" t="str">
        <f t="shared" si="41"/>
        <v>22102</v>
      </c>
      <c r="E1340" s="15">
        <f>IF(ISNA(VLOOKUP(F1340,功能科目!A:B,2,FALSE)),"",VLOOKUP(F1340,功能科目!A:B,2,FALSE))</f>
        <v>2210203</v>
      </c>
      <c r="F1340" s="14" t="s">
        <v>412</v>
      </c>
      <c r="G1340" s="16">
        <v>4677199</v>
      </c>
      <c r="H1340" s="17"/>
    </row>
    <row r="1341" spans="1:8" x14ac:dyDescent="0.3">
      <c r="A1341" s="13">
        <v>255152</v>
      </c>
      <c r="B1341" s="14" t="s">
        <v>293</v>
      </c>
      <c r="C1341" s="15" t="str">
        <f t="shared" si="40"/>
        <v>205</v>
      </c>
      <c r="D1341" s="15" t="str">
        <f t="shared" si="41"/>
        <v>20502</v>
      </c>
      <c r="E1341" s="15">
        <f>IF(ISNA(VLOOKUP(F1341,功能科目!A:B,2,FALSE)),"",VLOOKUP(F1341,功能科目!A:B,2,FALSE))</f>
        <v>2050202</v>
      </c>
      <c r="F1341" s="14" t="s">
        <v>418</v>
      </c>
      <c r="G1341" s="16">
        <v>48696039.25</v>
      </c>
      <c r="H1341" s="17"/>
    </row>
    <row r="1342" spans="1:8" x14ac:dyDescent="0.3">
      <c r="A1342" s="13">
        <v>255152</v>
      </c>
      <c r="B1342" s="14" t="s">
        <v>293</v>
      </c>
      <c r="C1342" s="15" t="str">
        <f t="shared" si="40"/>
        <v>205</v>
      </c>
      <c r="D1342" s="15" t="str">
        <f t="shared" si="41"/>
        <v>20502</v>
      </c>
      <c r="E1342" s="15">
        <f>IF(ISNA(VLOOKUP(F1342,功能科目!A:B,2,FALSE)),"",VLOOKUP(F1342,功能科目!A:B,2,FALSE))</f>
        <v>2050299</v>
      </c>
      <c r="F1342" s="14" t="s">
        <v>400</v>
      </c>
      <c r="G1342" s="16">
        <v>1517548</v>
      </c>
      <c r="H1342" s="17"/>
    </row>
    <row r="1343" spans="1:8" x14ac:dyDescent="0.3">
      <c r="A1343" s="13">
        <v>255152</v>
      </c>
      <c r="B1343" s="14" t="s">
        <v>293</v>
      </c>
      <c r="C1343" s="15" t="str">
        <f t="shared" si="40"/>
        <v>205</v>
      </c>
      <c r="D1343" s="15" t="str">
        <f t="shared" si="41"/>
        <v>20508</v>
      </c>
      <c r="E1343" s="15">
        <f>IF(ISNA(VLOOKUP(F1343,功能科目!A:B,2,FALSE)),"",VLOOKUP(F1343,功能科目!A:B,2,FALSE))</f>
        <v>2050803</v>
      </c>
      <c r="F1343" s="14" t="s">
        <v>403</v>
      </c>
      <c r="G1343" s="16">
        <v>59200</v>
      </c>
      <c r="H1343" s="17"/>
    </row>
    <row r="1344" spans="1:8" x14ac:dyDescent="0.3">
      <c r="A1344" s="13">
        <v>255152</v>
      </c>
      <c r="B1344" s="14" t="s">
        <v>293</v>
      </c>
      <c r="C1344" s="15" t="str">
        <f t="shared" si="40"/>
        <v>205</v>
      </c>
      <c r="D1344" s="15" t="str">
        <f t="shared" si="41"/>
        <v>20509</v>
      </c>
      <c r="E1344" s="15">
        <f>IF(ISNA(VLOOKUP(F1344,功能科目!A:B,2,FALSE)),"",VLOOKUP(F1344,功能科目!A:B,2,FALSE))</f>
        <v>2050903</v>
      </c>
      <c r="F1344" s="14" t="s">
        <v>413</v>
      </c>
      <c r="G1344" s="16">
        <v>600000</v>
      </c>
      <c r="H1344" s="17"/>
    </row>
    <row r="1345" spans="1:8" x14ac:dyDescent="0.3">
      <c r="A1345" s="13">
        <v>255152</v>
      </c>
      <c r="B1345" s="14" t="s">
        <v>293</v>
      </c>
      <c r="C1345" s="15" t="str">
        <f t="shared" si="40"/>
        <v>205</v>
      </c>
      <c r="D1345" s="15" t="str">
        <f t="shared" si="41"/>
        <v>20509</v>
      </c>
      <c r="E1345" s="15">
        <f>IF(ISNA(VLOOKUP(F1345,功能科目!A:B,2,FALSE)),"",VLOOKUP(F1345,功能科目!A:B,2,FALSE))</f>
        <v>2050904</v>
      </c>
      <c r="F1345" s="14" t="s">
        <v>404</v>
      </c>
      <c r="G1345" s="16">
        <v>343750</v>
      </c>
      <c r="H1345" s="17"/>
    </row>
    <row r="1346" spans="1:8" x14ac:dyDescent="0.3">
      <c r="A1346" s="13">
        <v>255152</v>
      </c>
      <c r="B1346" s="14" t="s">
        <v>293</v>
      </c>
      <c r="C1346" s="15" t="str">
        <f t="shared" si="40"/>
        <v>208</v>
      </c>
      <c r="D1346" s="15" t="str">
        <f t="shared" si="41"/>
        <v>20805</v>
      </c>
      <c r="E1346" s="15">
        <f>IF(ISNA(VLOOKUP(F1346,功能科目!A:B,2,FALSE)),"",VLOOKUP(F1346,功能科目!A:B,2,FALSE))</f>
        <v>2080502</v>
      </c>
      <c r="F1346" s="14" t="s">
        <v>405</v>
      </c>
      <c r="G1346" s="16">
        <v>739484</v>
      </c>
      <c r="H1346" s="17"/>
    </row>
    <row r="1347" spans="1:8" x14ac:dyDescent="0.3">
      <c r="A1347" s="13">
        <v>255152</v>
      </c>
      <c r="B1347" s="14" t="s">
        <v>293</v>
      </c>
      <c r="C1347" s="15" t="str">
        <f t="shared" ref="C1347:C1410" si="42">LEFT(D1347,3)</f>
        <v>208</v>
      </c>
      <c r="D1347" s="15" t="str">
        <f t="shared" ref="D1347:D1410" si="43">LEFT(E1347,5)</f>
        <v>20805</v>
      </c>
      <c r="E1347" s="15">
        <f>IF(ISNA(VLOOKUP(F1347,功能科目!A:B,2,FALSE)),"",VLOOKUP(F1347,功能科目!A:B,2,FALSE))</f>
        <v>2080505</v>
      </c>
      <c r="F1347" s="14" t="s">
        <v>406</v>
      </c>
      <c r="G1347" s="16">
        <v>4476730.88</v>
      </c>
      <c r="H1347" s="17"/>
    </row>
    <row r="1348" spans="1:8" x14ac:dyDescent="0.3">
      <c r="A1348" s="13">
        <v>255152</v>
      </c>
      <c r="B1348" s="14" t="s">
        <v>293</v>
      </c>
      <c r="C1348" s="15" t="str">
        <f t="shared" si="42"/>
        <v>208</v>
      </c>
      <c r="D1348" s="15" t="str">
        <f t="shared" si="43"/>
        <v>20805</v>
      </c>
      <c r="E1348" s="15">
        <f>IF(ISNA(VLOOKUP(F1348,功能科目!A:B,2,FALSE)),"",VLOOKUP(F1348,功能科目!A:B,2,FALSE))</f>
        <v>2080506</v>
      </c>
      <c r="F1348" s="14" t="s">
        <v>407</v>
      </c>
      <c r="G1348" s="16">
        <v>2238365.44</v>
      </c>
      <c r="H1348" s="17"/>
    </row>
    <row r="1349" spans="1:8" x14ac:dyDescent="0.3">
      <c r="A1349" s="13">
        <v>255152</v>
      </c>
      <c r="B1349" s="14" t="s">
        <v>293</v>
      </c>
      <c r="C1349" s="15" t="str">
        <f t="shared" si="42"/>
        <v>210</v>
      </c>
      <c r="D1349" s="15" t="str">
        <f t="shared" si="43"/>
        <v>21011</v>
      </c>
      <c r="E1349" s="15">
        <f>IF(ISNA(VLOOKUP(F1349,功能科目!A:B,2,FALSE)),"",VLOOKUP(F1349,功能科目!A:B,2,FALSE))</f>
        <v>2101102</v>
      </c>
      <c r="F1349" s="14" t="s">
        <v>408</v>
      </c>
      <c r="G1349" s="16">
        <v>4304952.28</v>
      </c>
      <c r="H1349" s="17"/>
    </row>
    <row r="1350" spans="1:8" x14ac:dyDescent="0.3">
      <c r="A1350" s="13">
        <v>255152</v>
      </c>
      <c r="B1350" s="14" t="s">
        <v>293</v>
      </c>
      <c r="C1350" s="15" t="str">
        <f t="shared" si="42"/>
        <v>221</v>
      </c>
      <c r="D1350" s="15" t="str">
        <f t="shared" si="43"/>
        <v>22102</v>
      </c>
      <c r="E1350" s="15">
        <f>IF(ISNA(VLOOKUP(F1350,功能科目!A:B,2,FALSE)),"",VLOOKUP(F1350,功能科目!A:B,2,FALSE))</f>
        <v>2210201</v>
      </c>
      <c r="F1350" s="14" t="s">
        <v>410</v>
      </c>
      <c r="G1350" s="16">
        <v>4022947</v>
      </c>
      <c r="H1350" s="17"/>
    </row>
    <row r="1351" spans="1:8" x14ac:dyDescent="0.3">
      <c r="A1351" s="13">
        <v>255152</v>
      </c>
      <c r="B1351" s="14" t="s">
        <v>293</v>
      </c>
      <c r="C1351" s="15" t="str">
        <f t="shared" si="42"/>
        <v>221</v>
      </c>
      <c r="D1351" s="15" t="str">
        <f t="shared" si="43"/>
        <v>22102</v>
      </c>
      <c r="E1351" s="15">
        <f>IF(ISNA(VLOOKUP(F1351,功能科目!A:B,2,FALSE)),"",VLOOKUP(F1351,功能科目!A:B,2,FALSE))</f>
        <v>2210202</v>
      </c>
      <c r="F1351" s="14" t="s">
        <v>411</v>
      </c>
      <c r="G1351" s="16">
        <v>64480</v>
      </c>
      <c r="H1351" s="17"/>
    </row>
    <row r="1352" spans="1:8" x14ac:dyDescent="0.3">
      <c r="A1352" s="13">
        <v>255152</v>
      </c>
      <c r="B1352" s="14" t="s">
        <v>293</v>
      </c>
      <c r="C1352" s="15" t="str">
        <f t="shared" si="42"/>
        <v>221</v>
      </c>
      <c r="D1352" s="15" t="str">
        <f t="shared" si="43"/>
        <v>22102</v>
      </c>
      <c r="E1352" s="15">
        <f>IF(ISNA(VLOOKUP(F1352,功能科目!A:B,2,FALSE)),"",VLOOKUP(F1352,功能科目!A:B,2,FALSE))</f>
        <v>2210203</v>
      </c>
      <c r="F1352" s="14" t="s">
        <v>412</v>
      </c>
      <c r="G1352" s="16">
        <v>3619101</v>
      </c>
      <c r="H1352" s="17"/>
    </row>
    <row r="1353" spans="1:8" x14ac:dyDescent="0.3">
      <c r="A1353" s="13">
        <v>255153</v>
      </c>
      <c r="B1353" s="14" t="s">
        <v>294</v>
      </c>
      <c r="C1353" s="15" t="str">
        <f t="shared" si="42"/>
        <v>205</v>
      </c>
      <c r="D1353" s="15" t="str">
        <f t="shared" si="43"/>
        <v>20502</v>
      </c>
      <c r="E1353" s="15">
        <f>IF(ISNA(VLOOKUP(F1353,功能科目!A:B,2,FALSE)),"",VLOOKUP(F1353,功能科目!A:B,2,FALSE))</f>
        <v>2050202</v>
      </c>
      <c r="F1353" s="14" t="s">
        <v>418</v>
      </c>
      <c r="G1353" s="16">
        <v>18648349.899999999</v>
      </c>
      <c r="H1353" s="17"/>
    </row>
    <row r="1354" spans="1:8" x14ac:dyDescent="0.3">
      <c r="A1354" s="13">
        <v>255153</v>
      </c>
      <c r="B1354" s="14" t="s">
        <v>294</v>
      </c>
      <c r="C1354" s="15" t="str">
        <f t="shared" si="42"/>
        <v>205</v>
      </c>
      <c r="D1354" s="15" t="str">
        <f t="shared" si="43"/>
        <v>20502</v>
      </c>
      <c r="E1354" s="15">
        <f>IF(ISNA(VLOOKUP(F1354,功能科目!A:B,2,FALSE)),"",VLOOKUP(F1354,功能科目!A:B,2,FALSE))</f>
        <v>2050299</v>
      </c>
      <c r="F1354" s="14" t="s">
        <v>400</v>
      </c>
      <c r="G1354" s="16">
        <v>521088</v>
      </c>
      <c r="H1354" s="17"/>
    </row>
    <row r="1355" spans="1:8" x14ac:dyDescent="0.3">
      <c r="A1355" s="13">
        <v>255153</v>
      </c>
      <c r="B1355" s="14" t="s">
        <v>294</v>
      </c>
      <c r="C1355" s="15" t="str">
        <f t="shared" si="42"/>
        <v>208</v>
      </c>
      <c r="D1355" s="15" t="str">
        <f t="shared" si="43"/>
        <v>20805</v>
      </c>
      <c r="E1355" s="15">
        <f>IF(ISNA(VLOOKUP(F1355,功能科目!A:B,2,FALSE)),"",VLOOKUP(F1355,功能科目!A:B,2,FALSE))</f>
        <v>2080502</v>
      </c>
      <c r="F1355" s="14" t="s">
        <v>405</v>
      </c>
      <c r="G1355" s="16">
        <v>470104.8</v>
      </c>
      <c r="H1355" s="17"/>
    </row>
    <row r="1356" spans="1:8" x14ac:dyDescent="0.3">
      <c r="A1356" s="13">
        <v>255153</v>
      </c>
      <c r="B1356" s="14" t="s">
        <v>294</v>
      </c>
      <c r="C1356" s="15" t="str">
        <f t="shared" si="42"/>
        <v>208</v>
      </c>
      <c r="D1356" s="15" t="str">
        <f t="shared" si="43"/>
        <v>20805</v>
      </c>
      <c r="E1356" s="15">
        <f>IF(ISNA(VLOOKUP(F1356,功能科目!A:B,2,FALSE)),"",VLOOKUP(F1356,功能科目!A:B,2,FALSE))</f>
        <v>2080505</v>
      </c>
      <c r="F1356" s="14" t="s">
        <v>406</v>
      </c>
      <c r="G1356" s="16">
        <v>1546963.04</v>
      </c>
      <c r="H1356" s="17"/>
    </row>
    <row r="1357" spans="1:8" x14ac:dyDescent="0.3">
      <c r="A1357" s="13">
        <v>255153</v>
      </c>
      <c r="B1357" s="14" t="s">
        <v>294</v>
      </c>
      <c r="C1357" s="15" t="str">
        <f t="shared" si="42"/>
        <v>208</v>
      </c>
      <c r="D1357" s="15" t="str">
        <f t="shared" si="43"/>
        <v>20805</v>
      </c>
      <c r="E1357" s="15">
        <f>IF(ISNA(VLOOKUP(F1357,功能科目!A:B,2,FALSE)),"",VLOOKUP(F1357,功能科目!A:B,2,FALSE))</f>
        <v>2080506</v>
      </c>
      <c r="F1357" s="14" t="s">
        <v>407</v>
      </c>
      <c r="G1357" s="16">
        <v>773436.42</v>
      </c>
      <c r="H1357" s="17"/>
    </row>
    <row r="1358" spans="1:8" x14ac:dyDescent="0.3">
      <c r="A1358" s="13">
        <v>255153</v>
      </c>
      <c r="B1358" s="14" t="s">
        <v>294</v>
      </c>
      <c r="C1358" s="15" t="str">
        <f t="shared" si="42"/>
        <v>210</v>
      </c>
      <c r="D1358" s="15" t="str">
        <f t="shared" si="43"/>
        <v>21011</v>
      </c>
      <c r="E1358" s="15">
        <f>IF(ISNA(VLOOKUP(F1358,功能科目!A:B,2,FALSE)),"",VLOOKUP(F1358,功能科目!A:B,2,FALSE))</f>
        <v>2101102</v>
      </c>
      <c r="F1358" s="14" t="s">
        <v>408</v>
      </c>
      <c r="G1358" s="16">
        <v>1303036.02</v>
      </c>
      <c r="H1358" s="17"/>
    </row>
    <row r="1359" spans="1:8" x14ac:dyDescent="0.3">
      <c r="A1359" s="13">
        <v>255153</v>
      </c>
      <c r="B1359" s="14" t="s">
        <v>294</v>
      </c>
      <c r="C1359" s="15" t="str">
        <f t="shared" si="42"/>
        <v>221</v>
      </c>
      <c r="D1359" s="15" t="str">
        <f t="shared" si="43"/>
        <v>22102</v>
      </c>
      <c r="E1359" s="15">
        <f>IF(ISNA(VLOOKUP(F1359,功能科目!A:B,2,FALSE)),"",VLOOKUP(F1359,功能科目!A:B,2,FALSE))</f>
        <v>2210201</v>
      </c>
      <c r="F1359" s="14" t="s">
        <v>410</v>
      </c>
      <c r="G1359" s="16">
        <v>1309409</v>
      </c>
      <c r="H1359" s="17"/>
    </row>
    <row r="1360" spans="1:8" x14ac:dyDescent="0.3">
      <c r="A1360" s="13">
        <v>255153</v>
      </c>
      <c r="B1360" s="14" t="s">
        <v>294</v>
      </c>
      <c r="C1360" s="15" t="str">
        <f t="shared" si="42"/>
        <v>221</v>
      </c>
      <c r="D1360" s="15" t="str">
        <f t="shared" si="43"/>
        <v>22102</v>
      </c>
      <c r="E1360" s="15">
        <f>IF(ISNA(VLOOKUP(F1360,功能科目!A:B,2,FALSE)),"",VLOOKUP(F1360,功能科目!A:B,2,FALSE))</f>
        <v>2210202</v>
      </c>
      <c r="F1360" s="14" t="s">
        <v>411</v>
      </c>
      <c r="G1360" s="16">
        <v>28280</v>
      </c>
      <c r="H1360" s="17"/>
    </row>
    <row r="1361" spans="1:8" x14ac:dyDescent="0.3">
      <c r="A1361" s="13">
        <v>255153</v>
      </c>
      <c r="B1361" s="14" t="s">
        <v>294</v>
      </c>
      <c r="C1361" s="15" t="str">
        <f t="shared" si="42"/>
        <v>221</v>
      </c>
      <c r="D1361" s="15" t="str">
        <f t="shared" si="43"/>
        <v>22102</v>
      </c>
      <c r="E1361" s="15">
        <f>IF(ISNA(VLOOKUP(F1361,功能科目!A:B,2,FALSE)),"",VLOOKUP(F1361,功能科目!A:B,2,FALSE))</f>
        <v>2210203</v>
      </c>
      <c r="F1361" s="14" t="s">
        <v>412</v>
      </c>
      <c r="G1361" s="16">
        <v>1193234</v>
      </c>
      <c r="H1361" s="17"/>
    </row>
    <row r="1362" spans="1:8" x14ac:dyDescent="0.3">
      <c r="A1362" s="13">
        <v>255154</v>
      </c>
      <c r="B1362" s="14" t="s">
        <v>295</v>
      </c>
      <c r="C1362" s="15" t="str">
        <f t="shared" si="42"/>
        <v>205</v>
      </c>
      <c r="D1362" s="15" t="str">
        <f t="shared" si="43"/>
        <v>20502</v>
      </c>
      <c r="E1362" s="15">
        <f>IF(ISNA(VLOOKUP(F1362,功能科目!A:B,2,FALSE)),"",VLOOKUP(F1362,功能科目!A:B,2,FALSE))</f>
        <v>2050202</v>
      </c>
      <c r="F1362" s="14" t="s">
        <v>418</v>
      </c>
      <c r="G1362" s="16">
        <v>27669206.02</v>
      </c>
      <c r="H1362" s="17"/>
    </row>
    <row r="1363" spans="1:8" x14ac:dyDescent="0.3">
      <c r="A1363" s="13">
        <v>255154</v>
      </c>
      <c r="B1363" s="14" t="s">
        <v>295</v>
      </c>
      <c r="C1363" s="15" t="str">
        <f t="shared" si="42"/>
        <v>205</v>
      </c>
      <c r="D1363" s="15" t="str">
        <f t="shared" si="43"/>
        <v>20502</v>
      </c>
      <c r="E1363" s="15">
        <f>IF(ISNA(VLOOKUP(F1363,功能科目!A:B,2,FALSE)),"",VLOOKUP(F1363,功能科目!A:B,2,FALSE))</f>
        <v>2050299</v>
      </c>
      <c r="F1363" s="14" t="s">
        <v>400</v>
      </c>
      <c r="G1363" s="16">
        <v>774914</v>
      </c>
      <c r="H1363" s="17"/>
    </row>
    <row r="1364" spans="1:8" x14ac:dyDescent="0.3">
      <c r="A1364" s="13">
        <v>255154</v>
      </c>
      <c r="B1364" s="14" t="s">
        <v>295</v>
      </c>
      <c r="C1364" s="15" t="str">
        <f t="shared" si="42"/>
        <v>205</v>
      </c>
      <c r="D1364" s="15" t="str">
        <f t="shared" si="43"/>
        <v>20508</v>
      </c>
      <c r="E1364" s="15">
        <f>IF(ISNA(VLOOKUP(F1364,功能科目!A:B,2,FALSE)),"",VLOOKUP(F1364,功能科目!A:B,2,FALSE))</f>
        <v>2050803</v>
      </c>
      <c r="F1364" s="14" t="s">
        <v>403</v>
      </c>
      <c r="G1364" s="16">
        <v>36097.589999999997</v>
      </c>
      <c r="H1364" s="17"/>
    </row>
    <row r="1365" spans="1:8" x14ac:dyDescent="0.3">
      <c r="A1365" s="13">
        <v>255154</v>
      </c>
      <c r="B1365" s="14" t="s">
        <v>295</v>
      </c>
      <c r="C1365" s="15" t="str">
        <f t="shared" si="42"/>
        <v>205</v>
      </c>
      <c r="D1365" s="15" t="str">
        <f t="shared" si="43"/>
        <v>20509</v>
      </c>
      <c r="E1365" s="15">
        <f>IF(ISNA(VLOOKUP(F1365,功能科目!A:B,2,FALSE)),"",VLOOKUP(F1365,功能科目!A:B,2,FALSE))</f>
        <v>2050904</v>
      </c>
      <c r="F1365" s="14" t="s">
        <v>404</v>
      </c>
      <c r="G1365" s="16">
        <v>49984</v>
      </c>
      <c r="H1365" s="17"/>
    </row>
    <row r="1366" spans="1:8" x14ac:dyDescent="0.3">
      <c r="A1366" s="13">
        <v>255154</v>
      </c>
      <c r="B1366" s="14" t="s">
        <v>295</v>
      </c>
      <c r="C1366" s="15" t="str">
        <f t="shared" si="42"/>
        <v>208</v>
      </c>
      <c r="D1366" s="15" t="str">
        <f t="shared" si="43"/>
        <v>20805</v>
      </c>
      <c r="E1366" s="15">
        <f>IF(ISNA(VLOOKUP(F1366,功能科目!A:B,2,FALSE)),"",VLOOKUP(F1366,功能科目!A:B,2,FALSE))</f>
        <v>2080502</v>
      </c>
      <c r="F1366" s="14" t="s">
        <v>405</v>
      </c>
      <c r="G1366" s="16">
        <v>442638.65</v>
      </c>
      <c r="H1366" s="17"/>
    </row>
    <row r="1367" spans="1:8" x14ac:dyDescent="0.3">
      <c r="A1367" s="13">
        <v>255154</v>
      </c>
      <c r="B1367" s="14" t="s">
        <v>295</v>
      </c>
      <c r="C1367" s="15" t="str">
        <f t="shared" si="42"/>
        <v>208</v>
      </c>
      <c r="D1367" s="15" t="str">
        <f t="shared" si="43"/>
        <v>20805</v>
      </c>
      <c r="E1367" s="15">
        <f>IF(ISNA(VLOOKUP(F1367,功能科目!A:B,2,FALSE)),"",VLOOKUP(F1367,功能科目!A:B,2,FALSE))</f>
        <v>2080505</v>
      </c>
      <c r="F1367" s="14" t="s">
        <v>406</v>
      </c>
      <c r="G1367" s="16">
        <v>2521206.7200000002</v>
      </c>
      <c r="H1367" s="17"/>
    </row>
    <row r="1368" spans="1:8" x14ac:dyDescent="0.3">
      <c r="A1368" s="13">
        <v>255154</v>
      </c>
      <c r="B1368" s="14" t="s">
        <v>295</v>
      </c>
      <c r="C1368" s="15" t="str">
        <f t="shared" si="42"/>
        <v>208</v>
      </c>
      <c r="D1368" s="15" t="str">
        <f t="shared" si="43"/>
        <v>20805</v>
      </c>
      <c r="E1368" s="15">
        <f>IF(ISNA(VLOOKUP(F1368,功能科目!A:B,2,FALSE)),"",VLOOKUP(F1368,功能科目!A:B,2,FALSE))</f>
        <v>2080506</v>
      </c>
      <c r="F1368" s="14" t="s">
        <v>407</v>
      </c>
      <c r="G1368" s="16">
        <v>1260603.3600000001</v>
      </c>
      <c r="H1368" s="17"/>
    </row>
    <row r="1369" spans="1:8" x14ac:dyDescent="0.3">
      <c r="A1369" s="13">
        <v>255154</v>
      </c>
      <c r="B1369" s="14" t="s">
        <v>295</v>
      </c>
      <c r="C1369" s="15" t="str">
        <f t="shared" si="42"/>
        <v>210</v>
      </c>
      <c r="D1369" s="15" t="str">
        <f t="shared" si="43"/>
        <v>21011</v>
      </c>
      <c r="E1369" s="15">
        <f>IF(ISNA(VLOOKUP(F1369,功能科目!A:B,2,FALSE)),"",VLOOKUP(F1369,功能科目!A:B,2,FALSE))</f>
        <v>2101102</v>
      </c>
      <c r="F1369" s="14" t="s">
        <v>408</v>
      </c>
      <c r="G1369" s="16">
        <v>2061081.04</v>
      </c>
      <c r="H1369" s="17"/>
    </row>
    <row r="1370" spans="1:8" x14ac:dyDescent="0.3">
      <c r="A1370" s="13">
        <v>255154</v>
      </c>
      <c r="B1370" s="14" t="s">
        <v>295</v>
      </c>
      <c r="C1370" s="15" t="str">
        <f t="shared" si="42"/>
        <v>221</v>
      </c>
      <c r="D1370" s="15" t="str">
        <f t="shared" si="43"/>
        <v>22102</v>
      </c>
      <c r="E1370" s="15">
        <f>IF(ISNA(VLOOKUP(F1370,功能科目!A:B,2,FALSE)),"",VLOOKUP(F1370,功能科目!A:B,2,FALSE))</f>
        <v>2210201</v>
      </c>
      <c r="F1370" s="14" t="s">
        <v>410</v>
      </c>
      <c r="G1370" s="16">
        <v>2013278</v>
      </c>
      <c r="H1370" s="17"/>
    </row>
    <row r="1371" spans="1:8" x14ac:dyDescent="0.3">
      <c r="A1371" s="13">
        <v>255154</v>
      </c>
      <c r="B1371" s="14" t="s">
        <v>295</v>
      </c>
      <c r="C1371" s="15" t="str">
        <f t="shared" si="42"/>
        <v>221</v>
      </c>
      <c r="D1371" s="15" t="str">
        <f t="shared" si="43"/>
        <v>22102</v>
      </c>
      <c r="E1371" s="15">
        <f>IF(ISNA(VLOOKUP(F1371,功能科目!A:B,2,FALSE)),"",VLOOKUP(F1371,功能科目!A:B,2,FALSE))</f>
        <v>2210202</v>
      </c>
      <c r="F1371" s="14" t="s">
        <v>411</v>
      </c>
      <c r="G1371" s="16">
        <v>38040</v>
      </c>
      <c r="H1371" s="17"/>
    </row>
    <row r="1372" spans="1:8" x14ac:dyDescent="0.3">
      <c r="A1372" s="13">
        <v>255154</v>
      </c>
      <c r="B1372" s="14" t="s">
        <v>295</v>
      </c>
      <c r="C1372" s="15" t="str">
        <f t="shared" si="42"/>
        <v>221</v>
      </c>
      <c r="D1372" s="15" t="str">
        <f t="shared" si="43"/>
        <v>22102</v>
      </c>
      <c r="E1372" s="15">
        <f>IF(ISNA(VLOOKUP(F1372,功能科目!A:B,2,FALSE)),"",VLOOKUP(F1372,功能科目!A:B,2,FALSE))</f>
        <v>2210203</v>
      </c>
      <c r="F1372" s="14" t="s">
        <v>412</v>
      </c>
      <c r="G1372" s="16">
        <v>1427454</v>
      </c>
      <c r="H1372" s="17"/>
    </row>
    <row r="1373" spans="1:8" x14ac:dyDescent="0.3">
      <c r="A1373" s="13">
        <v>255155</v>
      </c>
      <c r="B1373" s="14" t="s">
        <v>296</v>
      </c>
      <c r="C1373" s="15" t="str">
        <f t="shared" si="42"/>
        <v>205</v>
      </c>
      <c r="D1373" s="15" t="str">
        <f t="shared" si="43"/>
        <v>20502</v>
      </c>
      <c r="E1373" s="15">
        <f>IF(ISNA(VLOOKUP(F1373,功能科目!A:B,2,FALSE)),"",VLOOKUP(F1373,功能科目!A:B,2,FALSE))</f>
        <v>2050202</v>
      </c>
      <c r="F1373" s="14" t="s">
        <v>418</v>
      </c>
      <c r="G1373" s="16">
        <v>24904138.710000001</v>
      </c>
      <c r="H1373" s="17"/>
    </row>
    <row r="1374" spans="1:8" x14ac:dyDescent="0.3">
      <c r="A1374" s="13">
        <v>255155</v>
      </c>
      <c r="B1374" s="14" t="s">
        <v>296</v>
      </c>
      <c r="C1374" s="15" t="str">
        <f t="shared" si="42"/>
        <v>205</v>
      </c>
      <c r="D1374" s="15" t="str">
        <f t="shared" si="43"/>
        <v>20502</v>
      </c>
      <c r="E1374" s="15">
        <f>IF(ISNA(VLOOKUP(F1374,功能科目!A:B,2,FALSE)),"",VLOOKUP(F1374,功能科目!A:B,2,FALSE))</f>
        <v>2050299</v>
      </c>
      <c r="F1374" s="14" t="s">
        <v>400</v>
      </c>
      <c r="G1374" s="16">
        <v>589848</v>
      </c>
      <c r="H1374" s="17"/>
    </row>
    <row r="1375" spans="1:8" x14ac:dyDescent="0.3">
      <c r="A1375" s="13">
        <v>255155</v>
      </c>
      <c r="B1375" s="14" t="s">
        <v>296</v>
      </c>
      <c r="C1375" s="15" t="str">
        <f t="shared" si="42"/>
        <v>205</v>
      </c>
      <c r="D1375" s="15" t="str">
        <f t="shared" si="43"/>
        <v>20509</v>
      </c>
      <c r="E1375" s="15">
        <f>IF(ISNA(VLOOKUP(F1375,功能科目!A:B,2,FALSE)),"",VLOOKUP(F1375,功能科目!A:B,2,FALSE))</f>
        <v>2050903</v>
      </c>
      <c r="F1375" s="14" t="s">
        <v>413</v>
      </c>
      <c r="G1375" s="16">
        <v>175000</v>
      </c>
      <c r="H1375" s="17"/>
    </row>
    <row r="1376" spans="1:8" x14ac:dyDescent="0.3">
      <c r="A1376" s="13">
        <v>255155</v>
      </c>
      <c r="B1376" s="14" t="s">
        <v>296</v>
      </c>
      <c r="C1376" s="15" t="str">
        <f t="shared" si="42"/>
        <v>205</v>
      </c>
      <c r="D1376" s="15" t="str">
        <f t="shared" si="43"/>
        <v>20509</v>
      </c>
      <c r="E1376" s="15">
        <f>IF(ISNA(VLOOKUP(F1376,功能科目!A:B,2,FALSE)),"",VLOOKUP(F1376,功能科目!A:B,2,FALSE))</f>
        <v>2050904</v>
      </c>
      <c r="F1376" s="14" t="s">
        <v>404</v>
      </c>
      <c r="G1376" s="16">
        <v>19920</v>
      </c>
      <c r="H1376" s="17"/>
    </row>
    <row r="1377" spans="1:8" x14ac:dyDescent="0.3">
      <c r="A1377" s="13">
        <v>255155</v>
      </c>
      <c r="B1377" s="14" t="s">
        <v>296</v>
      </c>
      <c r="C1377" s="15" t="str">
        <f t="shared" si="42"/>
        <v>208</v>
      </c>
      <c r="D1377" s="15" t="str">
        <f t="shared" si="43"/>
        <v>20805</v>
      </c>
      <c r="E1377" s="15">
        <f>IF(ISNA(VLOOKUP(F1377,功能科目!A:B,2,FALSE)),"",VLOOKUP(F1377,功能科目!A:B,2,FALSE))</f>
        <v>2080502</v>
      </c>
      <c r="F1377" s="14" t="s">
        <v>405</v>
      </c>
      <c r="G1377" s="16">
        <v>1855694</v>
      </c>
      <c r="H1377" s="17"/>
    </row>
    <row r="1378" spans="1:8" x14ac:dyDescent="0.3">
      <c r="A1378" s="13">
        <v>255155</v>
      </c>
      <c r="B1378" s="14" t="s">
        <v>296</v>
      </c>
      <c r="C1378" s="15" t="str">
        <f t="shared" si="42"/>
        <v>208</v>
      </c>
      <c r="D1378" s="15" t="str">
        <f t="shared" si="43"/>
        <v>20805</v>
      </c>
      <c r="E1378" s="15">
        <f>IF(ISNA(VLOOKUP(F1378,功能科目!A:B,2,FALSE)),"",VLOOKUP(F1378,功能科目!A:B,2,FALSE))</f>
        <v>2080505</v>
      </c>
      <c r="F1378" s="14" t="s">
        <v>406</v>
      </c>
      <c r="G1378" s="16">
        <v>2711747.36</v>
      </c>
      <c r="H1378" s="17"/>
    </row>
    <row r="1379" spans="1:8" x14ac:dyDescent="0.3">
      <c r="A1379" s="13">
        <v>255155</v>
      </c>
      <c r="B1379" s="14" t="s">
        <v>296</v>
      </c>
      <c r="C1379" s="15" t="str">
        <f t="shared" si="42"/>
        <v>208</v>
      </c>
      <c r="D1379" s="15" t="str">
        <f t="shared" si="43"/>
        <v>20805</v>
      </c>
      <c r="E1379" s="15">
        <f>IF(ISNA(VLOOKUP(F1379,功能科目!A:B,2,FALSE)),"",VLOOKUP(F1379,功能科目!A:B,2,FALSE))</f>
        <v>2080506</v>
      </c>
      <c r="F1379" s="14" t="s">
        <v>407</v>
      </c>
      <c r="G1379" s="16">
        <v>1355873.68</v>
      </c>
      <c r="H1379" s="17"/>
    </row>
    <row r="1380" spans="1:8" x14ac:dyDescent="0.3">
      <c r="A1380" s="13">
        <v>255155</v>
      </c>
      <c r="B1380" s="14" t="s">
        <v>296</v>
      </c>
      <c r="C1380" s="15" t="str">
        <f t="shared" si="42"/>
        <v>210</v>
      </c>
      <c r="D1380" s="15" t="str">
        <f t="shared" si="43"/>
        <v>21011</v>
      </c>
      <c r="E1380" s="15">
        <f>IF(ISNA(VLOOKUP(F1380,功能科目!A:B,2,FALSE)),"",VLOOKUP(F1380,功能科目!A:B,2,FALSE))</f>
        <v>2101102</v>
      </c>
      <c r="F1380" s="14" t="s">
        <v>408</v>
      </c>
      <c r="G1380" s="16">
        <v>2331924.44</v>
      </c>
      <c r="H1380" s="17"/>
    </row>
    <row r="1381" spans="1:8" x14ac:dyDescent="0.3">
      <c r="A1381" s="13">
        <v>255155</v>
      </c>
      <c r="B1381" s="14" t="s">
        <v>296</v>
      </c>
      <c r="C1381" s="15" t="str">
        <f t="shared" si="42"/>
        <v>221</v>
      </c>
      <c r="D1381" s="15" t="str">
        <f t="shared" si="43"/>
        <v>22102</v>
      </c>
      <c r="E1381" s="15">
        <f>IF(ISNA(VLOOKUP(F1381,功能科目!A:B,2,FALSE)),"",VLOOKUP(F1381,功能科目!A:B,2,FALSE))</f>
        <v>2210201</v>
      </c>
      <c r="F1381" s="14" t="s">
        <v>410</v>
      </c>
      <c r="G1381" s="16">
        <v>2195088</v>
      </c>
      <c r="H1381" s="17"/>
    </row>
    <row r="1382" spans="1:8" x14ac:dyDescent="0.3">
      <c r="A1382" s="13">
        <v>255155</v>
      </c>
      <c r="B1382" s="14" t="s">
        <v>296</v>
      </c>
      <c r="C1382" s="15" t="str">
        <f t="shared" si="42"/>
        <v>221</v>
      </c>
      <c r="D1382" s="15" t="str">
        <f t="shared" si="43"/>
        <v>22102</v>
      </c>
      <c r="E1382" s="15">
        <f>IF(ISNA(VLOOKUP(F1382,功能科目!A:B,2,FALSE)),"",VLOOKUP(F1382,功能科目!A:B,2,FALSE))</f>
        <v>2210202</v>
      </c>
      <c r="F1382" s="14" t="s">
        <v>411</v>
      </c>
      <c r="G1382" s="16">
        <v>88160</v>
      </c>
      <c r="H1382" s="17"/>
    </row>
    <row r="1383" spans="1:8" x14ac:dyDescent="0.3">
      <c r="A1383" s="13">
        <v>255155</v>
      </c>
      <c r="B1383" s="14" t="s">
        <v>296</v>
      </c>
      <c r="C1383" s="15" t="str">
        <f t="shared" si="42"/>
        <v>221</v>
      </c>
      <c r="D1383" s="15" t="str">
        <f t="shared" si="43"/>
        <v>22102</v>
      </c>
      <c r="E1383" s="15">
        <f>IF(ISNA(VLOOKUP(F1383,功能科目!A:B,2,FALSE)),"",VLOOKUP(F1383,功能科目!A:B,2,FALSE))</f>
        <v>2210203</v>
      </c>
      <c r="F1383" s="14" t="s">
        <v>412</v>
      </c>
      <c r="G1383" s="16">
        <v>2386083</v>
      </c>
      <c r="H1383" s="17"/>
    </row>
    <row r="1384" spans="1:8" x14ac:dyDescent="0.3">
      <c r="A1384" s="13">
        <v>255156</v>
      </c>
      <c r="B1384" s="14" t="s">
        <v>297</v>
      </c>
      <c r="C1384" s="15" t="str">
        <f t="shared" si="42"/>
        <v>205</v>
      </c>
      <c r="D1384" s="15" t="str">
        <f t="shared" si="43"/>
        <v>20502</v>
      </c>
      <c r="E1384" s="15">
        <f>IF(ISNA(VLOOKUP(F1384,功能科目!A:B,2,FALSE)),"",VLOOKUP(F1384,功能科目!A:B,2,FALSE))</f>
        <v>2050202</v>
      </c>
      <c r="F1384" s="14" t="s">
        <v>418</v>
      </c>
      <c r="G1384" s="16">
        <v>18217238.920000002</v>
      </c>
      <c r="H1384" s="17"/>
    </row>
    <row r="1385" spans="1:8" x14ac:dyDescent="0.3">
      <c r="A1385" s="13">
        <v>255156</v>
      </c>
      <c r="B1385" s="14" t="s">
        <v>297</v>
      </c>
      <c r="C1385" s="15" t="str">
        <f t="shared" si="42"/>
        <v>205</v>
      </c>
      <c r="D1385" s="15" t="str">
        <f t="shared" si="43"/>
        <v>20502</v>
      </c>
      <c r="E1385" s="15">
        <f>IF(ISNA(VLOOKUP(F1385,功能科目!A:B,2,FALSE)),"",VLOOKUP(F1385,功能科目!A:B,2,FALSE))</f>
        <v>2050299</v>
      </c>
      <c r="F1385" s="14" t="s">
        <v>400</v>
      </c>
      <c r="G1385" s="16">
        <v>501124</v>
      </c>
      <c r="H1385" s="17"/>
    </row>
    <row r="1386" spans="1:8" x14ac:dyDescent="0.3">
      <c r="A1386" s="13">
        <v>255156</v>
      </c>
      <c r="B1386" s="14" t="s">
        <v>297</v>
      </c>
      <c r="C1386" s="15" t="str">
        <f t="shared" si="42"/>
        <v>205</v>
      </c>
      <c r="D1386" s="15" t="str">
        <f t="shared" si="43"/>
        <v>20508</v>
      </c>
      <c r="E1386" s="15">
        <f>IF(ISNA(VLOOKUP(F1386,功能科目!A:B,2,FALSE)),"",VLOOKUP(F1386,功能科目!A:B,2,FALSE))</f>
        <v>2050803</v>
      </c>
      <c r="F1386" s="14" t="s">
        <v>403</v>
      </c>
      <c r="G1386" s="16">
        <v>22800</v>
      </c>
      <c r="H1386" s="17"/>
    </row>
    <row r="1387" spans="1:8" x14ac:dyDescent="0.3">
      <c r="A1387" s="13">
        <v>255156</v>
      </c>
      <c r="B1387" s="14" t="s">
        <v>297</v>
      </c>
      <c r="C1387" s="15" t="str">
        <f t="shared" si="42"/>
        <v>205</v>
      </c>
      <c r="D1387" s="15" t="str">
        <f t="shared" si="43"/>
        <v>20509</v>
      </c>
      <c r="E1387" s="15">
        <f>IF(ISNA(VLOOKUP(F1387,功能科目!A:B,2,FALSE)),"",VLOOKUP(F1387,功能科目!A:B,2,FALSE))</f>
        <v>2050903</v>
      </c>
      <c r="F1387" s="14" t="s">
        <v>413</v>
      </c>
      <c r="G1387" s="16">
        <v>0</v>
      </c>
      <c r="H1387" s="17"/>
    </row>
    <row r="1388" spans="1:8" x14ac:dyDescent="0.3">
      <c r="A1388" s="13">
        <v>255156</v>
      </c>
      <c r="B1388" s="14" t="s">
        <v>297</v>
      </c>
      <c r="C1388" s="15" t="str">
        <f t="shared" si="42"/>
        <v>205</v>
      </c>
      <c r="D1388" s="15" t="str">
        <f t="shared" si="43"/>
        <v>20509</v>
      </c>
      <c r="E1388" s="15">
        <f>IF(ISNA(VLOOKUP(F1388,功能科目!A:B,2,FALSE)),"",VLOOKUP(F1388,功能科目!A:B,2,FALSE))</f>
        <v>2050904</v>
      </c>
      <c r="F1388" s="14" t="s">
        <v>404</v>
      </c>
      <c r="G1388" s="16">
        <v>0</v>
      </c>
      <c r="H1388" s="17"/>
    </row>
    <row r="1389" spans="1:8" x14ac:dyDescent="0.3">
      <c r="A1389" s="13">
        <v>255156</v>
      </c>
      <c r="B1389" s="14" t="s">
        <v>297</v>
      </c>
      <c r="C1389" s="15" t="str">
        <f t="shared" si="42"/>
        <v>208</v>
      </c>
      <c r="D1389" s="15" t="str">
        <f t="shared" si="43"/>
        <v>20805</v>
      </c>
      <c r="E1389" s="15">
        <f>IF(ISNA(VLOOKUP(F1389,功能科目!A:B,2,FALSE)),"",VLOOKUP(F1389,功能科目!A:B,2,FALSE))</f>
        <v>2080502</v>
      </c>
      <c r="F1389" s="14" t="s">
        <v>405</v>
      </c>
      <c r="G1389" s="16">
        <v>1353422</v>
      </c>
      <c r="H1389" s="17"/>
    </row>
    <row r="1390" spans="1:8" x14ac:dyDescent="0.3">
      <c r="A1390" s="13">
        <v>255156</v>
      </c>
      <c r="B1390" s="14" t="s">
        <v>297</v>
      </c>
      <c r="C1390" s="15" t="str">
        <f t="shared" si="42"/>
        <v>208</v>
      </c>
      <c r="D1390" s="15" t="str">
        <f t="shared" si="43"/>
        <v>20805</v>
      </c>
      <c r="E1390" s="15">
        <f>IF(ISNA(VLOOKUP(F1390,功能科目!A:B,2,FALSE)),"",VLOOKUP(F1390,功能科目!A:B,2,FALSE))</f>
        <v>2080505</v>
      </c>
      <c r="F1390" s="14" t="s">
        <v>406</v>
      </c>
      <c r="G1390" s="16">
        <v>1762724.96</v>
      </c>
      <c r="H1390" s="17"/>
    </row>
    <row r="1391" spans="1:8" x14ac:dyDescent="0.3">
      <c r="A1391" s="13">
        <v>255156</v>
      </c>
      <c r="B1391" s="14" t="s">
        <v>297</v>
      </c>
      <c r="C1391" s="15" t="str">
        <f t="shared" si="42"/>
        <v>208</v>
      </c>
      <c r="D1391" s="15" t="str">
        <f t="shared" si="43"/>
        <v>20805</v>
      </c>
      <c r="E1391" s="15">
        <f>IF(ISNA(VLOOKUP(F1391,功能科目!A:B,2,FALSE)),"",VLOOKUP(F1391,功能科目!A:B,2,FALSE))</f>
        <v>2080506</v>
      </c>
      <c r="F1391" s="14" t="s">
        <v>407</v>
      </c>
      <c r="G1391" s="16">
        <v>881362.48</v>
      </c>
      <c r="H1391" s="17"/>
    </row>
    <row r="1392" spans="1:8" x14ac:dyDescent="0.3">
      <c r="A1392" s="13">
        <v>255156</v>
      </c>
      <c r="B1392" s="14" t="s">
        <v>297</v>
      </c>
      <c r="C1392" s="15" t="str">
        <f t="shared" si="42"/>
        <v>210</v>
      </c>
      <c r="D1392" s="15" t="str">
        <f t="shared" si="43"/>
        <v>21011</v>
      </c>
      <c r="E1392" s="15">
        <f>IF(ISNA(VLOOKUP(F1392,功能科目!A:B,2,FALSE)),"",VLOOKUP(F1392,功能科目!A:B,2,FALSE))</f>
        <v>2101102</v>
      </c>
      <c r="F1392" s="14" t="s">
        <v>408</v>
      </c>
      <c r="G1392" s="16">
        <v>1594703.1</v>
      </c>
      <c r="H1392" s="17"/>
    </row>
    <row r="1393" spans="1:8" x14ac:dyDescent="0.3">
      <c r="A1393" s="13">
        <v>255156</v>
      </c>
      <c r="B1393" s="14" t="s">
        <v>297</v>
      </c>
      <c r="C1393" s="15" t="str">
        <f t="shared" si="42"/>
        <v>221</v>
      </c>
      <c r="D1393" s="15" t="str">
        <f t="shared" si="43"/>
        <v>22102</v>
      </c>
      <c r="E1393" s="15">
        <f>IF(ISNA(VLOOKUP(F1393,功能科目!A:B,2,FALSE)),"",VLOOKUP(F1393,功能科目!A:B,2,FALSE))</f>
        <v>2210201</v>
      </c>
      <c r="F1393" s="14" t="s">
        <v>410</v>
      </c>
      <c r="G1393" s="16">
        <v>1513614</v>
      </c>
      <c r="H1393" s="17"/>
    </row>
    <row r="1394" spans="1:8" x14ac:dyDescent="0.3">
      <c r="A1394" s="13">
        <v>255156</v>
      </c>
      <c r="B1394" s="14" t="s">
        <v>297</v>
      </c>
      <c r="C1394" s="15" t="str">
        <f t="shared" si="42"/>
        <v>221</v>
      </c>
      <c r="D1394" s="15" t="str">
        <f t="shared" si="43"/>
        <v>22102</v>
      </c>
      <c r="E1394" s="15">
        <f>IF(ISNA(VLOOKUP(F1394,功能科目!A:B,2,FALSE)),"",VLOOKUP(F1394,功能科目!A:B,2,FALSE))</f>
        <v>2210202</v>
      </c>
      <c r="F1394" s="14" t="s">
        <v>411</v>
      </c>
      <c r="G1394" s="16">
        <v>83080</v>
      </c>
      <c r="H1394" s="17"/>
    </row>
    <row r="1395" spans="1:8" x14ac:dyDescent="0.3">
      <c r="A1395" s="13">
        <v>255156</v>
      </c>
      <c r="B1395" s="14" t="s">
        <v>297</v>
      </c>
      <c r="C1395" s="15" t="str">
        <f t="shared" si="42"/>
        <v>221</v>
      </c>
      <c r="D1395" s="15" t="str">
        <f t="shared" si="43"/>
        <v>22102</v>
      </c>
      <c r="E1395" s="15">
        <f>IF(ISNA(VLOOKUP(F1395,功能科目!A:B,2,FALSE)),"",VLOOKUP(F1395,功能科目!A:B,2,FALSE))</f>
        <v>2210203</v>
      </c>
      <c r="F1395" s="14" t="s">
        <v>412</v>
      </c>
      <c r="G1395" s="16">
        <v>1254260</v>
      </c>
      <c r="H1395" s="17"/>
    </row>
    <row r="1396" spans="1:8" x14ac:dyDescent="0.3">
      <c r="A1396" s="13">
        <v>255158</v>
      </c>
      <c r="B1396" s="14" t="s">
        <v>298</v>
      </c>
      <c r="C1396" s="15" t="str">
        <f t="shared" si="42"/>
        <v>205</v>
      </c>
      <c r="D1396" s="15" t="str">
        <f t="shared" si="43"/>
        <v>20502</v>
      </c>
      <c r="E1396" s="15">
        <f>IF(ISNA(VLOOKUP(F1396,功能科目!A:B,2,FALSE)),"",VLOOKUP(F1396,功能科目!A:B,2,FALSE))</f>
        <v>2050201</v>
      </c>
      <c r="F1396" s="14" t="s">
        <v>398</v>
      </c>
      <c r="G1396" s="16">
        <v>28513681.309999999</v>
      </c>
      <c r="H1396" s="17"/>
    </row>
    <row r="1397" spans="1:8" x14ac:dyDescent="0.3">
      <c r="A1397" s="13">
        <v>255158</v>
      </c>
      <c r="B1397" s="14" t="s">
        <v>298</v>
      </c>
      <c r="C1397" s="15" t="str">
        <f t="shared" si="42"/>
        <v>205</v>
      </c>
      <c r="D1397" s="15" t="str">
        <f t="shared" si="43"/>
        <v>20508</v>
      </c>
      <c r="E1397" s="15">
        <f>IF(ISNA(VLOOKUP(F1397,功能科目!A:B,2,FALSE)),"",VLOOKUP(F1397,功能科目!A:B,2,FALSE))</f>
        <v>2050803</v>
      </c>
      <c r="F1397" s="14" t="s">
        <v>403</v>
      </c>
      <c r="G1397" s="16">
        <v>29600</v>
      </c>
      <c r="H1397" s="17"/>
    </row>
    <row r="1398" spans="1:8" x14ac:dyDescent="0.3">
      <c r="A1398" s="13">
        <v>255158</v>
      </c>
      <c r="B1398" s="14" t="s">
        <v>298</v>
      </c>
      <c r="C1398" s="15" t="str">
        <f t="shared" si="42"/>
        <v>205</v>
      </c>
      <c r="D1398" s="15" t="str">
        <f t="shared" si="43"/>
        <v>20509</v>
      </c>
      <c r="E1398" s="15">
        <f>IF(ISNA(VLOOKUP(F1398,功能科目!A:B,2,FALSE)),"",VLOOKUP(F1398,功能科目!A:B,2,FALSE))</f>
        <v>2050999</v>
      </c>
      <c r="F1398" s="14" t="s">
        <v>419</v>
      </c>
      <c r="G1398" s="16">
        <v>475000</v>
      </c>
      <c r="H1398" s="17"/>
    </row>
    <row r="1399" spans="1:8" x14ac:dyDescent="0.3">
      <c r="A1399" s="13">
        <v>255158</v>
      </c>
      <c r="B1399" s="14" t="s">
        <v>298</v>
      </c>
      <c r="C1399" s="15" t="str">
        <f t="shared" si="42"/>
        <v>208</v>
      </c>
      <c r="D1399" s="15" t="str">
        <f t="shared" si="43"/>
        <v>20805</v>
      </c>
      <c r="E1399" s="15">
        <f>IF(ISNA(VLOOKUP(F1399,功能科目!A:B,2,FALSE)),"",VLOOKUP(F1399,功能科目!A:B,2,FALSE))</f>
        <v>2080502</v>
      </c>
      <c r="F1399" s="14" t="s">
        <v>405</v>
      </c>
      <c r="G1399" s="16">
        <v>421091</v>
      </c>
      <c r="H1399" s="17"/>
    </row>
    <row r="1400" spans="1:8" x14ac:dyDescent="0.3">
      <c r="A1400" s="13">
        <v>255158</v>
      </c>
      <c r="B1400" s="14" t="s">
        <v>298</v>
      </c>
      <c r="C1400" s="15" t="str">
        <f t="shared" si="42"/>
        <v>208</v>
      </c>
      <c r="D1400" s="15" t="str">
        <f t="shared" si="43"/>
        <v>20805</v>
      </c>
      <c r="E1400" s="15">
        <f>IF(ISNA(VLOOKUP(F1400,功能科目!A:B,2,FALSE)),"",VLOOKUP(F1400,功能科目!A:B,2,FALSE))</f>
        <v>2080505</v>
      </c>
      <c r="F1400" s="14" t="s">
        <v>406</v>
      </c>
      <c r="G1400" s="16">
        <v>1736114.88</v>
      </c>
      <c r="H1400" s="17"/>
    </row>
    <row r="1401" spans="1:8" x14ac:dyDescent="0.3">
      <c r="A1401" s="13">
        <v>255158</v>
      </c>
      <c r="B1401" s="14" t="s">
        <v>298</v>
      </c>
      <c r="C1401" s="15" t="str">
        <f t="shared" si="42"/>
        <v>208</v>
      </c>
      <c r="D1401" s="15" t="str">
        <f t="shared" si="43"/>
        <v>20805</v>
      </c>
      <c r="E1401" s="15">
        <f>IF(ISNA(VLOOKUP(F1401,功能科目!A:B,2,FALSE)),"",VLOOKUP(F1401,功能科目!A:B,2,FALSE))</f>
        <v>2080506</v>
      </c>
      <c r="F1401" s="14" t="s">
        <v>407</v>
      </c>
      <c r="G1401" s="16">
        <v>868057.44</v>
      </c>
      <c r="H1401" s="17"/>
    </row>
    <row r="1402" spans="1:8" x14ac:dyDescent="0.3">
      <c r="A1402" s="13">
        <v>255158</v>
      </c>
      <c r="B1402" s="14" t="s">
        <v>298</v>
      </c>
      <c r="C1402" s="15" t="str">
        <f t="shared" si="42"/>
        <v>210</v>
      </c>
      <c r="D1402" s="15" t="str">
        <f t="shared" si="43"/>
        <v>21011</v>
      </c>
      <c r="E1402" s="15">
        <f>IF(ISNA(VLOOKUP(F1402,功能科目!A:B,2,FALSE)),"",VLOOKUP(F1402,功能科目!A:B,2,FALSE))</f>
        <v>2101102</v>
      </c>
      <c r="F1402" s="14" t="s">
        <v>408</v>
      </c>
      <c r="G1402" s="16">
        <v>1799867.67</v>
      </c>
      <c r="H1402" s="17"/>
    </row>
    <row r="1403" spans="1:8" x14ac:dyDescent="0.3">
      <c r="A1403" s="13">
        <v>255158</v>
      </c>
      <c r="B1403" s="14" t="s">
        <v>298</v>
      </c>
      <c r="C1403" s="15" t="str">
        <f t="shared" si="42"/>
        <v>221</v>
      </c>
      <c r="D1403" s="15" t="str">
        <f t="shared" si="43"/>
        <v>22102</v>
      </c>
      <c r="E1403" s="15">
        <f>IF(ISNA(VLOOKUP(F1403,功能科目!A:B,2,FALSE)),"",VLOOKUP(F1403,功能科目!A:B,2,FALSE))</f>
        <v>2210201</v>
      </c>
      <c r="F1403" s="14" t="s">
        <v>410</v>
      </c>
      <c r="G1403" s="16">
        <v>1849853</v>
      </c>
      <c r="H1403" s="17"/>
    </row>
    <row r="1404" spans="1:8" x14ac:dyDescent="0.3">
      <c r="A1404" s="13">
        <v>255158</v>
      </c>
      <c r="B1404" s="14" t="s">
        <v>298</v>
      </c>
      <c r="C1404" s="15" t="str">
        <f t="shared" si="42"/>
        <v>221</v>
      </c>
      <c r="D1404" s="15" t="str">
        <f t="shared" si="43"/>
        <v>22102</v>
      </c>
      <c r="E1404" s="15">
        <f>IF(ISNA(VLOOKUP(F1404,功能科目!A:B,2,FALSE)),"",VLOOKUP(F1404,功能科目!A:B,2,FALSE))</f>
        <v>2210202</v>
      </c>
      <c r="F1404" s="14" t="s">
        <v>411</v>
      </c>
      <c r="G1404" s="16">
        <v>37060</v>
      </c>
      <c r="H1404" s="17"/>
    </row>
    <row r="1405" spans="1:8" x14ac:dyDescent="0.3">
      <c r="A1405" s="13">
        <v>255158</v>
      </c>
      <c r="B1405" s="14" t="s">
        <v>298</v>
      </c>
      <c r="C1405" s="15" t="str">
        <f t="shared" si="42"/>
        <v>221</v>
      </c>
      <c r="D1405" s="15" t="str">
        <f t="shared" si="43"/>
        <v>22102</v>
      </c>
      <c r="E1405" s="15">
        <f>IF(ISNA(VLOOKUP(F1405,功能科目!A:B,2,FALSE)),"",VLOOKUP(F1405,功能科目!A:B,2,FALSE))</f>
        <v>2210203</v>
      </c>
      <c r="F1405" s="14" t="s">
        <v>412</v>
      </c>
      <c r="G1405" s="16">
        <v>1649457</v>
      </c>
      <c r="H1405" s="17"/>
    </row>
    <row r="1406" spans="1:8" x14ac:dyDescent="0.3">
      <c r="A1406" s="13">
        <v>255159</v>
      </c>
      <c r="B1406" s="14" t="s">
        <v>299</v>
      </c>
      <c r="C1406" s="15" t="str">
        <f t="shared" si="42"/>
        <v>205</v>
      </c>
      <c r="D1406" s="15" t="str">
        <f t="shared" si="43"/>
        <v>20502</v>
      </c>
      <c r="E1406" s="15">
        <f>IF(ISNA(VLOOKUP(F1406,功能科目!A:B,2,FALSE)),"",VLOOKUP(F1406,功能科目!A:B,2,FALSE))</f>
        <v>2050201</v>
      </c>
      <c r="F1406" s="14" t="s">
        <v>398</v>
      </c>
      <c r="G1406" s="16">
        <v>31050286.460000001</v>
      </c>
      <c r="H1406" s="17"/>
    </row>
    <row r="1407" spans="1:8" x14ac:dyDescent="0.3">
      <c r="A1407" s="13">
        <v>255159</v>
      </c>
      <c r="B1407" s="14" t="s">
        <v>299</v>
      </c>
      <c r="C1407" s="15" t="str">
        <f t="shared" si="42"/>
        <v>205</v>
      </c>
      <c r="D1407" s="15" t="str">
        <f t="shared" si="43"/>
        <v>20502</v>
      </c>
      <c r="E1407" s="15">
        <f>IF(ISNA(VLOOKUP(F1407,功能科目!A:B,2,FALSE)),"",VLOOKUP(F1407,功能科目!A:B,2,FALSE))</f>
        <v>2050299</v>
      </c>
      <c r="F1407" s="14" t="s">
        <v>400</v>
      </c>
      <c r="G1407" s="16">
        <v>408128</v>
      </c>
      <c r="H1407" s="17"/>
    </row>
    <row r="1408" spans="1:8" x14ac:dyDescent="0.3">
      <c r="A1408" s="13">
        <v>255159</v>
      </c>
      <c r="B1408" s="14" t="s">
        <v>299</v>
      </c>
      <c r="C1408" s="15" t="str">
        <f t="shared" si="42"/>
        <v>205</v>
      </c>
      <c r="D1408" s="15" t="str">
        <f t="shared" si="43"/>
        <v>20508</v>
      </c>
      <c r="E1408" s="15">
        <f>IF(ISNA(VLOOKUP(F1408,功能科目!A:B,2,FALSE)),"",VLOOKUP(F1408,功能科目!A:B,2,FALSE))</f>
        <v>2050803</v>
      </c>
      <c r="F1408" s="14" t="s">
        <v>403</v>
      </c>
      <c r="G1408" s="16">
        <v>41600</v>
      </c>
      <c r="H1408" s="17"/>
    </row>
    <row r="1409" spans="1:8" x14ac:dyDescent="0.3">
      <c r="A1409" s="13">
        <v>255159</v>
      </c>
      <c r="B1409" s="14" t="s">
        <v>299</v>
      </c>
      <c r="C1409" s="15" t="str">
        <f t="shared" si="42"/>
        <v>205</v>
      </c>
      <c r="D1409" s="15" t="str">
        <f t="shared" si="43"/>
        <v>20509</v>
      </c>
      <c r="E1409" s="15">
        <f>IF(ISNA(VLOOKUP(F1409,功能科目!A:B,2,FALSE)),"",VLOOKUP(F1409,功能科目!A:B,2,FALSE))</f>
        <v>2050999</v>
      </c>
      <c r="F1409" s="14" t="s">
        <v>419</v>
      </c>
      <c r="G1409" s="16">
        <v>617810.94999999995</v>
      </c>
      <c r="H1409" s="17"/>
    </row>
    <row r="1410" spans="1:8" x14ac:dyDescent="0.3">
      <c r="A1410" s="13">
        <v>255159</v>
      </c>
      <c r="B1410" s="14" t="s">
        <v>299</v>
      </c>
      <c r="C1410" s="15" t="str">
        <f t="shared" si="42"/>
        <v>208</v>
      </c>
      <c r="D1410" s="15" t="str">
        <f t="shared" si="43"/>
        <v>20805</v>
      </c>
      <c r="E1410" s="15">
        <f>IF(ISNA(VLOOKUP(F1410,功能科目!A:B,2,FALSE)),"",VLOOKUP(F1410,功能科目!A:B,2,FALSE))</f>
        <v>2080502</v>
      </c>
      <c r="F1410" s="14" t="s">
        <v>405</v>
      </c>
      <c r="G1410" s="16">
        <v>725766</v>
      </c>
      <c r="H1410" s="17"/>
    </row>
    <row r="1411" spans="1:8" x14ac:dyDescent="0.3">
      <c r="A1411" s="13">
        <v>255159</v>
      </c>
      <c r="B1411" s="14" t="s">
        <v>299</v>
      </c>
      <c r="C1411" s="15" t="str">
        <f t="shared" ref="C1411:C1474" si="44">LEFT(D1411,3)</f>
        <v>208</v>
      </c>
      <c r="D1411" s="15" t="str">
        <f t="shared" ref="D1411:D1474" si="45">LEFT(E1411,5)</f>
        <v>20805</v>
      </c>
      <c r="E1411" s="15">
        <f>IF(ISNA(VLOOKUP(F1411,功能科目!A:B,2,FALSE)),"",VLOOKUP(F1411,功能科目!A:B,2,FALSE))</f>
        <v>2080505</v>
      </c>
      <c r="F1411" s="14" t="s">
        <v>406</v>
      </c>
      <c r="G1411" s="16">
        <v>2166477.94</v>
      </c>
      <c r="H1411" s="17"/>
    </row>
    <row r="1412" spans="1:8" x14ac:dyDescent="0.3">
      <c r="A1412" s="13">
        <v>255159</v>
      </c>
      <c r="B1412" s="14" t="s">
        <v>299</v>
      </c>
      <c r="C1412" s="15" t="str">
        <f t="shared" si="44"/>
        <v>208</v>
      </c>
      <c r="D1412" s="15" t="str">
        <f t="shared" si="45"/>
        <v>20805</v>
      </c>
      <c r="E1412" s="15">
        <f>IF(ISNA(VLOOKUP(F1412,功能科目!A:B,2,FALSE)),"",VLOOKUP(F1412,功能科目!A:B,2,FALSE))</f>
        <v>2080506</v>
      </c>
      <c r="F1412" s="14" t="s">
        <v>407</v>
      </c>
      <c r="G1412" s="16">
        <v>1083238.97</v>
      </c>
      <c r="H1412" s="17"/>
    </row>
    <row r="1413" spans="1:8" x14ac:dyDescent="0.3">
      <c r="A1413" s="13">
        <v>255159</v>
      </c>
      <c r="B1413" s="14" t="s">
        <v>299</v>
      </c>
      <c r="C1413" s="15" t="str">
        <f t="shared" si="44"/>
        <v>210</v>
      </c>
      <c r="D1413" s="15" t="str">
        <f t="shared" si="45"/>
        <v>21011</v>
      </c>
      <c r="E1413" s="15">
        <f>IF(ISNA(VLOOKUP(F1413,功能科目!A:B,2,FALSE)),"",VLOOKUP(F1413,功能科目!A:B,2,FALSE))</f>
        <v>2101102</v>
      </c>
      <c r="F1413" s="14" t="s">
        <v>408</v>
      </c>
      <c r="G1413" s="16">
        <v>2456817.1</v>
      </c>
      <c r="H1413" s="17"/>
    </row>
    <row r="1414" spans="1:8" x14ac:dyDescent="0.3">
      <c r="A1414" s="13">
        <v>255159</v>
      </c>
      <c r="B1414" s="14" t="s">
        <v>299</v>
      </c>
      <c r="C1414" s="15" t="str">
        <f t="shared" si="44"/>
        <v>210</v>
      </c>
      <c r="D1414" s="15" t="str">
        <f t="shared" si="45"/>
        <v>21011</v>
      </c>
      <c r="E1414" s="15">
        <f>IF(ISNA(VLOOKUP(F1414,功能科目!A:B,2,FALSE)),"",VLOOKUP(F1414,功能科目!A:B,2,FALSE))</f>
        <v>2101199</v>
      </c>
      <c r="F1414" s="14" t="s">
        <v>409</v>
      </c>
      <c r="G1414" s="16">
        <v>90000</v>
      </c>
      <c r="H1414" s="17"/>
    </row>
    <row r="1415" spans="1:8" x14ac:dyDescent="0.3">
      <c r="A1415" s="13">
        <v>255159</v>
      </c>
      <c r="B1415" s="14" t="s">
        <v>299</v>
      </c>
      <c r="C1415" s="15" t="str">
        <f t="shared" si="44"/>
        <v>221</v>
      </c>
      <c r="D1415" s="15" t="str">
        <f t="shared" si="45"/>
        <v>22102</v>
      </c>
      <c r="E1415" s="15">
        <f>IF(ISNA(VLOOKUP(F1415,功能科目!A:B,2,FALSE)),"",VLOOKUP(F1415,功能科目!A:B,2,FALSE))</f>
        <v>2210201</v>
      </c>
      <c r="F1415" s="14" t="s">
        <v>410</v>
      </c>
      <c r="G1415" s="16">
        <v>2555302</v>
      </c>
      <c r="H1415" s="17"/>
    </row>
    <row r="1416" spans="1:8" x14ac:dyDescent="0.3">
      <c r="A1416" s="13">
        <v>255159</v>
      </c>
      <c r="B1416" s="14" t="s">
        <v>299</v>
      </c>
      <c r="C1416" s="15" t="str">
        <f t="shared" si="44"/>
        <v>221</v>
      </c>
      <c r="D1416" s="15" t="str">
        <f t="shared" si="45"/>
        <v>22102</v>
      </c>
      <c r="E1416" s="15">
        <f>IF(ISNA(VLOOKUP(F1416,功能科目!A:B,2,FALSE)),"",VLOOKUP(F1416,功能科目!A:B,2,FALSE))</f>
        <v>2210202</v>
      </c>
      <c r="F1416" s="14" t="s">
        <v>411</v>
      </c>
      <c r="G1416" s="16">
        <v>41760</v>
      </c>
      <c r="H1416" s="17"/>
    </row>
    <row r="1417" spans="1:8" x14ac:dyDescent="0.3">
      <c r="A1417" s="13">
        <v>255159</v>
      </c>
      <c r="B1417" s="14" t="s">
        <v>299</v>
      </c>
      <c r="C1417" s="15" t="str">
        <f t="shared" si="44"/>
        <v>221</v>
      </c>
      <c r="D1417" s="15" t="str">
        <f t="shared" si="45"/>
        <v>22102</v>
      </c>
      <c r="E1417" s="15">
        <f>IF(ISNA(VLOOKUP(F1417,功能科目!A:B,2,FALSE)),"",VLOOKUP(F1417,功能科目!A:B,2,FALSE))</f>
        <v>2210203</v>
      </c>
      <c r="F1417" s="14" t="s">
        <v>412</v>
      </c>
      <c r="G1417" s="16">
        <v>2232109</v>
      </c>
      <c r="H1417" s="17"/>
    </row>
    <row r="1418" spans="1:8" x14ac:dyDescent="0.3">
      <c r="A1418" s="13">
        <v>255160</v>
      </c>
      <c r="B1418" s="14" t="s">
        <v>300</v>
      </c>
      <c r="C1418" s="15" t="str">
        <f t="shared" si="44"/>
        <v>205</v>
      </c>
      <c r="D1418" s="15" t="str">
        <f t="shared" si="45"/>
        <v>20502</v>
      </c>
      <c r="E1418" s="15">
        <f>IF(ISNA(VLOOKUP(F1418,功能科目!A:B,2,FALSE)),"",VLOOKUP(F1418,功能科目!A:B,2,FALSE))</f>
        <v>2050201</v>
      </c>
      <c r="F1418" s="14" t="s">
        <v>398</v>
      </c>
      <c r="G1418" s="16">
        <v>20779610.489999998</v>
      </c>
      <c r="H1418" s="17"/>
    </row>
    <row r="1419" spans="1:8" x14ac:dyDescent="0.3">
      <c r="A1419" s="13">
        <v>255160</v>
      </c>
      <c r="B1419" s="14" t="s">
        <v>300</v>
      </c>
      <c r="C1419" s="15" t="str">
        <f t="shared" si="44"/>
        <v>205</v>
      </c>
      <c r="D1419" s="15" t="str">
        <f t="shared" si="45"/>
        <v>20508</v>
      </c>
      <c r="E1419" s="15">
        <f>IF(ISNA(VLOOKUP(F1419,功能科目!A:B,2,FALSE)),"",VLOOKUP(F1419,功能科目!A:B,2,FALSE))</f>
        <v>2050803</v>
      </c>
      <c r="F1419" s="14" t="s">
        <v>403</v>
      </c>
      <c r="G1419" s="16">
        <v>30400</v>
      </c>
      <c r="H1419" s="17"/>
    </row>
    <row r="1420" spans="1:8" x14ac:dyDescent="0.3">
      <c r="A1420" s="13">
        <v>255160</v>
      </c>
      <c r="B1420" s="14" t="s">
        <v>300</v>
      </c>
      <c r="C1420" s="15" t="str">
        <f t="shared" si="44"/>
        <v>205</v>
      </c>
      <c r="D1420" s="15" t="str">
        <f t="shared" si="45"/>
        <v>20509</v>
      </c>
      <c r="E1420" s="15">
        <f>IF(ISNA(VLOOKUP(F1420,功能科目!A:B,2,FALSE)),"",VLOOKUP(F1420,功能科目!A:B,2,FALSE))</f>
        <v>2050999</v>
      </c>
      <c r="F1420" s="14" t="s">
        <v>419</v>
      </c>
      <c r="G1420" s="16">
        <v>314399</v>
      </c>
      <c r="H1420" s="17"/>
    </row>
    <row r="1421" spans="1:8" x14ac:dyDescent="0.3">
      <c r="A1421" s="13">
        <v>255160</v>
      </c>
      <c r="B1421" s="14" t="s">
        <v>300</v>
      </c>
      <c r="C1421" s="15" t="str">
        <f t="shared" si="44"/>
        <v>208</v>
      </c>
      <c r="D1421" s="15" t="str">
        <f t="shared" si="45"/>
        <v>20805</v>
      </c>
      <c r="E1421" s="15">
        <f>IF(ISNA(VLOOKUP(F1421,功能科目!A:B,2,FALSE)),"",VLOOKUP(F1421,功能科目!A:B,2,FALSE))</f>
        <v>2080502</v>
      </c>
      <c r="F1421" s="14" t="s">
        <v>405</v>
      </c>
      <c r="G1421" s="16">
        <v>425856</v>
      </c>
      <c r="H1421" s="17"/>
    </row>
    <row r="1422" spans="1:8" x14ac:dyDescent="0.3">
      <c r="A1422" s="13">
        <v>255160</v>
      </c>
      <c r="B1422" s="14" t="s">
        <v>300</v>
      </c>
      <c r="C1422" s="15" t="str">
        <f t="shared" si="44"/>
        <v>208</v>
      </c>
      <c r="D1422" s="15" t="str">
        <f t="shared" si="45"/>
        <v>20805</v>
      </c>
      <c r="E1422" s="15">
        <f>IF(ISNA(VLOOKUP(F1422,功能科目!A:B,2,FALSE)),"",VLOOKUP(F1422,功能科目!A:B,2,FALSE))</f>
        <v>2080505</v>
      </c>
      <c r="F1422" s="14" t="s">
        <v>406</v>
      </c>
      <c r="G1422" s="16">
        <v>1948984</v>
      </c>
      <c r="H1422" s="17"/>
    </row>
    <row r="1423" spans="1:8" x14ac:dyDescent="0.3">
      <c r="A1423" s="13">
        <v>255160</v>
      </c>
      <c r="B1423" s="14" t="s">
        <v>300</v>
      </c>
      <c r="C1423" s="15" t="str">
        <f t="shared" si="44"/>
        <v>208</v>
      </c>
      <c r="D1423" s="15" t="str">
        <f t="shared" si="45"/>
        <v>20805</v>
      </c>
      <c r="E1423" s="15">
        <f>IF(ISNA(VLOOKUP(F1423,功能科目!A:B,2,FALSE)),"",VLOOKUP(F1423,功能科目!A:B,2,FALSE))</f>
        <v>2080506</v>
      </c>
      <c r="F1423" s="14" t="s">
        <v>407</v>
      </c>
      <c r="G1423" s="16">
        <v>974492</v>
      </c>
      <c r="H1423" s="17"/>
    </row>
    <row r="1424" spans="1:8" x14ac:dyDescent="0.3">
      <c r="A1424" s="13">
        <v>255160</v>
      </c>
      <c r="B1424" s="14" t="s">
        <v>300</v>
      </c>
      <c r="C1424" s="15" t="str">
        <f t="shared" si="44"/>
        <v>210</v>
      </c>
      <c r="D1424" s="15" t="str">
        <f t="shared" si="45"/>
        <v>21011</v>
      </c>
      <c r="E1424" s="15">
        <f>IF(ISNA(VLOOKUP(F1424,功能科目!A:B,2,FALSE)),"",VLOOKUP(F1424,功能科目!A:B,2,FALSE))</f>
        <v>2101102</v>
      </c>
      <c r="F1424" s="14" t="s">
        <v>408</v>
      </c>
      <c r="G1424" s="16">
        <v>1879460.09</v>
      </c>
      <c r="H1424" s="17"/>
    </row>
    <row r="1425" spans="1:8" x14ac:dyDescent="0.3">
      <c r="A1425" s="13">
        <v>255160</v>
      </c>
      <c r="B1425" s="14" t="s">
        <v>300</v>
      </c>
      <c r="C1425" s="15" t="str">
        <f t="shared" si="44"/>
        <v>221</v>
      </c>
      <c r="D1425" s="15" t="str">
        <f t="shared" si="45"/>
        <v>22102</v>
      </c>
      <c r="E1425" s="15">
        <f>IF(ISNA(VLOOKUP(F1425,功能科目!A:B,2,FALSE)),"",VLOOKUP(F1425,功能科目!A:B,2,FALSE))</f>
        <v>2210201</v>
      </c>
      <c r="F1425" s="14" t="s">
        <v>410</v>
      </c>
      <c r="G1425" s="16">
        <v>1937238</v>
      </c>
      <c r="H1425" s="17"/>
    </row>
    <row r="1426" spans="1:8" x14ac:dyDescent="0.3">
      <c r="A1426" s="13">
        <v>255160</v>
      </c>
      <c r="B1426" s="14" t="s">
        <v>300</v>
      </c>
      <c r="C1426" s="15" t="str">
        <f t="shared" si="44"/>
        <v>221</v>
      </c>
      <c r="D1426" s="15" t="str">
        <f t="shared" si="45"/>
        <v>22102</v>
      </c>
      <c r="E1426" s="15">
        <f>IF(ISNA(VLOOKUP(F1426,功能科目!A:B,2,FALSE)),"",VLOOKUP(F1426,功能科目!A:B,2,FALSE))</f>
        <v>2210202</v>
      </c>
      <c r="F1426" s="14" t="s">
        <v>411</v>
      </c>
      <c r="G1426" s="16">
        <v>37620</v>
      </c>
      <c r="H1426" s="17"/>
    </row>
    <row r="1427" spans="1:8" x14ac:dyDescent="0.3">
      <c r="A1427" s="13">
        <v>255160</v>
      </c>
      <c r="B1427" s="14" t="s">
        <v>300</v>
      </c>
      <c r="C1427" s="15" t="str">
        <f t="shared" si="44"/>
        <v>221</v>
      </c>
      <c r="D1427" s="15" t="str">
        <f t="shared" si="45"/>
        <v>22102</v>
      </c>
      <c r="E1427" s="15">
        <f>IF(ISNA(VLOOKUP(F1427,功能科目!A:B,2,FALSE)),"",VLOOKUP(F1427,功能科目!A:B,2,FALSE))</f>
        <v>2210203</v>
      </c>
      <c r="F1427" s="14" t="s">
        <v>412</v>
      </c>
      <c r="G1427" s="16">
        <v>1771153</v>
      </c>
      <c r="H1427" s="17"/>
    </row>
    <row r="1428" spans="1:8" x14ac:dyDescent="0.3">
      <c r="A1428" s="13">
        <v>255161</v>
      </c>
      <c r="B1428" s="14" t="s">
        <v>301</v>
      </c>
      <c r="C1428" s="15" t="str">
        <f t="shared" si="44"/>
        <v>205</v>
      </c>
      <c r="D1428" s="15" t="str">
        <f t="shared" si="45"/>
        <v>20502</v>
      </c>
      <c r="E1428" s="15">
        <f>IF(ISNA(VLOOKUP(F1428,功能科目!A:B,2,FALSE)),"",VLOOKUP(F1428,功能科目!A:B,2,FALSE))</f>
        <v>2050201</v>
      </c>
      <c r="F1428" s="14" t="s">
        <v>398</v>
      </c>
      <c r="G1428" s="16">
        <v>19613116.129999999</v>
      </c>
      <c r="H1428" s="17"/>
    </row>
    <row r="1429" spans="1:8" x14ac:dyDescent="0.3">
      <c r="A1429" s="13">
        <v>255161</v>
      </c>
      <c r="B1429" s="14" t="s">
        <v>301</v>
      </c>
      <c r="C1429" s="15" t="str">
        <f t="shared" si="44"/>
        <v>205</v>
      </c>
      <c r="D1429" s="15" t="str">
        <f t="shared" si="45"/>
        <v>20508</v>
      </c>
      <c r="E1429" s="15">
        <f>IF(ISNA(VLOOKUP(F1429,功能科目!A:B,2,FALSE)),"",VLOOKUP(F1429,功能科目!A:B,2,FALSE))</f>
        <v>2050803</v>
      </c>
      <c r="F1429" s="14" t="s">
        <v>403</v>
      </c>
      <c r="G1429" s="16">
        <v>28000</v>
      </c>
      <c r="H1429" s="17"/>
    </row>
    <row r="1430" spans="1:8" x14ac:dyDescent="0.3">
      <c r="A1430" s="13">
        <v>255161</v>
      </c>
      <c r="B1430" s="14" t="s">
        <v>301</v>
      </c>
      <c r="C1430" s="15" t="str">
        <f t="shared" si="44"/>
        <v>205</v>
      </c>
      <c r="D1430" s="15" t="str">
        <f t="shared" si="45"/>
        <v>20509</v>
      </c>
      <c r="E1430" s="15">
        <f>IF(ISNA(VLOOKUP(F1430,功能科目!A:B,2,FALSE)),"",VLOOKUP(F1430,功能科目!A:B,2,FALSE))</f>
        <v>2050999</v>
      </c>
      <c r="F1430" s="14" t="s">
        <v>419</v>
      </c>
      <c r="G1430" s="16">
        <v>98400</v>
      </c>
      <c r="H1430" s="17"/>
    </row>
    <row r="1431" spans="1:8" x14ac:dyDescent="0.3">
      <c r="A1431" s="13">
        <v>255161</v>
      </c>
      <c r="B1431" s="14" t="s">
        <v>301</v>
      </c>
      <c r="C1431" s="15" t="str">
        <f t="shared" si="44"/>
        <v>206</v>
      </c>
      <c r="D1431" s="15" t="str">
        <f t="shared" si="45"/>
        <v>20604</v>
      </c>
      <c r="E1431" s="15">
        <f>IF(ISNA(VLOOKUP(F1431,功能科目!A:B,2,FALSE)),"",VLOOKUP(F1431,功能科目!A:B,2,FALSE))</f>
        <v>2060499</v>
      </c>
      <c r="F1431" s="14" t="s">
        <v>416</v>
      </c>
      <c r="G1431" s="16">
        <v>190000</v>
      </c>
      <c r="H1431" s="17"/>
    </row>
    <row r="1432" spans="1:8" x14ac:dyDescent="0.3">
      <c r="A1432" s="13">
        <v>255161</v>
      </c>
      <c r="B1432" s="14" t="s">
        <v>301</v>
      </c>
      <c r="C1432" s="15" t="str">
        <f t="shared" si="44"/>
        <v>208</v>
      </c>
      <c r="D1432" s="15" t="str">
        <f t="shared" si="45"/>
        <v>20805</v>
      </c>
      <c r="E1432" s="15">
        <f>IF(ISNA(VLOOKUP(F1432,功能科目!A:B,2,FALSE)),"",VLOOKUP(F1432,功能科目!A:B,2,FALSE))</f>
        <v>2080502</v>
      </c>
      <c r="F1432" s="14" t="s">
        <v>405</v>
      </c>
      <c r="G1432" s="16">
        <v>357228</v>
      </c>
      <c r="H1432" s="17"/>
    </row>
    <row r="1433" spans="1:8" x14ac:dyDescent="0.3">
      <c r="A1433" s="13">
        <v>255161</v>
      </c>
      <c r="B1433" s="14" t="s">
        <v>301</v>
      </c>
      <c r="C1433" s="15" t="str">
        <f t="shared" si="44"/>
        <v>208</v>
      </c>
      <c r="D1433" s="15" t="str">
        <f t="shared" si="45"/>
        <v>20805</v>
      </c>
      <c r="E1433" s="15">
        <f>IF(ISNA(VLOOKUP(F1433,功能科目!A:B,2,FALSE)),"",VLOOKUP(F1433,功能科目!A:B,2,FALSE))</f>
        <v>2080505</v>
      </c>
      <c r="F1433" s="14" t="s">
        <v>406</v>
      </c>
      <c r="G1433" s="16">
        <v>1731175.52</v>
      </c>
      <c r="H1433" s="17"/>
    </row>
    <row r="1434" spans="1:8" x14ac:dyDescent="0.3">
      <c r="A1434" s="13">
        <v>255161</v>
      </c>
      <c r="B1434" s="14" t="s">
        <v>301</v>
      </c>
      <c r="C1434" s="15" t="str">
        <f t="shared" si="44"/>
        <v>208</v>
      </c>
      <c r="D1434" s="15" t="str">
        <f t="shared" si="45"/>
        <v>20805</v>
      </c>
      <c r="E1434" s="15">
        <f>IF(ISNA(VLOOKUP(F1434,功能科目!A:B,2,FALSE)),"",VLOOKUP(F1434,功能科目!A:B,2,FALSE))</f>
        <v>2080506</v>
      </c>
      <c r="F1434" s="14" t="s">
        <v>407</v>
      </c>
      <c r="G1434" s="16">
        <v>865587.76</v>
      </c>
      <c r="H1434" s="17"/>
    </row>
    <row r="1435" spans="1:8" x14ac:dyDescent="0.3">
      <c r="A1435" s="13">
        <v>255161</v>
      </c>
      <c r="B1435" s="14" t="s">
        <v>301</v>
      </c>
      <c r="C1435" s="15" t="str">
        <f t="shared" si="44"/>
        <v>210</v>
      </c>
      <c r="D1435" s="15" t="str">
        <f t="shared" si="45"/>
        <v>21011</v>
      </c>
      <c r="E1435" s="15">
        <f>IF(ISNA(VLOOKUP(F1435,功能科目!A:B,2,FALSE)),"",VLOOKUP(F1435,功能科目!A:B,2,FALSE))</f>
        <v>2101102</v>
      </c>
      <c r="F1435" s="14" t="s">
        <v>408</v>
      </c>
      <c r="G1435" s="16">
        <v>1551107.57</v>
      </c>
      <c r="H1435" s="17"/>
    </row>
    <row r="1436" spans="1:8" x14ac:dyDescent="0.3">
      <c r="A1436" s="13">
        <v>255161</v>
      </c>
      <c r="B1436" s="14" t="s">
        <v>301</v>
      </c>
      <c r="C1436" s="15" t="str">
        <f t="shared" si="44"/>
        <v>221</v>
      </c>
      <c r="D1436" s="15" t="str">
        <f t="shared" si="45"/>
        <v>22102</v>
      </c>
      <c r="E1436" s="15">
        <f>IF(ISNA(VLOOKUP(F1436,功能科目!A:B,2,FALSE)),"",VLOOKUP(F1436,功能科目!A:B,2,FALSE))</f>
        <v>2210201</v>
      </c>
      <c r="F1436" s="14" t="s">
        <v>410</v>
      </c>
      <c r="G1436" s="16">
        <v>1725217</v>
      </c>
      <c r="H1436" s="17"/>
    </row>
    <row r="1437" spans="1:8" x14ac:dyDescent="0.3">
      <c r="A1437" s="13">
        <v>255161</v>
      </c>
      <c r="B1437" s="14" t="s">
        <v>301</v>
      </c>
      <c r="C1437" s="15" t="str">
        <f t="shared" si="44"/>
        <v>221</v>
      </c>
      <c r="D1437" s="15" t="str">
        <f t="shared" si="45"/>
        <v>22102</v>
      </c>
      <c r="E1437" s="15">
        <f>IF(ISNA(VLOOKUP(F1437,功能科目!A:B,2,FALSE)),"",VLOOKUP(F1437,功能科目!A:B,2,FALSE))</f>
        <v>2210202</v>
      </c>
      <c r="F1437" s="14" t="s">
        <v>411</v>
      </c>
      <c r="G1437" s="16">
        <v>19160</v>
      </c>
      <c r="H1437" s="17"/>
    </row>
    <row r="1438" spans="1:8" x14ac:dyDescent="0.3">
      <c r="A1438" s="13">
        <v>255161</v>
      </c>
      <c r="B1438" s="14" t="s">
        <v>301</v>
      </c>
      <c r="C1438" s="15" t="str">
        <f t="shared" si="44"/>
        <v>221</v>
      </c>
      <c r="D1438" s="15" t="str">
        <f t="shared" si="45"/>
        <v>22102</v>
      </c>
      <c r="E1438" s="15">
        <f>IF(ISNA(VLOOKUP(F1438,功能科目!A:B,2,FALSE)),"",VLOOKUP(F1438,功能科目!A:B,2,FALSE))</f>
        <v>2210203</v>
      </c>
      <c r="F1438" s="14" t="s">
        <v>412</v>
      </c>
      <c r="G1438" s="16">
        <v>1605509</v>
      </c>
      <c r="H1438" s="17"/>
    </row>
    <row r="1439" spans="1:8" x14ac:dyDescent="0.3">
      <c r="A1439" s="13">
        <v>255162</v>
      </c>
      <c r="B1439" s="14" t="s">
        <v>302</v>
      </c>
      <c r="C1439" s="15" t="str">
        <f t="shared" si="44"/>
        <v>205</v>
      </c>
      <c r="D1439" s="15" t="str">
        <f t="shared" si="45"/>
        <v>20502</v>
      </c>
      <c r="E1439" s="15">
        <f>IF(ISNA(VLOOKUP(F1439,功能科目!A:B,2,FALSE)),"",VLOOKUP(F1439,功能科目!A:B,2,FALSE))</f>
        <v>2050201</v>
      </c>
      <c r="F1439" s="14" t="s">
        <v>398</v>
      </c>
      <c r="G1439" s="16">
        <v>17853645.739999998</v>
      </c>
      <c r="H1439" s="17"/>
    </row>
    <row r="1440" spans="1:8" x14ac:dyDescent="0.3">
      <c r="A1440" s="13">
        <v>255162</v>
      </c>
      <c r="B1440" s="14" t="s">
        <v>302</v>
      </c>
      <c r="C1440" s="15" t="str">
        <f t="shared" si="44"/>
        <v>205</v>
      </c>
      <c r="D1440" s="15" t="str">
        <f t="shared" si="45"/>
        <v>20508</v>
      </c>
      <c r="E1440" s="15">
        <f>IF(ISNA(VLOOKUP(F1440,功能科目!A:B,2,FALSE)),"",VLOOKUP(F1440,功能科目!A:B,2,FALSE))</f>
        <v>2050803</v>
      </c>
      <c r="F1440" s="14" t="s">
        <v>403</v>
      </c>
      <c r="G1440" s="16">
        <v>25600</v>
      </c>
      <c r="H1440" s="17"/>
    </row>
    <row r="1441" spans="1:8" x14ac:dyDescent="0.3">
      <c r="A1441" s="13">
        <v>255162</v>
      </c>
      <c r="B1441" s="14" t="s">
        <v>302</v>
      </c>
      <c r="C1441" s="15" t="str">
        <f t="shared" si="44"/>
        <v>205</v>
      </c>
      <c r="D1441" s="15" t="str">
        <f t="shared" si="45"/>
        <v>20509</v>
      </c>
      <c r="E1441" s="15">
        <f>IF(ISNA(VLOOKUP(F1441,功能科目!A:B,2,FALSE)),"",VLOOKUP(F1441,功能科目!A:B,2,FALSE))</f>
        <v>2050999</v>
      </c>
      <c r="F1441" s="14" t="s">
        <v>419</v>
      </c>
      <c r="G1441" s="16">
        <v>340595</v>
      </c>
      <c r="H1441" s="17"/>
    </row>
    <row r="1442" spans="1:8" x14ac:dyDescent="0.3">
      <c r="A1442" s="13">
        <v>255162</v>
      </c>
      <c r="B1442" s="14" t="s">
        <v>302</v>
      </c>
      <c r="C1442" s="15" t="str">
        <f t="shared" si="44"/>
        <v>208</v>
      </c>
      <c r="D1442" s="15" t="str">
        <f t="shared" si="45"/>
        <v>20805</v>
      </c>
      <c r="E1442" s="15">
        <f>IF(ISNA(VLOOKUP(F1442,功能科目!A:B,2,FALSE)),"",VLOOKUP(F1442,功能科目!A:B,2,FALSE))</f>
        <v>2080502</v>
      </c>
      <c r="F1442" s="14" t="s">
        <v>405</v>
      </c>
      <c r="G1442" s="16">
        <v>440312</v>
      </c>
      <c r="H1442" s="17"/>
    </row>
    <row r="1443" spans="1:8" x14ac:dyDescent="0.3">
      <c r="A1443" s="13">
        <v>255162</v>
      </c>
      <c r="B1443" s="14" t="s">
        <v>302</v>
      </c>
      <c r="C1443" s="15" t="str">
        <f t="shared" si="44"/>
        <v>208</v>
      </c>
      <c r="D1443" s="15" t="str">
        <f t="shared" si="45"/>
        <v>20805</v>
      </c>
      <c r="E1443" s="15">
        <f>IF(ISNA(VLOOKUP(F1443,功能科目!A:B,2,FALSE)),"",VLOOKUP(F1443,功能科目!A:B,2,FALSE))</f>
        <v>2080505</v>
      </c>
      <c r="F1443" s="14" t="s">
        <v>406</v>
      </c>
      <c r="G1443" s="16">
        <v>1779760.96</v>
      </c>
      <c r="H1443" s="17"/>
    </row>
    <row r="1444" spans="1:8" x14ac:dyDescent="0.3">
      <c r="A1444" s="13">
        <v>255162</v>
      </c>
      <c r="B1444" s="14" t="s">
        <v>302</v>
      </c>
      <c r="C1444" s="15" t="str">
        <f t="shared" si="44"/>
        <v>208</v>
      </c>
      <c r="D1444" s="15" t="str">
        <f t="shared" si="45"/>
        <v>20805</v>
      </c>
      <c r="E1444" s="15">
        <f>IF(ISNA(VLOOKUP(F1444,功能科目!A:B,2,FALSE)),"",VLOOKUP(F1444,功能科目!A:B,2,FALSE))</f>
        <v>2080506</v>
      </c>
      <c r="F1444" s="14" t="s">
        <v>407</v>
      </c>
      <c r="G1444" s="16">
        <v>889880.48</v>
      </c>
      <c r="H1444" s="17"/>
    </row>
    <row r="1445" spans="1:8" x14ac:dyDescent="0.3">
      <c r="A1445" s="13">
        <v>255162</v>
      </c>
      <c r="B1445" s="14" t="s">
        <v>302</v>
      </c>
      <c r="C1445" s="15" t="str">
        <f t="shared" si="44"/>
        <v>210</v>
      </c>
      <c r="D1445" s="15" t="str">
        <f t="shared" si="45"/>
        <v>21011</v>
      </c>
      <c r="E1445" s="15">
        <f>IF(ISNA(VLOOKUP(F1445,功能科目!A:B,2,FALSE)),"",VLOOKUP(F1445,功能科目!A:B,2,FALSE))</f>
        <v>2101102</v>
      </c>
      <c r="F1445" s="14" t="s">
        <v>408</v>
      </c>
      <c r="G1445" s="16">
        <v>1446055.78</v>
      </c>
      <c r="H1445" s="17"/>
    </row>
    <row r="1446" spans="1:8" x14ac:dyDescent="0.3">
      <c r="A1446" s="13">
        <v>255162</v>
      </c>
      <c r="B1446" s="14" t="s">
        <v>302</v>
      </c>
      <c r="C1446" s="15" t="str">
        <f t="shared" si="44"/>
        <v>221</v>
      </c>
      <c r="D1446" s="15" t="str">
        <f t="shared" si="45"/>
        <v>22102</v>
      </c>
      <c r="E1446" s="15">
        <f>IF(ISNA(VLOOKUP(F1446,功能科目!A:B,2,FALSE)),"",VLOOKUP(F1446,功能科目!A:B,2,FALSE))</f>
        <v>2210201</v>
      </c>
      <c r="F1446" s="14" t="s">
        <v>410</v>
      </c>
      <c r="G1446" s="16">
        <v>1597698.1</v>
      </c>
      <c r="H1446" s="17"/>
    </row>
    <row r="1447" spans="1:8" x14ac:dyDescent="0.3">
      <c r="A1447" s="13">
        <v>255162</v>
      </c>
      <c r="B1447" s="14" t="s">
        <v>302</v>
      </c>
      <c r="C1447" s="15" t="str">
        <f t="shared" si="44"/>
        <v>221</v>
      </c>
      <c r="D1447" s="15" t="str">
        <f t="shared" si="45"/>
        <v>22102</v>
      </c>
      <c r="E1447" s="15">
        <f>IF(ISNA(VLOOKUP(F1447,功能科目!A:B,2,FALSE)),"",VLOOKUP(F1447,功能科目!A:B,2,FALSE))</f>
        <v>2210202</v>
      </c>
      <c r="F1447" s="14" t="s">
        <v>411</v>
      </c>
      <c r="G1447" s="16">
        <v>34680</v>
      </c>
      <c r="H1447" s="17"/>
    </row>
    <row r="1448" spans="1:8" x14ac:dyDescent="0.3">
      <c r="A1448" s="13">
        <v>255162</v>
      </c>
      <c r="B1448" s="14" t="s">
        <v>302</v>
      </c>
      <c r="C1448" s="15" t="str">
        <f t="shared" si="44"/>
        <v>221</v>
      </c>
      <c r="D1448" s="15" t="str">
        <f t="shared" si="45"/>
        <v>22102</v>
      </c>
      <c r="E1448" s="15">
        <f>IF(ISNA(VLOOKUP(F1448,功能科目!A:B,2,FALSE)),"",VLOOKUP(F1448,功能科目!A:B,2,FALSE))</f>
        <v>2210203</v>
      </c>
      <c r="F1448" s="14" t="s">
        <v>412</v>
      </c>
      <c r="G1448" s="16">
        <v>1478289.94</v>
      </c>
      <c r="H1448" s="17"/>
    </row>
    <row r="1449" spans="1:8" x14ac:dyDescent="0.3">
      <c r="A1449" s="13">
        <v>255163</v>
      </c>
      <c r="B1449" s="14" t="s">
        <v>303</v>
      </c>
      <c r="C1449" s="15" t="str">
        <f t="shared" si="44"/>
        <v>205</v>
      </c>
      <c r="D1449" s="15" t="str">
        <f t="shared" si="45"/>
        <v>20502</v>
      </c>
      <c r="E1449" s="15">
        <f>IF(ISNA(VLOOKUP(F1449,功能科目!A:B,2,FALSE)),"",VLOOKUP(F1449,功能科目!A:B,2,FALSE))</f>
        <v>2050201</v>
      </c>
      <c r="F1449" s="14" t="s">
        <v>398</v>
      </c>
      <c r="G1449" s="16">
        <v>18577202.600000001</v>
      </c>
      <c r="H1449" s="17"/>
    </row>
    <row r="1450" spans="1:8" x14ac:dyDescent="0.3">
      <c r="A1450" s="13">
        <v>255163</v>
      </c>
      <c r="B1450" s="14" t="s">
        <v>303</v>
      </c>
      <c r="C1450" s="15" t="str">
        <f t="shared" si="44"/>
        <v>205</v>
      </c>
      <c r="D1450" s="15" t="str">
        <f t="shared" si="45"/>
        <v>20502</v>
      </c>
      <c r="E1450" s="15">
        <f>IF(ISNA(VLOOKUP(F1450,功能科目!A:B,2,FALSE)),"",VLOOKUP(F1450,功能科目!A:B,2,FALSE))</f>
        <v>2050299</v>
      </c>
      <c r="F1450" s="14" t="s">
        <v>400</v>
      </c>
      <c r="G1450" s="16">
        <v>1960199</v>
      </c>
      <c r="H1450" s="17"/>
    </row>
    <row r="1451" spans="1:8" x14ac:dyDescent="0.3">
      <c r="A1451" s="13">
        <v>255163</v>
      </c>
      <c r="B1451" s="14" t="s">
        <v>303</v>
      </c>
      <c r="C1451" s="15" t="str">
        <f t="shared" si="44"/>
        <v>205</v>
      </c>
      <c r="D1451" s="15" t="str">
        <f t="shared" si="45"/>
        <v>20508</v>
      </c>
      <c r="E1451" s="15">
        <f>IF(ISNA(VLOOKUP(F1451,功能科目!A:B,2,FALSE)),"",VLOOKUP(F1451,功能科目!A:B,2,FALSE))</f>
        <v>2050803</v>
      </c>
      <c r="F1451" s="14" t="s">
        <v>403</v>
      </c>
      <c r="G1451" s="16">
        <v>24000</v>
      </c>
      <c r="H1451" s="17"/>
    </row>
    <row r="1452" spans="1:8" x14ac:dyDescent="0.3">
      <c r="A1452" s="13">
        <v>255163</v>
      </c>
      <c r="B1452" s="14" t="s">
        <v>303</v>
      </c>
      <c r="C1452" s="15" t="str">
        <f t="shared" si="44"/>
        <v>205</v>
      </c>
      <c r="D1452" s="15" t="str">
        <f t="shared" si="45"/>
        <v>20509</v>
      </c>
      <c r="E1452" s="15">
        <f>IF(ISNA(VLOOKUP(F1452,功能科目!A:B,2,FALSE)),"",VLOOKUP(F1452,功能科目!A:B,2,FALSE))</f>
        <v>2050999</v>
      </c>
      <c r="F1452" s="14" t="s">
        <v>419</v>
      </c>
      <c r="G1452" s="16">
        <v>120950</v>
      </c>
      <c r="H1452" s="17"/>
    </row>
    <row r="1453" spans="1:8" x14ac:dyDescent="0.3">
      <c r="A1453" s="13">
        <v>255163</v>
      </c>
      <c r="B1453" s="14" t="s">
        <v>303</v>
      </c>
      <c r="C1453" s="15" t="str">
        <f t="shared" si="44"/>
        <v>208</v>
      </c>
      <c r="D1453" s="15" t="str">
        <f t="shared" si="45"/>
        <v>20805</v>
      </c>
      <c r="E1453" s="15">
        <f>IF(ISNA(VLOOKUP(F1453,功能科目!A:B,2,FALSE)),"",VLOOKUP(F1453,功能科目!A:B,2,FALSE))</f>
        <v>2080502</v>
      </c>
      <c r="F1453" s="14" t="s">
        <v>405</v>
      </c>
      <c r="G1453" s="16">
        <v>346162</v>
      </c>
      <c r="H1453" s="17"/>
    </row>
    <row r="1454" spans="1:8" x14ac:dyDescent="0.3">
      <c r="A1454" s="13">
        <v>255163</v>
      </c>
      <c r="B1454" s="14" t="s">
        <v>303</v>
      </c>
      <c r="C1454" s="15" t="str">
        <f t="shared" si="44"/>
        <v>208</v>
      </c>
      <c r="D1454" s="15" t="str">
        <f t="shared" si="45"/>
        <v>20805</v>
      </c>
      <c r="E1454" s="15">
        <f>IF(ISNA(VLOOKUP(F1454,功能科目!A:B,2,FALSE)),"",VLOOKUP(F1454,功能科目!A:B,2,FALSE))</f>
        <v>2080505</v>
      </c>
      <c r="F1454" s="14" t="s">
        <v>406</v>
      </c>
      <c r="G1454" s="16">
        <v>1694871.04</v>
      </c>
      <c r="H1454" s="17"/>
    </row>
    <row r="1455" spans="1:8" x14ac:dyDescent="0.3">
      <c r="A1455" s="13">
        <v>255163</v>
      </c>
      <c r="B1455" s="14" t="s">
        <v>303</v>
      </c>
      <c r="C1455" s="15" t="str">
        <f t="shared" si="44"/>
        <v>208</v>
      </c>
      <c r="D1455" s="15" t="str">
        <f t="shared" si="45"/>
        <v>20805</v>
      </c>
      <c r="E1455" s="15">
        <f>IF(ISNA(VLOOKUP(F1455,功能科目!A:B,2,FALSE)),"",VLOOKUP(F1455,功能科目!A:B,2,FALSE))</f>
        <v>2080506</v>
      </c>
      <c r="F1455" s="14" t="s">
        <v>407</v>
      </c>
      <c r="G1455" s="16">
        <v>847435.52</v>
      </c>
      <c r="H1455" s="17"/>
    </row>
    <row r="1456" spans="1:8" x14ac:dyDescent="0.3">
      <c r="A1456" s="13">
        <v>255163</v>
      </c>
      <c r="B1456" s="14" t="s">
        <v>303</v>
      </c>
      <c r="C1456" s="15" t="str">
        <f t="shared" si="44"/>
        <v>210</v>
      </c>
      <c r="D1456" s="15" t="str">
        <f t="shared" si="45"/>
        <v>21011</v>
      </c>
      <c r="E1456" s="15">
        <f>IF(ISNA(VLOOKUP(F1456,功能科目!A:B,2,FALSE)),"",VLOOKUP(F1456,功能科目!A:B,2,FALSE))</f>
        <v>2101102</v>
      </c>
      <c r="F1456" s="14" t="s">
        <v>408</v>
      </c>
      <c r="G1456" s="16">
        <v>1476483.51</v>
      </c>
      <c r="H1456" s="17"/>
    </row>
    <row r="1457" spans="1:8" x14ac:dyDescent="0.3">
      <c r="A1457" s="13">
        <v>255163</v>
      </c>
      <c r="B1457" s="14" t="s">
        <v>303</v>
      </c>
      <c r="C1457" s="15" t="str">
        <f t="shared" si="44"/>
        <v>221</v>
      </c>
      <c r="D1457" s="15" t="str">
        <f t="shared" si="45"/>
        <v>22102</v>
      </c>
      <c r="E1457" s="15">
        <f>IF(ISNA(VLOOKUP(F1457,功能科目!A:B,2,FALSE)),"",VLOOKUP(F1457,功能科目!A:B,2,FALSE))</f>
        <v>2210201</v>
      </c>
      <c r="F1457" s="14" t="s">
        <v>410</v>
      </c>
      <c r="G1457" s="16">
        <v>1501006</v>
      </c>
      <c r="H1457" s="17"/>
    </row>
    <row r="1458" spans="1:8" x14ac:dyDescent="0.3">
      <c r="A1458" s="13">
        <v>255163</v>
      </c>
      <c r="B1458" s="14" t="s">
        <v>303</v>
      </c>
      <c r="C1458" s="15" t="str">
        <f t="shared" si="44"/>
        <v>221</v>
      </c>
      <c r="D1458" s="15" t="str">
        <f t="shared" si="45"/>
        <v>22102</v>
      </c>
      <c r="E1458" s="15">
        <f>IF(ISNA(VLOOKUP(F1458,功能科目!A:B,2,FALSE)),"",VLOOKUP(F1458,功能科目!A:B,2,FALSE))</f>
        <v>2210202</v>
      </c>
      <c r="F1458" s="14" t="s">
        <v>411</v>
      </c>
      <c r="G1458" s="16">
        <v>27600</v>
      </c>
      <c r="H1458" s="17"/>
    </row>
    <row r="1459" spans="1:8" x14ac:dyDescent="0.3">
      <c r="A1459" s="13">
        <v>255163</v>
      </c>
      <c r="B1459" s="14" t="s">
        <v>303</v>
      </c>
      <c r="C1459" s="15" t="str">
        <f t="shared" si="44"/>
        <v>221</v>
      </c>
      <c r="D1459" s="15" t="str">
        <f t="shared" si="45"/>
        <v>22102</v>
      </c>
      <c r="E1459" s="15">
        <f>IF(ISNA(VLOOKUP(F1459,功能科目!A:B,2,FALSE)),"",VLOOKUP(F1459,功能科目!A:B,2,FALSE))</f>
        <v>2210203</v>
      </c>
      <c r="F1459" s="14" t="s">
        <v>412</v>
      </c>
      <c r="G1459" s="16">
        <v>1286203</v>
      </c>
      <c r="H1459" s="17"/>
    </row>
    <row r="1460" spans="1:8" x14ac:dyDescent="0.3">
      <c r="A1460" s="13">
        <v>255164</v>
      </c>
      <c r="B1460" s="14" t="s">
        <v>304</v>
      </c>
      <c r="C1460" s="15" t="str">
        <f t="shared" si="44"/>
        <v>205</v>
      </c>
      <c r="D1460" s="15" t="str">
        <f t="shared" si="45"/>
        <v>20502</v>
      </c>
      <c r="E1460" s="15">
        <f>IF(ISNA(VLOOKUP(F1460,功能科目!A:B,2,FALSE)),"",VLOOKUP(F1460,功能科目!A:B,2,FALSE))</f>
        <v>2050201</v>
      </c>
      <c r="F1460" s="14" t="s">
        <v>398</v>
      </c>
      <c r="G1460" s="16">
        <v>19752883.649999999</v>
      </c>
      <c r="H1460" s="17"/>
    </row>
    <row r="1461" spans="1:8" x14ac:dyDescent="0.3">
      <c r="A1461" s="13">
        <v>255164</v>
      </c>
      <c r="B1461" s="14" t="s">
        <v>304</v>
      </c>
      <c r="C1461" s="15" t="str">
        <f t="shared" si="44"/>
        <v>205</v>
      </c>
      <c r="D1461" s="15" t="str">
        <f t="shared" si="45"/>
        <v>20508</v>
      </c>
      <c r="E1461" s="15">
        <f>IF(ISNA(VLOOKUP(F1461,功能科目!A:B,2,FALSE)),"",VLOOKUP(F1461,功能科目!A:B,2,FALSE))</f>
        <v>2050803</v>
      </c>
      <c r="F1461" s="14" t="s">
        <v>403</v>
      </c>
      <c r="G1461" s="16">
        <v>26400</v>
      </c>
      <c r="H1461" s="17"/>
    </row>
    <row r="1462" spans="1:8" x14ac:dyDescent="0.3">
      <c r="A1462" s="13">
        <v>255164</v>
      </c>
      <c r="B1462" s="14" t="s">
        <v>304</v>
      </c>
      <c r="C1462" s="15" t="str">
        <f t="shared" si="44"/>
        <v>205</v>
      </c>
      <c r="D1462" s="15" t="str">
        <f t="shared" si="45"/>
        <v>20509</v>
      </c>
      <c r="E1462" s="15">
        <f>IF(ISNA(VLOOKUP(F1462,功能科目!A:B,2,FALSE)),"",VLOOKUP(F1462,功能科目!A:B,2,FALSE))</f>
        <v>2050999</v>
      </c>
      <c r="F1462" s="14" t="s">
        <v>419</v>
      </c>
      <c r="G1462" s="16">
        <v>77260</v>
      </c>
      <c r="H1462" s="17"/>
    </row>
    <row r="1463" spans="1:8" x14ac:dyDescent="0.3">
      <c r="A1463" s="13">
        <v>255164</v>
      </c>
      <c r="B1463" s="14" t="s">
        <v>304</v>
      </c>
      <c r="C1463" s="15" t="str">
        <f t="shared" si="44"/>
        <v>208</v>
      </c>
      <c r="D1463" s="15" t="str">
        <f t="shared" si="45"/>
        <v>20805</v>
      </c>
      <c r="E1463" s="15">
        <f>IF(ISNA(VLOOKUP(F1463,功能科目!A:B,2,FALSE)),"",VLOOKUP(F1463,功能科目!A:B,2,FALSE))</f>
        <v>2080502</v>
      </c>
      <c r="F1463" s="14" t="s">
        <v>405</v>
      </c>
      <c r="G1463" s="16">
        <v>339302</v>
      </c>
      <c r="H1463" s="17"/>
    </row>
    <row r="1464" spans="1:8" x14ac:dyDescent="0.3">
      <c r="A1464" s="13">
        <v>255164</v>
      </c>
      <c r="B1464" s="14" t="s">
        <v>304</v>
      </c>
      <c r="C1464" s="15" t="str">
        <f t="shared" si="44"/>
        <v>208</v>
      </c>
      <c r="D1464" s="15" t="str">
        <f t="shared" si="45"/>
        <v>20805</v>
      </c>
      <c r="E1464" s="15">
        <f>IF(ISNA(VLOOKUP(F1464,功能科目!A:B,2,FALSE)),"",VLOOKUP(F1464,功能科目!A:B,2,FALSE))</f>
        <v>2080505</v>
      </c>
      <c r="F1464" s="14" t="s">
        <v>406</v>
      </c>
      <c r="G1464" s="16">
        <v>1342170.08</v>
      </c>
      <c r="H1464" s="17"/>
    </row>
    <row r="1465" spans="1:8" x14ac:dyDescent="0.3">
      <c r="A1465" s="13">
        <v>255164</v>
      </c>
      <c r="B1465" s="14" t="s">
        <v>304</v>
      </c>
      <c r="C1465" s="15" t="str">
        <f t="shared" si="44"/>
        <v>208</v>
      </c>
      <c r="D1465" s="15" t="str">
        <f t="shared" si="45"/>
        <v>20805</v>
      </c>
      <c r="E1465" s="15">
        <f>IF(ISNA(VLOOKUP(F1465,功能科目!A:B,2,FALSE)),"",VLOOKUP(F1465,功能科目!A:B,2,FALSE))</f>
        <v>2080506</v>
      </c>
      <c r="F1465" s="14" t="s">
        <v>407</v>
      </c>
      <c r="G1465" s="16">
        <v>671085.04</v>
      </c>
      <c r="H1465" s="17"/>
    </row>
    <row r="1466" spans="1:8" x14ac:dyDescent="0.3">
      <c r="A1466" s="13">
        <v>255164</v>
      </c>
      <c r="B1466" s="14" t="s">
        <v>304</v>
      </c>
      <c r="C1466" s="15" t="str">
        <f t="shared" si="44"/>
        <v>210</v>
      </c>
      <c r="D1466" s="15" t="str">
        <f t="shared" si="45"/>
        <v>21011</v>
      </c>
      <c r="E1466" s="15">
        <f>IF(ISNA(VLOOKUP(F1466,功能科目!A:B,2,FALSE)),"",VLOOKUP(F1466,功能科目!A:B,2,FALSE))</f>
        <v>2101102</v>
      </c>
      <c r="F1466" s="14" t="s">
        <v>408</v>
      </c>
      <c r="G1466" s="16">
        <v>1293330.77</v>
      </c>
      <c r="H1466" s="17"/>
    </row>
    <row r="1467" spans="1:8" x14ac:dyDescent="0.3">
      <c r="A1467" s="13">
        <v>255164</v>
      </c>
      <c r="B1467" s="14" t="s">
        <v>304</v>
      </c>
      <c r="C1467" s="15" t="str">
        <f t="shared" si="44"/>
        <v>221</v>
      </c>
      <c r="D1467" s="15" t="str">
        <f t="shared" si="45"/>
        <v>22102</v>
      </c>
      <c r="E1467" s="15">
        <f>IF(ISNA(VLOOKUP(F1467,功能科目!A:B,2,FALSE)),"",VLOOKUP(F1467,功能科目!A:B,2,FALSE))</f>
        <v>2210201</v>
      </c>
      <c r="F1467" s="14" t="s">
        <v>410</v>
      </c>
      <c r="G1467" s="16">
        <v>1548362</v>
      </c>
      <c r="H1467" s="17"/>
    </row>
    <row r="1468" spans="1:8" x14ac:dyDescent="0.3">
      <c r="A1468" s="13">
        <v>255164</v>
      </c>
      <c r="B1468" s="14" t="s">
        <v>304</v>
      </c>
      <c r="C1468" s="15" t="str">
        <f t="shared" si="44"/>
        <v>221</v>
      </c>
      <c r="D1468" s="15" t="str">
        <f t="shared" si="45"/>
        <v>22102</v>
      </c>
      <c r="E1468" s="15">
        <f>IF(ISNA(VLOOKUP(F1468,功能科目!A:B,2,FALSE)),"",VLOOKUP(F1468,功能科目!A:B,2,FALSE))</f>
        <v>2210202</v>
      </c>
      <c r="F1468" s="14" t="s">
        <v>411</v>
      </c>
      <c r="G1468" s="16">
        <v>28000</v>
      </c>
      <c r="H1468" s="17"/>
    </row>
    <row r="1469" spans="1:8" x14ac:dyDescent="0.3">
      <c r="A1469" s="13">
        <v>255164</v>
      </c>
      <c r="B1469" s="14" t="s">
        <v>304</v>
      </c>
      <c r="C1469" s="15" t="str">
        <f t="shared" si="44"/>
        <v>221</v>
      </c>
      <c r="D1469" s="15" t="str">
        <f t="shared" si="45"/>
        <v>22102</v>
      </c>
      <c r="E1469" s="15">
        <f>IF(ISNA(VLOOKUP(F1469,功能科目!A:B,2,FALSE)),"",VLOOKUP(F1469,功能科目!A:B,2,FALSE))</f>
        <v>2210203</v>
      </c>
      <c r="F1469" s="14" t="s">
        <v>412</v>
      </c>
      <c r="G1469" s="16">
        <v>1714316</v>
      </c>
      <c r="H1469" s="17"/>
    </row>
    <row r="1470" spans="1:8" x14ac:dyDescent="0.3">
      <c r="A1470" s="13">
        <v>255165</v>
      </c>
      <c r="B1470" s="14" t="s">
        <v>305</v>
      </c>
      <c r="C1470" s="15" t="str">
        <f t="shared" si="44"/>
        <v>205</v>
      </c>
      <c r="D1470" s="15" t="str">
        <f t="shared" si="45"/>
        <v>20502</v>
      </c>
      <c r="E1470" s="15">
        <f>IF(ISNA(VLOOKUP(F1470,功能科目!A:B,2,FALSE)),"",VLOOKUP(F1470,功能科目!A:B,2,FALSE))</f>
        <v>2050201</v>
      </c>
      <c r="F1470" s="14" t="s">
        <v>398</v>
      </c>
      <c r="G1470" s="16">
        <v>27640917.449999999</v>
      </c>
      <c r="H1470" s="17"/>
    </row>
    <row r="1471" spans="1:8" x14ac:dyDescent="0.3">
      <c r="A1471" s="13">
        <v>255165</v>
      </c>
      <c r="B1471" s="14" t="s">
        <v>305</v>
      </c>
      <c r="C1471" s="15" t="str">
        <f t="shared" si="44"/>
        <v>205</v>
      </c>
      <c r="D1471" s="15" t="str">
        <f t="shared" si="45"/>
        <v>20502</v>
      </c>
      <c r="E1471" s="15">
        <f>IF(ISNA(VLOOKUP(F1471,功能科目!A:B,2,FALSE)),"",VLOOKUP(F1471,功能科目!A:B,2,FALSE))</f>
        <v>2050299</v>
      </c>
      <c r="F1471" s="14" t="s">
        <v>400</v>
      </c>
      <c r="G1471" s="16">
        <v>17500</v>
      </c>
      <c r="H1471" s="17"/>
    </row>
    <row r="1472" spans="1:8" x14ac:dyDescent="0.3">
      <c r="A1472" s="13">
        <v>255165</v>
      </c>
      <c r="B1472" s="14" t="s">
        <v>305</v>
      </c>
      <c r="C1472" s="15" t="str">
        <f t="shared" si="44"/>
        <v>205</v>
      </c>
      <c r="D1472" s="15" t="str">
        <f t="shared" si="45"/>
        <v>20508</v>
      </c>
      <c r="E1472" s="15">
        <f>IF(ISNA(VLOOKUP(F1472,功能科目!A:B,2,FALSE)),"",VLOOKUP(F1472,功能科目!A:B,2,FALSE))</f>
        <v>2050803</v>
      </c>
      <c r="F1472" s="14" t="s">
        <v>403</v>
      </c>
      <c r="G1472" s="16">
        <v>15480</v>
      </c>
      <c r="H1472" s="17"/>
    </row>
    <row r="1473" spans="1:8" x14ac:dyDescent="0.3">
      <c r="A1473" s="13">
        <v>255165</v>
      </c>
      <c r="B1473" s="14" t="s">
        <v>305</v>
      </c>
      <c r="C1473" s="15" t="str">
        <f t="shared" si="44"/>
        <v>208</v>
      </c>
      <c r="D1473" s="15" t="str">
        <f t="shared" si="45"/>
        <v>20805</v>
      </c>
      <c r="E1473" s="15">
        <f>IF(ISNA(VLOOKUP(F1473,功能科目!A:B,2,FALSE)),"",VLOOKUP(F1473,功能科目!A:B,2,FALSE))</f>
        <v>2080502</v>
      </c>
      <c r="F1473" s="14" t="s">
        <v>405</v>
      </c>
      <c r="G1473" s="16">
        <v>350471</v>
      </c>
      <c r="H1473" s="17"/>
    </row>
    <row r="1474" spans="1:8" x14ac:dyDescent="0.3">
      <c r="A1474" s="13">
        <v>255165</v>
      </c>
      <c r="B1474" s="14" t="s">
        <v>305</v>
      </c>
      <c r="C1474" s="15" t="str">
        <f t="shared" si="44"/>
        <v>208</v>
      </c>
      <c r="D1474" s="15" t="str">
        <f t="shared" si="45"/>
        <v>20805</v>
      </c>
      <c r="E1474" s="15">
        <f>IF(ISNA(VLOOKUP(F1474,功能科目!A:B,2,FALSE)),"",VLOOKUP(F1474,功能科目!A:B,2,FALSE))</f>
        <v>2080505</v>
      </c>
      <c r="F1474" s="14" t="s">
        <v>406</v>
      </c>
      <c r="G1474" s="16">
        <v>1630602</v>
      </c>
      <c r="H1474" s="17"/>
    </row>
    <row r="1475" spans="1:8" x14ac:dyDescent="0.3">
      <c r="A1475" s="13">
        <v>255165</v>
      </c>
      <c r="B1475" s="14" t="s">
        <v>305</v>
      </c>
      <c r="C1475" s="15" t="str">
        <f t="shared" ref="C1475:C1538" si="46">LEFT(D1475,3)</f>
        <v>208</v>
      </c>
      <c r="D1475" s="15" t="str">
        <f t="shared" ref="D1475:D1538" si="47">LEFT(E1475,5)</f>
        <v>20805</v>
      </c>
      <c r="E1475" s="15">
        <f>IF(ISNA(VLOOKUP(F1475,功能科目!A:B,2,FALSE)),"",VLOOKUP(F1475,功能科目!A:B,2,FALSE))</f>
        <v>2080506</v>
      </c>
      <c r="F1475" s="14" t="s">
        <v>407</v>
      </c>
      <c r="G1475" s="16">
        <v>815301</v>
      </c>
      <c r="H1475" s="17"/>
    </row>
    <row r="1476" spans="1:8" x14ac:dyDescent="0.3">
      <c r="A1476" s="13">
        <v>255165</v>
      </c>
      <c r="B1476" s="14" t="s">
        <v>305</v>
      </c>
      <c r="C1476" s="15" t="str">
        <f t="shared" si="46"/>
        <v>210</v>
      </c>
      <c r="D1476" s="15" t="str">
        <f t="shared" si="47"/>
        <v>21011</v>
      </c>
      <c r="E1476" s="15">
        <f>IF(ISNA(VLOOKUP(F1476,功能科目!A:B,2,FALSE)),"",VLOOKUP(F1476,功能科目!A:B,2,FALSE))</f>
        <v>2101102</v>
      </c>
      <c r="F1476" s="14" t="s">
        <v>408</v>
      </c>
      <c r="G1476" s="16">
        <v>1339502.3400000001</v>
      </c>
      <c r="H1476" s="17"/>
    </row>
    <row r="1477" spans="1:8" x14ac:dyDescent="0.3">
      <c r="A1477" s="13">
        <v>255165</v>
      </c>
      <c r="B1477" s="14" t="s">
        <v>305</v>
      </c>
      <c r="C1477" s="15" t="str">
        <f t="shared" si="46"/>
        <v>221</v>
      </c>
      <c r="D1477" s="15" t="str">
        <f t="shared" si="47"/>
        <v>22102</v>
      </c>
      <c r="E1477" s="15">
        <f>IF(ISNA(VLOOKUP(F1477,功能科目!A:B,2,FALSE)),"",VLOOKUP(F1477,功能科目!A:B,2,FALSE))</f>
        <v>2210201</v>
      </c>
      <c r="F1477" s="14" t="s">
        <v>410</v>
      </c>
      <c r="G1477" s="16">
        <v>2032108</v>
      </c>
      <c r="H1477" s="17"/>
    </row>
    <row r="1478" spans="1:8" x14ac:dyDescent="0.3">
      <c r="A1478" s="13">
        <v>255165</v>
      </c>
      <c r="B1478" s="14" t="s">
        <v>305</v>
      </c>
      <c r="C1478" s="15" t="str">
        <f t="shared" si="46"/>
        <v>221</v>
      </c>
      <c r="D1478" s="15" t="str">
        <f t="shared" si="47"/>
        <v>22102</v>
      </c>
      <c r="E1478" s="15">
        <f>IF(ISNA(VLOOKUP(F1478,功能科目!A:B,2,FALSE)),"",VLOOKUP(F1478,功能科目!A:B,2,FALSE))</f>
        <v>2210202</v>
      </c>
      <c r="F1478" s="14" t="s">
        <v>411</v>
      </c>
      <c r="G1478" s="16">
        <v>18480</v>
      </c>
      <c r="H1478" s="17"/>
    </row>
    <row r="1479" spans="1:8" x14ac:dyDescent="0.3">
      <c r="A1479" s="13">
        <v>255165</v>
      </c>
      <c r="B1479" s="14" t="s">
        <v>305</v>
      </c>
      <c r="C1479" s="15" t="str">
        <f t="shared" si="46"/>
        <v>221</v>
      </c>
      <c r="D1479" s="15" t="str">
        <f t="shared" si="47"/>
        <v>22102</v>
      </c>
      <c r="E1479" s="15">
        <f>IF(ISNA(VLOOKUP(F1479,功能科目!A:B,2,FALSE)),"",VLOOKUP(F1479,功能科目!A:B,2,FALSE))</f>
        <v>2210203</v>
      </c>
      <c r="F1479" s="14" t="s">
        <v>412</v>
      </c>
      <c r="G1479" s="16">
        <v>1868716</v>
      </c>
      <c r="H1479" s="17"/>
    </row>
    <row r="1480" spans="1:8" x14ac:dyDescent="0.3">
      <c r="A1480" s="13">
        <v>255166</v>
      </c>
      <c r="B1480" s="14" t="s">
        <v>306</v>
      </c>
      <c r="C1480" s="15" t="str">
        <f t="shared" si="46"/>
        <v>205</v>
      </c>
      <c r="D1480" s="15" t="str">
        <f t="shared" si="47"/>
        <v>20502</v>
      </c>
      <c r="E1480" s="15">
        <f>IF(ISNA(VLOOKUP(F1480,功能科目!A:B,2,FALSE)),"",VLOOKUP(F1480,功能科目!A:B,2,FALSE))</f>
        <v>2050201</v>
      </c>
      <c r="F1480" s="14" t="s">
        <v>398</v>
      </c>
      <c r="G1480" s="16">
        <v>19558690.859999999</v>
      </c>
      <c r="H1480" s="17"/>
    </row>
    <row r="1481" spans="1:8" x14ac:dyDescent="0.3">
      <c r="A1481" s="13">
        <v>255166</v>
      </c>
      <c r="B1481" s="14" t="s">
        <v>306</v>
      </c>
      <c r="C1481" s="15" t="str">
        <f t="shared" si="46"/>
        <v>205</v>
      </c>
      <c r="D1481" s="15" t="str">
        <f t="shared" si="47"/>
        <v>20508</v>
      </c>
      <c r="E1481" s="15">
        <f>IF(ISNA(VLOOKUP(F1481,功能科目!A:B,2,FALSE)),"",VLOOKUP(F1481,功能科目!A:B,2,FALSE))</f>
        <v>2050803</v>
      </c>
      <c r="F1481" s="14" t="s">
        <v>403</v>
      </c>
      <c r="G1481" s="16">
        <v>24800</v>
      </c>
      <c r="H1481" s="17"/>
    </row>
    <row r="1482" spans="1:8" x14ac:dyDescent="0.3">
      <c r="A1482" s="13">
        <v>255166</v>
      </c>
      <c r="B1482" s="14" t="s">
        <v>306</v>
      </c>
      <c r="C1482" s="15" t="str">
        <f t="shared" si="46"/>
        <v>205</v>
      </c>
      <c r="D1482" s="15" t="str">
        <f t="shared" si="47"/>
        <v>20509</v>
      </c>
      <c r="E1482" s="15">
        <f>IF(ISNA(VLOOKUP(F1482,功能科目!A:B,2,FALSE)),"",VLOOKUP(F1482,功能科目!A:B,2,FALSE))</f>
        <v>2050999</v>
      </c>
      <c r="F1482" s="14" t="s">
        <v>419</v>
      </c>
      <c r="G1482" s="16">
        <v>1117591</v>
      </c>
      <c r="H1482" s="17"/>
    </row>
    <row r="1483" spans="1:8" x14ac:dyDescent="0.3">
      <c r="A1483" s="13">
        <v>255166</v>
      </c>
      <c r="B1483" s="14" t="s">
        <v>306</v>
      </c>
      <c r="C1483" s="15" t="str">
        <f t="shared" si="46"/>
        <v>208</v>
      </c>
      <c r="D1483" s="15" t="str">
        <f t="shared" si="47"/>
        <v>20805</v>
      </c>
      <c r="E1483" s="15">
        <f>IF(ISNA(VLOOKUP(F1483,功能科目!A:B,2,FALSE)),"",VLOOKUP(F1483,功能科目!A:B,2,FALSE))</f>
        <v>2080502</v>
      </c>
      <c r="F1483" s="14" t="s">
        <v>405</v>
      </c>
      <c r="G1483" s="16">
        <v>873074.1</v>
      </c>
      <c r="H1483" s="17"/>
    </row>
    <row r="1484" spans="1:8" x14ac:dyDescent="0.3">
      <c r="A1484" s="13">
        <v>255166</v>
      </c>
      <c r="B1484" s="14" t="s">
        <v>306</v>
      </c>
      <c r="C1484" s="15" t="str">
        <f t="shared" si="46"/>
        <v>208</v>
      </c>
      <c r="D1484" s="15" t="str">
        <f t="shared" si="47"/>
        <v>20805</v>
      </c>
      <c r="E1484" s="15">
        <f>IF(ISNA(VLOOKUP(F1484,功能科目!A:B,2,FALSE)),"",VLOOKUP(F1484,功能科目!A:B,2,FALSE))</f>
        <v>2080505</v>
      </c>
      <c r="F1484" s="14" t="s">
        <v>406</v>
      </c>
      <c r="G1484" s="16">
        <v>1616283.28</v>
      </c>
      <c r="H1484" s="17"/>
    </row>
    <row r="1485" spans="1:8" x14ac:dyDescent="0.3">
      <c r="A1485" s="13">
        <v>255166</v>
      </c>
      <c r="B1485" s="14" t="s">
        <v>306</v>
      </c>
      <c r="C1485" s="15" t="str">
        <f t="shared" si="46"/>
        <v>208</v>
      </c>
      <c r="D1485" s="15" t="str">
        <f t="shared" si="47"/>
        <v>20805</v>
      </c>
      <c r="E1485" s="15">
        <f>IF(ISNA(VLOOKUP(F1485,功能科目!A:B,2,FALSE)),"",VLOOKUP(F1485,功能科目!A:B,2,FALSE))</f>
        <v>2080506</v>
      </c>
      <c r="F1485" s="14" t="s">
        <v>407</v>
      </c>
      <c r="G1485" s="16">
        <v>808141.64</v>
      </c>
      <c r="H1485" s="17"/>
    </row>
    <row r="1486" spans="1:8" x14ac:dyDescent="0.3">
      <c r="A1486" s="13">
        <v>255166</v>
      </c>
      <c r="B1486" s="14" t="s">
        <v>306</v>
      </c>
      <c r="C1486" s="15" t="str">
        <f t="shared" si="46"/>
        <v>210</v>
      </c>
      <c r="D1486" s="15" t="str">
        <f t="shared" si="47"/>
        <v>21011</v>
      </c>
      <c r="E1486" s="15">
        <f>IF(ISNA(VLOOKUP(F1486,功能科目!A:B,2,FALSE)),"",VLOOKUP(F1486,功能科目!A:B,2,FALSE))</f>
        <v>2101102</v>
      </c>
      <c r="F1486" s="14" t="s">
        <v>408</v>
      </c>
      <c r="G1486" s="16">
        <v>1408413.86</v>
      </c>
      <c r="H1486" s="17"/>
    </row>
    <row r="1487" spans="1:8" x14ac:dyDescent="0.3">
      <c r="A1487" s="13">
        <v>255166</v>
      </c>
      <c r="B1487" s="14" t="s">
        <v>306</v>
      </c>
      <c r="C1487" s="15" t="str">
        <f t="shared" si="46"/>
        <v>221</v>
      </c>
      <c r="D1487" s="15" t="str">
        <f t="shared" si="47"/>
        <v>22102</v>
      </c>
      <c r="E1487" s="15">
        <f>IF(ISNA(VLOOKUP(F1487,功能科目!A:B,2,FALSE)),"",VLOOKUP(F1487,功能科目!A:B,2,FALSE))</f>
        <v>2210201</v>
      </c>
      <c r="F1487" s="14" t="s">
        <v>410</v>
      </c>
      <c r="G1487" s="16">
        <v>1457563</v>
      </c>
      <c r="H1487" s="17"/>
    </row>
    <row r="1488" spans="1:8" x14ac:dyDescent="0.3">
      <c r="A1488" s="13">
        <v>255166</v>
      </c>
      <c r="B1488" s="14" t="s">
        <v>306</v>
      </c>
      <c r="C1488" s="15" t="str">
        <f t="shared" si="46"/>
        <v>221</v>
      </c>
      <c r="D1488" s="15" t="str">
        <f t="shared" si="47"/>
        <v>22102</v>
      </c>
      <c r="E1488" s="15">
        <f>IF(ISNA(VLOOKUP(F1488,功能科目!A:B,2,FALSE)),"",VLOOKUP(F1488,功能科目!A:B,2,FALSE))</f>
        <v>2210202</v>
      </c>
      <c r="F1488" s="14" t="s">
        <v>411</v>
      </c>
      <c r="G1488" s="16">
        <v>51000</v>
      </c>
      <c r="H1488" s="17"/>
    </row>
    <row r="1489" spans="1:8" x14ac:dyDescent="0.3">
      <c r="A1489" s="13">
        <v>255166</v>
      </c>
      <c r="B1489" s="14" t="s">
        <v>306</v>
      </c>
      <c r="C1489" s="15" t="str">
        <f t="shared" si="46"/>
        <v>221</v>
      </c>
      <c r="D1489" s="15" t="str">
        <f t="shared" si="47"/>
        <v>22102</v>
      </c>
      <c r="E1489" s="15">
        <f>IF(ISNA(VLOOKUP(F1489,功能科目!A:B,2,FALSE)),"",VLOOKUP(F1489,功能科目!A:B,2,FALSE))</f>
        <v>2210203</v>
      </c>
      <c r="F1489" s="14" t="s">
        <v>412</v>
      </c>
      <c r="G1489" s="16">
        <v>1695667</v>
      </c>
      <c r="H1489" s="17"/>
    </row>
    <row r="1490" spans="1:8" x14ac:dyDescent="0.3">
      <c r="A1490" s="13">
        <v>255167</v>
      </c>
      <c r="B1490" s="14" t="s">
        <v>307</v>
      </c>
      <c r="C1490" s="15" t="str">
        <f t="shared" si="46"/>
        <v>205</v>
      </c>
      <c r="D1490" s="15" t="str">
        <f t="shared" si="47"/>
        <v>20502</v>
      </c>
      <c r="E1490" s="15">
        <f>IF(ISNA(VLOOKUP(F1490,功能科目!A:B,2,FALSE)),"",VLOOKUP(F1490,功能科目!A:B,2,FALSE))</f>
        <v>2050201</v>
      </c>
      <c r="F1490" s="14" t="s">
        <v>398</v>
      </c>
      <c r="G1490" s="16">
        <v>40636395.399999999</v>
      </c>
      <c r="H1490" s="17"/>
    </row>
    <row r="1491" spans="1:8" x14ac:dyDescent="0.3">
      <c r="A1491" s="13">
        <v>255167</v>
      </c>
      <c r="B1491" s="14" t="s">
        <v>307</v>
      </c>
      <c r="C1491" s="15" t="str">
        <f t="shared" si="46"/>
        <v>205</v>
      </c>
      <c r="D1491" s="15" t="str">
        <f t="shared" si="47"/>
        <v>20502</v>
      </c>
      <c r="E1491" s="15">
        <f>IF(ISNA(VLOOKUP(F1491,功能科目!A:B,2,FALSE)),"",VLOOKUP(F1491,功能科目!A:B,2,FALSE))</f>
        <v>2050299</v>
      </c>
      <c r="F1491" s="14" t="s">
        <v>400</v>
      </c>
      <c r="G1491" s="16">
        <v>814635</v>
      </c>
      <c r="H1491" s="17"/>
    </row>
    <row r="1492" spans="1:8" x14ac:dyDescent="0.3">
      <c r="A1492" s="13">
        <v>255167</v>
      </c>
      <c r="B1492" s="14" t="s">
        <v>307</v>
      </c>
      <c r="C1492" s="15" t="str">
        <f t="shared" si="46"/>
        <v>205</v>
      </c>
      <c r="D1492" s="15" t="str">
        <f t="shared" si="47"/>
        <v>20508</v>
      </c>
      <c r="E1492" s="15">
        <f>IF(ISNA(VLOOKUP(F1492,功能科目!A:B,2,FALSE)),"",VLOOKUP(F1492,功能科目!A:B,2,FALSE))</f>
        <v>2050803</v>
      </c>
      <c r="F1492" s="14" t="s">
        <v>403</v>
      </c>
      <c r="G1492" s="16">
        <v>39200</v>
      </c>
      <c r="H1492" s="17"/>
    </row>
    <row r="1493" spans="1:8" x14ac:dyDescent="0.3">
      <c r="A1493" s="13">
        <v>255167</v>
      </c>
      <c r="B1493" s="14" t="s">
        <v>307</v>
      </c>
      <c r="C1493" s="15" t="str">
        <f t="shared" si="46"/>
        <v>205</v>
      </c>
      <c r="D1493" s="15" t="str">
        <f t="shared" si="47"/>
        <v>20509</v>
      </c>
      <c r="E1493" s="15">
        <f>IF(ISNA(VLOOKUP(F1493,功能科目!A:B,2,FALSE)),"",VLOOKUP(F1493,功能科目!A:B,2,FALSE))</f>
        <v>2050999</v>
      </c>
      <c r="F1493" s="14" t="s">
        <v>419</v>
      </c>
      <c r="G1493" s="16">
        <v>58770</v>
      </c>
      <c r="H1493" s="17"/>
    </row>
    <row r="1494" spans="1:8" x14ac:dyDescent="0.3">
      <c r="A1494" s="13">
        <v>255167</v>
      </c>
      <c r="B1494" s="14" t="s">
        <v>307</v>
      </c>
      <c r="C1494" s="15" t="str">
        <f t="shared" si="46"/>
        <v>208</v>
      </c>
      <c r="D1494" s="15" t="str">
        <f t="shared" si="47"/>
        <v>20805</v>
      </c>
      <c r="E1494" s="15">
        <f>IF(ISNA(VLOOKUP(F1494,功能科目!A:B,2,FALSE)),"",VLOOKUP(F1494,功能科目!A:B,2,FALSE))</f>
        <v>2080502</v>
      </c>
      <c r="F1494" s="14" t="s">
        <v>405</v>
      </c>
      <c r="G1494" s="16">
        <v>665783</v>
      </c>
      <c r="H1494" s="17"/>
    </row>
    <row r="1495" spans="1:8" x14ac:dyDescent="0.3">
      <c r="A1495" s="13">
        <v>255167</v>
      </c>
      <c r="B1495" s="14" t="s">
        <v>307</v>
      </c>
      <c r="C1495" s="15" t="str">
        <f t="shared" si="46"/>
        <v>208</v>
      </c>
      <c r="D1495" s="15" t="str">
        <f t="shared" si="47"/>
        <v>20805</v>
      </c>
      <c r="E1495" s="15">
        <f>IF(ISNA(VLOOKUP(F1495,功能科目!A:B,2,FALSE)),"",VLOOKUP(F1495,功能科目!A:B,2,FALSE))</f>
        <v>2080505</v>
      </c>
      <c r="F1495" s="14" t="s">
        <v>406</v>
      </c>
      <c r="G1495" s="16">
        <v>2562112</v>
      </c>
      <c r="H1495" s="17"/>
    </row>
    <row r="1496" spans="1:8" x14ac:dyDescent="0.3">
      <c r="A1496" s="13">
        <v>255167</v>
      </c>
      <c r="B1496" s="14" t="s">
        <v>307</v>
      </c>
      <c r="C1496" s="15" t="str">
        <f t="shared" si="46"/>
        <v>208</v>
      </c>
      <c r="D1496" s="15" t="str">
        <f t="shared" si="47"/>
        <v>20805</v>
      </c>
      <c r="E1496" s="15">
        <f>IF(ISNA(VLOOKUP(F1496,功能科目!A:B,2,FALSE)),"",VLOOKUP(F1496,功能科目!A:B,2,FALSE))</f>
        <v>2080506</v>
      </c>
      <c r="F1496" s="14" t="s">
        <v>407</v>
      </c>
      <c r="G1496" s="16">
        <v>1281056</v>
      </c>
      <c r="H1496" s="17"/>
    </row>
    <row r="1497" spans="1:8" x14ac:dyDescent="0.3">
      <c r="A1497" s="13">
        <v>255167</v>
      </c>
      <c r="B1497" s="14" t="s">
        <v>307</v>
      </c>
      <c r="C1497" s="15" t="str">
        <f t="shared" si="46"/>
        <v>210</v>
      </c>
      <c r="D1497" s="15" t="str">
        <f t="shared" si="47"/>
        <v>21011</v>
      </c>
      <c r="E1497" s="15">
        <f>IF(ISNA(VLOOKUP(F1497,功能科目!A:B,2,FALSE)),"",VLOOKUP(F1497,功能科目!A:B,2,FALSE))</f>
        <v>2101102</v>
      </c>
      <c r="F1497" s="14" t="s">
        <v>408</v>
      </c>
      <c r="G1497" s="16">
        <v>2093248.71</v>
      </c>
      <c r="H1497" s="17"/>
    </row>
    <row r="1498" spans="1:8" x14ac:dyDescent="0.3">
      <c r="A1498" s="13">
        <v>255167</v>
      </c>
      <c r="B1498" s="14" t="s">
        <v>307</v>
      </c>
      <c r="C1498" s="15" t="str">
        <f t="shared" si="46"/>
        <v>210</v>
      </c>
      <c r="D1498" s="15" t="str">
        <f t="shared" si="47"/>
        <v>21011</v>
      </c>
      <c r="E1498" s="15">
        <f>IF(ISNA(VLOOKUP(F1498,功能科目!A:B,2,FALSE)),"",VLOOKUP(F1498,功能科目!A:B,2,FALSE))</f>
        <v>2101199</v>
      </c>
      <c r="F1498" s="14" t="s">
        <v>409</v>
      </c>
      <c r="G1498" s="16">
        <v>90000</v>
      </c>
      <c r="H1498" s="17"/>
    </row>
    <row r="1499" spans="1:8" x14ac:dyDescent="0.3">
      <c r="A1499" s="13">
        <v>255167</v>
      </c>
      <c r="B1499" s="14" t="s">
        <v>307</v>
      </c>
      <c r="C1499" s="15" t="str">
        <f t="shared" si="46"/>
        <v>221</v>
      </c>
      <c r="D1499" s="15" t="str">
        <f t="shared" si="47"/>
        <v>22102</v>
      </c>
      <c r="E1499" s="15">
        <f>IF(ISNA(VLOOKUP(F1499,功能科目!A:B,2,FALSE)),"",VLOOKUP(F1499,功能科目!A:B,2,FALSE))</f>
        <v>2210201</v>
      </c>
      <c r="F1499" s="14" t="s">
        <v>410</v>
      </c>
      <c r="G1499" s="16">
        <v>2277833</v>
      </c>
      <c r="H1499" s="17"/>
    </row>
    <row r="1500" spans="1:8" x14ac:dyDescent="0.3">
      <c r="A1500" s="13">
        <v>255167</v>
      </c>
      <c r="B1500" s="14" t="s">
        <v>307</v>
      </c>
      <c r="C1500" s="15" t="str">
        <f t="shared" si="46"/>
        <v>221</v>
      </c>
      <c r="D1500" s="15" t="str">
        <f t="shared" si="47"/>
        <v>22102</v>
      </c>
      <c r="E1500" s="15">
        <f>IF(ISNA(VLOOKUP(F1500,功能科目!A:B,2,FALSE)),"",VLOOKUP(F1500,功能科目!A:B,2,FALSE))</f>
        <v>2210202</v>
      </c>
      <c r="F1500" s="14" t="s">
        <v>411</v>
      </c>
      <c r="G1500" s="16">
        <v>37520</v>
      </c>
      <c r="H1500" s="17"/>
    </row>
    <row r="1501" spans="1:8" x14ac:dyDescent="0.3">
      <c r="A1501" s="13">
        <v>255167</v>
      </c>
      <c r="B1501" s="14" t="s">
        <v>307</v>
      </c>
      <c r="C1501" s="15" t="str">
        <f t="shared" si="46"/>
        <v>221</v>
      </c>
      <c r="D1501" s="15" t="str">
        <f t="shared" si="47"/>
        <v>22102</v>
      </c>
      <c r="E1501" s="15">
        <f>IF(ISNA(VLOOKUP(F1501,功能科目!A:B,2,FALSE)),"",VLOOKUP(F1501,功能科目!A:B,2,FALSE))</f>
        <v>2210203</v>
      </c>
      <c r="F1501" s="14" t="s">
        <v>412</v>
      </c>
      <c r="G1501" s="16">
        <v>2425740</v>
      </c>
      <c r="H1501" s="17"/>
    </row>
    <row r="1502" spans="1:8" x14ac:dyDescent="0.3">
      <c r="A1502" s="13">
        <v>255168</v>
      </c>
      <c r="B1502" s="14" t="s">
        <v>308</v>
      </c>
      <c r="C1502" s="15" t="str">
        <f t="shared" si="46"/>
        <v>205</v>
      </c>
      <c r="D1502" s="15" t="str">
        <f t="shared" si="47"/>
        <v>20502</v>
      </c>
      <c r="E1502" s="15">
        <f>IF(ISNA(VLOOKUP(F1502,功能科目!A:B,2,FALSE)),"",VLOOKUP(F1502,功能科目!A:B,2,FALSE))</f>
        <v>2050201</v>
      </c>
      <c r="F1502" s="14" t="s">
        <v>398</v>
      </c>
      <c r="G1502" s="16">
        <v>9972028.0600000005</v>
      </c>
      <c r="H1502" s="17"/>
    </row>
    <row r="1503" spans="1:8" x14ac:dyDescent="0.3">
      <c r="A1503" s="13">
        <v>255168</v>
      </c>
      <c r="B1503" s="14" t="s">
        <v>308</v>
      </c>
      <c r="C1503" s="15" t="str">
        <f t="shared" si="46"/>
        <v>205</v>
      </c>
      <c r="D1503" s="15" t="str">
        <f t="shared" si="47"/>
        <v>20508</v>
      </c>
      <c r="E1503" s="15">
        <f>IF(ISNA(VLOOKUP(F1503,功能科目!A:B,2,FALSE)),"",VLOOKUP(F1503,功能科目!A:B,2,FALSE))</f>
        <v>2050803</v>
      </c>
      <c r="F1503" s="14" t="s">
        <v>403</v>
      </c>
      <c r="G1503" s="16">
        <v>10000</v>
      </c>
      <c r="H1503" s="17"/>
    </row>
    <row r="1504" spans="1:8" x14ac:dyDescent="0.3">
      <c r="A1504" s="13">
        <v>255168</v>
      </c>
      <c r="B1504" s="14" t="s">
        <v>308</v>
      </c>
      <c r="C1504" s="15" t="str">
        <f t="shared" si="46"/>
        <v>205</v>
      </c>
      <c r="D1504" s="15" t="str">
        <f t="shared" si="47"/>
        <v>20509</v>
      </c>
      <c r="E1504" s="15">
        <f>IF(ISNA(VLOOKUP(F1504,功能科目!A:B,2,FALSE)),"",VLOOKUP(F1504,功能科目!A:B,2,FALSE))</f>
        <v>2050999</v>
      </c>
      <c r="F1504" s="14" t="s">
        <v>419</v>
      </c>
      <c r="G1504" s="16">
        <v>790000</v>
      </c>
      <c r="H1504" s="17"/>
    </row>
    <row r="1505" spans="1:8" x14ac:dyDescent="0.3">
      <c r="A1505" s="13">
        <v>255168</v>
      </c>
      <c r="B1505" s="14" t="s">
        <v>308</v>
      </c>
      <c r="C1505" s="15" t="str">
        <f t="shared" si="46"/>
        <v>208</v>
      </c>
      <c r="D1505" s="15" t="str">
        <f t="shared" si="47"/>
        <v>20805</v>
      </c>
      <c r="E1505" s="15">
        <f>IF(ISNA(VLOOKUP(F1505,功能科目!A:B,2,FALSE)),"",VLOOKUP(F1505,功能科目!A:B,2,FALSE))</f>
        <v>2080502</v>
      </c>
      <c r="F1505" s="14" t="s">
        <v>405</v>
      </c>
      <c r="G1505" s="16">
        <v>440636</v>
      </c>
      <c r="H1505" s="17"/>
    </row>
    <row r="1506" spans="1:8" x14ac:dyDescent="0.3">
      <c r="A1506" s="13">
        <v>255168</v>
      </c>
      <c r="B1506" s="14" t="s">
        <v>308</v>
      </c>
      <c r="C1506" s="15" t="str">
        <f t="shared" si="46"/>
        <v>208</v>
      </c>
      <c r="D1506" s="15" t="str">
        <f t="shared" si="47"/>
        <v>20805</v>
      </c>
      <c r="E1506" s="15">
        <f>IF(ISNA(VLOOKUP(F1506,功能科目!A:B,2,FALSE)),"",VLOOKUP(F1506,功能科目!A:B,2,FALSE))</f>
        <v>2080505</v>
      </c>
      <c r="F1506" s="14" t="s">
        <v>406</v>
      </c>
      <c r="G1506" s="16">
        <v>903929.27</v>
      </c>
      <c r="H1506" s="17"/>
    </row>
    <row r="1507" spans="1:8" x14ac:dyDescent="0.3">
      <c r="A1507" s="13">
        <v>255168</v>
      </c>
      <c r="B1507" s="14" t="s">
        <v>308</v>
      </c>
      <c r="C1507" s="15" t="str">
        <f t="shared" si="46"/>
        <v>208</v>
      </c>
      <c r="D1507" s="15" t="str">
        <f t="shared" si="47"/>
        <v>20805</v>
      </c>
      <c r="E1507" s="15">
        <f>IF(ISNA(VLOOKUP(F1507,功能科目!A:B,2,FALSE)),"",VLOOKUP(F1507,功能科目!A:B,2,FALSE))</f>
        <v>2080506</v>
      </c>
      <c r="F1507" s="14" t="s">
        <v>407</v>
      </c>
      <c r="G1507" s="16">
        <v>449596.24</v>
      </c>
      <c r="H1507" s="17"/>
    </row>
    <row r="1508" spans="1:8" x14ac:dyDescent="0.3">
      <c r="A1508" s="13">
        <v>255168</v>
      </c>
      <c r="B1508" s="14" t="s">
        <v>308</v>
      </c>
      <c r="C1508" s="15" t="str">
        <f t="shared" si="46"/>
        <v>210</v>
      </c>
      <c r="D1508" s="15" t="str">
        <f t="shared" si="47"/>
        <v>21011</v>
      </c>
      <c r="E1508" s="15">
        <f>IF(ISNA(VLOOKUP(F1508,功能科目!A:B,2,FALSE)),"",VLOOKUP(F1508,功能科目!A:B,2,FALSE))</f>
        <v>2101102</v>
      </c>
      <c r="F1508" s="14" t="s">
        <v>408</v>
      </c>
      <c r="G1508" s="16">
        <v>824340.02</v>
      </c>
      <c r="H1508" s="17"/>
    </row>
    <row r="1509" spans="1:8" x14ac:dyDescent="0.3">
      <c r="A1509" s="13">
        <v>255168</v>
      </c>
      <c r="B1509" s="14" t="s">
        <v>308</v>
      </c>
      <c r="C1509" s="15" t="str">
        <f t="shared" si="46"/>
        <v>221</v>
      </c>
      <c r="D1509" s="15" t="str">
        <f t="shared" si="47"/>
        <v>22102</v>
      </c>
      <c r="E1509" s="15">
        <f>IF(ISNA(VLOOKUP(F1509,功能科目!A:B,2,FALSE)),"",VLOOKUP(F1509,功能科目!A:B,2,FALSE))</f>
        <v>2210201</v>
      </c>
      <c r="F1509" s="14" t="s">
        <v>410</v>
      </c>
      <c r="G1509" s="16">
        <v>790495</v>
      </c>
      <c r="H1509" s="17"/>
    </row>
    <row r="1510" spans="1:8" x14ac:dyDescent="0.3">
      <c r="A1510" s="13">
        <v>255168</v>
      </c>
      <c r="B1510" s="14" t="s">
        <v>308</v>
      </c>
      <c r="C1510" s="15" t="str">
        <f t="shared" si="46"/>
        <v>221</v>
      </c>
      <c r="D1510" s="15" t="str">
        <f t="shared" si="47"/>
        <v>22102</v>
      </c>
      <c r="E1510" s="15">
        <f>IF(ISNA(VLOOKUP(F1510,功能科目!A:B,2,FALSE)),"",VLOOKUP(F1510,功能科目!A:B,2,FALSE))</f>
        <v>2210202</v>
      </c>
      <c r="F1510" s="14" t="s">
        <v>411</v>
      </c>
      <c r="G1510" s="16">
        <v>26740</v>
      </c>
      <c r="H1510" s="17"/>
    </row>
    <row r="1511" spans="1:8" x14ac:dyDescent="0.3">
      <c r="A1511" s="13">
        <v>255168</v>
      </c>
      <c r="B1511" s="14" t="s">
        <v>308</v>
      </c>
      <c r="C1511" s="15" t="str">
        <f t="shared" si="46"/>
        <v>221</v>
      </c>
      <c r="D1511" s="15" t="str">
        <f t="shared" si="47"/>
        <v>22102</v>
      </c>
      <c r="E1511" s="15">
        <f>IF(ISNA(VLOOKUP(F1511,功能科目!A:B,2,FALSE)),"",VLOOKUP(F1511,功能科目!A:B,2,FALSE))</f>
        <v>2210203</v>
      </c>
      <c r="F1511" s="14" t="s">
        <v>412</v>
      </c>
      <c r="G1511" s="16">
        <v>840018</v>
      </c>
      <c r="H1511" s="17"/>
    </row>
    <row r="1512" spans="1:8" x14ac:dyDescent="0.3">
      <c r="A1512" s="13">
        <v>255169</v>
      </c>
      <c r="B1512" s="14" t="s">
        <v>309</v>
      </c>
      <c r="C1512" s="15" t="str">
        <f t="shared" si="46"/>
        <v>205</v>
      </c>
      <c r="D1512" s="15" t="str">
        <f t="shared" si="47"/>
        <v>20502</v>
      </c>
      <c r="E1512" s="15">
        <f>IF(ISNA(VLOOKUP(F1512,功能科目!A:B,2,FALSE)),"",VLOOKUP(F1512,功能科目!A:B,2,FALSE))</f>
        <v>2050201</v>
      </c>
      <c r="F1512" s="14" t="s">
        <v>398</v>
      </c>
      <c r="G1512" s="16">
        <v>13047568.279999999</v>
      </c>
      <c r="H1512" s="17"/>
    </row>
    <row r="1513" spans="1:8" x14ac:dyDescent="0.3">
      <c r="A1513" s="13">
        <v>255169</v>
      </c>
      <c r="B1513" s="14" t="s">
        <v>309</v>
      </c>
      <c r="C1513" s="15" t="str">
        <f t="shared" si="46"/>
        <v>205</v>
      </c>
      <c r="D1513" s="15" t="str">
        <f t="shared" si="47"/>
        <v>20502</v>
      </c>
      <c r="E1513" s="15">
        <f>IF(ISNA(VLOOKUP(F1513,功能科目!A:B,2,FALSE)),"",VLOOKUP(F1513,功能科目!A:B,2,FALSE))</f>
        <v>2050299</v>
      </c>
      <c r="F1513" s="14" t="s">
        <v>400</v>
      </c>
      <c r="G1513" s="16">
        <v>78000</v>
      </c>
      <c r="H1513" s="17"/>
    </row>
    <row r="1514" spans="1:8" x14ac:dyDescent="0.3">
      <c r="A1514" s="13">
        <v>255169</v>
      </c>
      <c r="B1514" s="14" t="s">
        <v>309</v>
      </c>
      <c r="C1514" s="15" t="str">
        <f t="shared" si="46"/>
        <v>205</v>
      </c>
      <c r="D1514" s="15" t="str">
        <f t="shared" si="47"/>
        <v>20508</v>
      </c>
      <c r="E1514" s="15">
        <f>IF(ISNA(VLOOKUP(F1514,功能科目!A:B,2,FALSE)),"",VLOOKUP(F1514,功能科目!A:B,2,FALSE))</f>
        <v>2050803</v>
      </c>
      <c r="F1514" s="14" t="s">
        <v>403</v>
      </c>
      <c r="G1514" s="16">
        <v>13200</v>
      </c>
      <c r="H1514" s="17"/>
    </row>
    <row r="1515" spans="1:8" x14ac:dyDescent="0.3">
      <c r="A1515" s="13">
        <v>255169</v>
      </c>
      <c r="B1515" s="14" t="s">
        <v>309</v>
      </c>
      <c r="C1515" s="15" t="str">
        <f t="shared" si="46"/>
        <v>205</v>
      </c>
      <c r="D1515" s="15" t="str">
        <f t="shared" si="47"/>
        <v>20509</v>
      </c>
      <c r="E1515" s="15">
        <f>IF(ISNA(VLOOKUP(F1515,功能科目!A:B,2,FALSE)),"",VLOOKUP(F1515,功能科目!A:B,2,FALSE))</f>
        <v>2050999</v>
      </c>
      <c r="F1515" s="14" t="s">
        <v>419</v>
      </c>
      <c r="G1515" s="16">
        <v>171880</v>
      </c>
      <c r="H1515" s="17"/>
    </row>
    <row r="1516" spans="1:8" x14ac:dyDescent="0.3">
      <c r="A1516" s="13">
        <v>255169</v>
      </c>
      <c r="B1516" s="14" t="s">
        <v>309</v>
      </c>
      <c r="C1516" s="15" t="str">
        <f t="shared" si="46"/>
        <v>208</v>
      </c>
      <c r="D1516" s="15" t="str">
        <f t="shared" si="47"/>
        <v>20805</v>
      </c>
      <c r="E1516" s="15">
        <f>IF(ISNA(VLOOKUP(F1516,功能科目!A:B,2,FALSE)),"",VLOOKUP(F1516,功能科目!A:B,2,FALSE))</f>
        <v>2080502</v>
      </c>
      <c r="F1516" s="14" t="s">
        <v>405</v>
      </c>
      <c r="G1516" s="16">
        <v>292394</v>
      </c>
      <c r="H1516" s="17"/>
    </row>
    <row r="1517" spans="1:8" x14ac:dyDescent="0.3">
      <c r="A1517" s="13">
        <v>255169</v>
      </c>
      <c r="B1517" s="14" t="s">
        <v>309</v>
      </c>
      <c r="C1517" s="15" t="str">
        <f t="shared" si="46"/>
        <v>208</v>
      </c>
      <c r="D1517" s="15" t="str">
        <f t="shared" si="47"/>
        <v>20805</v>
      </c>
      <c r="E1517" s="15">
        <f>IF(ISNA(VLOOKUP(F1517,功能科目!A:B,2,FALSE)),"",VLOOKUP(F1517,功能科目!A:B,2,FALSE))</f>
        <v>2080505</v>
      </c>
      <c r="F1517" s="14" t="s">
        <v>406</v>
      </c>
      <c r="G1517" s="16">
        <v>863169.5</v>
      </c>
      <c r="H1517" s="17"/>
    </row>
    <row r="1518" spans="1:8" x14ac:dyDescent="0.3">
      <c r="A1518" s="13">
        <v>255169</v>
      </c>
      <c r="B1518" s="14" t="s">
        <v>309</v>
      </c>
      <c r="C1518" s="15" t="str">
        <f t="shared" si="46"/>
        <v>208</v>
      </c>
      <c r="D1518" s="15" t="str">
        <f t="shared" si="47"/>
        <v>20805</v>
      </c>
      <c r="E1518" s="15">
        <f>IF(ISNA(VLOOKUP(F1518,功能科目!A:B,2,FALSE)),"",VLOOKUP(F1518,功能科目!A:B,2,FALSE))</f>
        <v>2080506</v>
      </c>
      <c r="F1518" s="14" t="s">
        <v>407</v>
      </c>
      <c r="G1518" s="16">
        <v>431584.43</v>
      </c>
      <c r="H1518" s="17"/>
    </row>
    <row r="1519" spans="1:8" x14ac:dyDescent="0.3">
      <c r="A1519" s="13">
        <v>255169</v>
      </c>
      <c r="B1519" s="14" t="s">
        <v>309</v>
      </c>
      <c r="C1519" s="15" t="str">
        <f t="shared" si="46"/>
        <v>210</v>
      </c>
      <c r="D1519" s="15" t="str">
        <f t="shared" si="47"/>
        <v>21011</v>
      </c>
      <c r="E1519" s="15">
        <f>IF(ISNA(VLOOKUP(F1519,功能科目!A:B,2,FALSE)),"",VLOOKUP(F1519,功能科目!A:B,2,FALSE))</f>
        <v>2101102</v>
      </c>
      <c r="F1519" s="14" t="s">
        <v>408</v>
      </c>
      <c r="G1519" s="16">
        <v>883395.94</v>
      </c>
      <c r="H1519" s="17"/>
    </row>
    <row r="1520" spans="1:8" x14ac:dyDescent="0.3">
      <c r="A1520" s="13">
        <v>255169</v>
      </c>
      <c r="B1520" s="14" t="s">
        <v>309</v>
      </c>
      <c r="C1520" s="15" t="str">
        <f t="shared" si="46"/>
        <v>221</v>
      </c>
      <c r="D1520" s="15" t="str">
        <f t="shared" si="47"/>
        <v>22102</v>
      </c>
      <c r="E1520" s="15">
        <f>IF(ISNA(VLOOKUP(F1520,功能科目!A:B,2,FALSE)),"",VLOOKUP(F1520,功能科目!A:B,2,FALSE))</f>
        <v>2210201</v>
      </c>
      <c r="F1520" s="14" t="s">
        <v>410</v>
      </c>
      <c r="G1520" s="16">
        <v>934339</v>
      </c>
      <c r="H1520" s="17"/>
    </row>
    <row r="1521" spans="1:8" x14ac:dyDescent="0.3">
      <c r="A1521" s="13">
        <v>255169</v>
      </c>
      <c r="B1521" s="14" t="s">
        <v>309</v>
      </c>
      <c r="C1521" s="15" t="str">
        <f t="shared" si="46"/>
        <v>221</v>
      </c>
      <c r="D1521" s="15" t="str">
        <f t="shared" si="47"/>
        <v>22102</v>
      </c>
      <c r="E1521" s="15">
        <f>IF(ISNA(VLOOKUP(F1521,功能科目!A:B,2,FALSE)),"",VLOOKUP(F1521,功能科目!A:B,2,FALSE))</f>
        <v>2210202</v>
      </c>
      <c r="F1521" s="14" t="s">
        <v>411</v>
      </c>
      <c r="G1521" s="16">
        <v>24510</v>
      </c>
      <c r="H1521" s="17"/>
    </row>
    <row r="1522" spans="1:8" x14ac:dyDescent="0.3">
      <c r="A1522" s="13">
        <v>255169</v>
      </c>
      <c r="B1522" s="14" t="s">
        <v>309</v>
      </c>
      <c r="C1522" s="15" t="str">
        <f t="shared" si="46"/>
        <v>221</v>
      </c>
      <c r="D1522" s="15" t="str">
        <f t="shared" si="47"/>
        <v>22102</v>
      </c>
      <c r="E1522" s="15">
        <f>IF(ISNA(VLOOKUP(F1522,功能科目!A:B,2,FALSE)),"",VLOOKUP(F1522,功能科目!A:B,2,FALSE))</f>
        <v>2210203</v>
      </c>
      <c r="F1522" s="14" t="s">
        <v>412</v>
      </c>
      <c r="G1522" s="16">
        <v>943581</v>
      </c>
      <c r="H1522" s="17"/>
    </row>
    <row r="1523" spans="1:8" x14ac:dyDescent="0.3">
      <c r="A1523" s="13">
        <v>255170</v>
      </c>
      <c r="B1523" s="14" t="s">
        <v>310</v>
      </c>
      <c r="C1523" s="15" t="str">
        <f t="shared" si="46"/>
        <v>205</v>
      </c>
      <c r="D1523" s="15" t="str">
        <f t="shared" si="47"/>
        <v>20502</v>
      </c>
      <c r="E1523" s="15">
        <f>IF(ISNA(VLOOKUP(F1523,功能科目!A:B,2,FALSE)),"",VLOOKUP(F1523,功能科目!A:B,2,FALSE))</f>
        <v>2050201</v>
      </c>
      <c r="F1523" s="14" t="s">
        <v>398</v>
      </c>
      <c r="G1523" s="16">
        <v>8723481</v>
      </c>
      <c r="H1523" s="17"/>
    </row>
    <row r="1524" spans="1:8" x14ac:dyDescent="0.3">
      <c r="A1524" s="13">
        <v>255170</v>
      </c>
      <c r="B1524" s="14" t="s">
        <v>310</v>
      </c>
      <c r="C1524" s="15" t="str">
        <f t="shared" si="46"/>
        <v>205</v>
      </c>
      <c r="D1524" s="15" t="str">
        <f t="shared" si="47"/>
        <v>20508</v>
      </c>
      <c r="E1524" s="15">
        <f>IF(ISNA(VLOOKUP(F1524,功能科目!A:B,2,FALSE)),"",VLOOKUP(F1524,功能科目!A:B,2,FALSE))</f>
        <v>2050803</v>
      </c>
      <c r="F1524" s="14" t="s">
        <v>403</v>
      </c>
      <c r="G1524" s="16">
        <v>14000</v>
      </c>
      <c r="H1524" s="17"/>
    </row>
    <row r="1525" spans="1:8" x14ac:dyDescent="0.3">
      <c r="A1525" s="13">
        <v>255170</v>
      </c>
      <c r="B1525" s="14" t="s">
        <v>310</v>
      </c>
      <c r="C1525" s="15" t="str">
        <f t="shared" si="46"/>
        <v>205</v>
      </c>
      <c r="D1525" s="15" t="str">
        <f t="shared" si="47"/>
        <v>20509</v>
      </c>
      <c r="E1525" s="15">
        <f>IF(ISNA(VLOOKUP(F1525,功能科目!A:B,2,FALSE)),"",VLOOKUP(F1525,功能科目!A:B,2,FALSE))</f>
        <v>2050999</v>
      </c>
      <c r="F1525" s="14" t="s">
        <v>419</v>
      </c>
      <c r="G1525" s="16">
        <v>237949</v>
      </c>
      <c r="H1525" s="17"/>
    </row>
    <row r="1526" spans="1:8" x14ac:dyDescent="0.3">
      <c r="A1526" s="13">
        <v>255170</v>
      </c>
      <c r="B1526" s="14" t="s">
        <v>310</v>
      </c>
      <c r="C1526" s="15" t="str">
        <f t="shared" si="46"/>
        <v>208</v>
      </c>
      <c r="D1526" s="15" t="str">
        <f t="shared" si="47"/>
        <v>20805</v>
      </c>
      <c r="E1526" s="15">
        <f>IF(ISNA(VLOOKUP(F1526,功能科目!A:B,2,FALSE)),"",VLOOKUP(F1526,功能科目!A:B,2,FALSE))</f>
        <v>2080502</v>
      </c>
      <c r="F1526" s="14" t="s">
        <v>405</v>
      </c>
      <c r="G1526" s="16">
        <v>456325.28</v>
      </c>
      <c r="H1526" s="17"/>
    </row>
    <row r="1527" spans="1:8" x14ac:dyDescent="0.3">
      <c r="A1527" s="13">
        <v>255170</v>
      </c>
      <c r="B1527" s="14" t="s">
        <v>310</v>
      </c>
      <c r="C1527" s="15" t="str">
        <f t="shared" si="46"/>
        <v>208</v>
      </c>
      <c r="D1527" s="15" t="str">
        <f t="shared" si="47"/>
        <v>20805</v>
      </c>
      <c r="E1527" s="15">
        <f>IF(ISNA(VLOOKUP(F1527,功能科目!A:B,2,FALSE)),"",VLOOKUP(F1527,功能科目!A:B,2,FALSE))</f>
        <v>2080505</v>
      </c>
      <c r="F1527" s="14" t="s">
        <v>406</v>
      </c>
      <c r="G1527" s="16">
        <v>750055.75</v>
      </c>
      <c r="H1527" s="17"/>
    </row>
    <row r="1528" spans="1:8" x14ac:dyDescent="0.3">
      <c r="A1528" s="13">
        <v>255170</v>
      </c>
      <c r="B1528" s="14" t="s">
        <v>310</v>
      </c>
      <c r="C1528" s="15" t="str">
        <f t="shared" si="46"/>
        <v>208</v>
      </c>
      <c r="D1528" s="15" t="str">
        <f t="shared" si="47"/>
        <v>20805</v>
      </c>
      <c r="E1528" s="15">
        <f>IF(ISNA(VLOOKUP(F1528,功能科目!A:B,2,FALSE)),"",VLOOKUP(F1528,功能科目!A:B,2,FALSE))</f>
        <v>2080506</v>
      </c>
      <c r="F1528" s="14" t="s">
        <v>407</v>
      </c>
      <c r="G1528" s="16">
        <v>373745.17</v>
      </c>
      <c r="H1528" s="17"/>
    </row>
    <row r="1529" spans="1:8" x14ac:dyDescent="0.3">
      <c r="A1529" s="13">
        <v>255170</v>
      </c>
      <c r="B1529" s="14" t="s">
        <v>310</v>
      </c>
      <c r="C1529" s="15" t="str">
        <f t="shared" si="46"/>
        <v>210</v>
      </c>
      <c r="D1529" s="15" t="str">
        <f t="shared" si="47"/>
        <v>21011</v>
      </c>
      <c r="E1529" s="15">
        <f>IF(ISNA(VLOOKUP(F1529,功能科目!A:B,2,FALSE)),"",VLOOKUP(F1529,功能科目!A:B,2,FALSE))</f>
        <v>2101102</v>
      </c>
      <c r="F1529" s="14" t="s">
        <v>408</v>
      </c>
      <c r="G1529" s="16">
        <v>745678.97</v>
      </c>
      <c r="H1529" s="17"/>
    </row>
    <row r="1530" spans="1:8" x14ac:dyDescent="0.3">
      <c r="A1530" s="13">
        <v>255170</v>
      </c>
      <c r="B1530" s="14" t="s">
        <v>310</v>
      </c>
      <c r="C1530" s="15" t="str">
        <f t="shared" si="46"/>
        <v>221</v>
      </c>
      <c r="D1530" s="15" t="str">
        <f t="shared" si="47"/>
        <v>22102</v>
      </c>
      <c r="E1530" s="15">
        <f>IF(ISNA(VLOOKUP(F1530,功能科目!A:B,2,FALSE)),"",VLOOKUP(F1530,功能科目!A:B,2,FALSE))</f>
        <v>2210201</v>
      </c>
      <c r="F1530" s="14" t="s">
        <v>410</v>
      </c>
      <c r="G1530" s="16">
        <v>798109</v>
      </c>
      <c r="H1530" s="17"/>
    </row>
    <row r="1531" spans="1:8" x14ac:dyDescent="0.3">
      <c r="A1531" s="13">
        <v>255170</v>
      </c>
      <c r="B1531" s="14" t="s">
        <v>310</v>
      </c>
      <c r="C1531" s="15" t="str">
        <f t="shared" si="46"/>
        <v>221</v>
      </c>
      <c r="D1531" s="15" t="str">
        <f t="shared" si="47"/>
        <v>22102</v>
      </c>
      <c r="E1531" s="15">
        <f>IF(ISNA(VLOOKUP(F1531,功能科目!A:B,2,FALSE)),"",VLOOKUP(F1531,功能科目!A:B,2,FALSE))</f>
        <v>2210202</v>
      </c>
      <c r="F1531" s="14" t="s">
        <v>411</v>
      </c>
      <c r="G1531" s="16">
        <v>26830</v>
      </c>
      <c r="H1531" s="17"/>
    </row>
    <row r="1532" spans="1:8" x14ac:dyDescent="0.3">
      <c r="A1532" s="13">
        <v>255170</v>
      </c>
      <c r="B1532" s="14" t="s">
        <v>310</v>
      </c>
      <c r="C1532" s="15" t="str">
        <f t="shared" si="46"/>
        <v>221</v>
      </c>
      <c r="D1532" s="15" t="str">
        <f t="shared" si="47"/>
        <v>22102</v>
      </c>
      <c r="E1532" s="15">
        <f>IF(ISNA(VLOOKUP(F1532,功能科目!A:B,2,FALSE)),"",VLOOKUP(F1532,功能科目!A:B,2,FALSE))</f>
        <v>2210203</v>
      </c>
      <c r="F1532" s="14" t="s">
        <v>412</v>
      </c>
      <c r="G1532" s="16">
        <v>860586</v>
      </c>
      <c r="H1532" s="17"/>
    </row>
    <row r="1533" spans="1:8" x14ac:dyDescent="0.3">
      <c r="A1533" s="13">
        <v>255171</v>
      </c>
      <c r="B1533" s="14" t="s">
        <v>311</v>
      </c>
      <c r="C1533" s="15" t="str">
        <f t="shared" si="46"/>
        <v>205</v>
      </c>
      <c r="D1533" s="15" t="str">
        <f t="shared" si="47"/>
        <v>20504</v>
      </c>
      <c r="E1533" s="15">
        <f>IF(ISNA(VLOOKUP(F1533,功能科目!A:B,2,FALSE)),"",VLOOKUP(F1533,功能科目!A:B,2,FALSE))</f>
        <v>2050403</v>
      </c>
      <c r="F1533" s="14" t="s">
        <v>424</v>
      </c>
      <c r="G1533" s="16">
        <v>19092919.18</v>
      </c>
      <c r="H1533" s="17"/>
    </row>
    <row r="1534" spans="1:8" x14ac:dyDescent="0.3">
      <c r="A1534" s="13">
        <v>255171</v>
      </c>
      <c r="B1534" s="14" t="s">
        <v>311</v>
      </c>
      <c r="C1534" s="15" t="str">
        <f t="shared" si="46"/>
        <v>205</v>
      </c>
      <c r="D1534" s="15" t="str">
        <f t="shared" si="47"/>
        <v>20508</v>
      </c>
      <c r="E1534" s="15">
        <f>IF(ISNA(VLOOKUP(F1534,功能科目!A:B,2,FALSE)),"",VLOOKUP(F1534,功能科目!A:B,2,FALSE))</f>
        <v>2050803</v>
      </c>
      <c r="F1534" s="14" t="s">
        <v>403</v>
      </c>
      <c r="G1534" s="16">
        <v>26800</v>
      </c>
      <c r="H1534" s="17"/>
    </row>
    <row r="1535" spans="1:8" x14ac:dyDescent="0.3">
      <c r="A1535" s="13">
        <v>255171</v>
      </c>
      <c r="B1535" s="14" t="s">
        <v>311</v>
      </c>
      <c r="C1535" s="15" t="str">
        <f t="shared" si="46"/>
        <v>208</v>
      </c>
      <c r="D1535" s="15" t="str">
        <f t="shared" si="47"/>
        <v>20805</v>
      </c>
      <c r="E1535" s="15">
        <f>IF(ISNA(VLOOKUP(F1535,功能科目!A:B,2,FALSE)),"",VLOOKUP(F1535,功能科目!A:B,2,FALSE))</f>
        <v>2080502</v>
      </c>
      <c r="F1535" s="14" t="s">
        <v>405</v>
      </c>
      <c r="G1535" s="16">
        <v>2220144.25</v>
      </c>
      <c r="H1535" s="17"/>
    </row>
    <row r="1536" spans="1:8" x14ac:dyDescent="0.3">
      <c r="A1536" s="13">
        <v>255171</v>
      </c>
      <c r="B1536" s="14" t="s">
        <v>311</v>
      </c>
      <c r="C1536" s="15" t="str">
        <f t="shared" si="46"/>
        <v>208</v>
      </c>
      <c r="D1536" s="15" t="str">
        <f t="shared" si="47"/>
        <v>20805</v>
      </c>
      <c r="E1536" s="15">
        <f>IF(ISNA(VLOOKUP(F1536,功能科目!A:B,2,FALSE)),"",VLOOKUP(F1536,功能科目!A:B,2,FALSE))</f>
        <v>2080505</v>
      </c>
      <c r="F1536" s="14" t="s">
        <v>406</v>
      </c>
      <c r="G1536" s="16">
        <v>1910262.24</v>
      </c>
      <c r="H1536" s="17"/>
    </row>
    <row r="1537" spans="1:8" x14ac:dyDescent="0.3">
      <c r="A1537" s="13">
        <v>255171</v>
      </c>
      <c r="B1537" s="14" t="s">
        <v>311</v>
      </c>
      <c r="C1537" s="15" t="str">
        <f t="shared" si="46"/>
        <v>208</v>
      </c>
      <c r="D1537" s="15" t="str">
        <f t="shared" si="47"/>
        <v>20805</v>
      </c>
      <c r="E1537" s="15">
        <f>IF(ISNA(VLOOKUP(F1537,功能科目!A:B,2,FALSE)),"",VLOOKUP(F1537,功能科目!A:B,2,FALSE))</f>
        <v>2080506</v>
      </c>
      <c r="F1537" s="14" t="s">
        <v>407</v>
      </c>
      <c r="G1537" s="16">
        <v>955131.12</v>
      </c>
      <c r="H1537" s="17"/>
    </row>
    <row r="1538" spans="1:8" x14ac:dyDescent="0.3">
      <c r="A1538" s="13">
        <v>255171</v>
      </c>
      <c r="B1538" s="14" t="s">
        <v>311</v>
      </c>
      <c r="C1538" s="15" t="str">
        <f t="shared" si="46"/>
        <v>210</v>
      </c>
      <c r="D1538" s="15" t="str">
        <f t="shared" si="47"/>
        <v>21011</v>
      </c>
      <c r="E1538" s="15">
        <f>IF(ISNA(VLOOKUP(F1538,功能科目!A:B,2,FALSE)),"",VLOOKUP(F1538,功能科目!A:B,2,FALSE))</f>
        <v>2101102</v>
      </c>
      <c r="F1538" s="14" t="s">
        <v>408</v>
      </c>
      <c r="G1538" s="16">
        <v>1790706.41</v>
      </c>
      <c r="H1538" s="17"/>
    </row>
    <row r="1539" spans="1:8" x14ac:dyDescent="0.3">
      <c r="A1539" s="13">
        <v>255171</v>
      </c>
      <c r="B1539" s="14" t="s">
        <v>311</v>
      </c>
      <c r="C1539" s="15" t="str">
        <f t="shared" ref="C1539:C1602" si="48">LEFT(D1539,3)</f>
        <v>210</v>
      </c>
      <c r="D1539" s="15" t="str">
        <f t="shared" ref="D1539:D1602" si="49">LEFT(E1539,5)</f>
        <v>21011</v>
      </c>
      <c r="E1539" s="15">
        <f>IF(ISNA(VLOOKUP(F1539,功能科目!A:B,2,FALSE)),"",VLOOKUP(F1539,功能科目!A:B,2,FALSE))</f>
        <v>2101199</v>
      </c>
      <c r="F1539" s="14" t="s">
        <v>409</v>
      </c>
      <c r="G1539" s="16">
        <v>360000</v>
      </c>
      <c r="H1539" s="17"/>
    </row>
    <row r="1540" spans="1:8" x14ac:dyDescent="0.3">
      <c r="A1540" s="13">
        <v>255171</v>
      </c>
      <c r="B1540" s="14" t="s">
        <v>311</v>
      </c>
      <c r="C1540" s="15" t="str">
        <f t="shared" si="48"/>
        <v>221</v>
      </c>
      <c r="D1540" s="15" t="str">
        <f t="shared" si="49"/>
        <v>22102</v>
      </c>
      <c r="E1540" s="15">
        <f>IF(ISNA(VLOOKUP(F1540,功能科目!A:B,2,FALSE)),"",VLOOKUP(F1540,功能科目!A:B,2,FALSE))</f>
        <v>2210201</v>
      </c>
      <c r="F1540" s="14" t="s">
        <v>410</v>
      </c>
      <c r="G1540" s="16">
        <v>1760487</v>
      </c>
      <c r="H1540" s="17"/>
    </row>
    <row r="1541" spans="1:8" x14ac:dyDescent="0.3">
      <c r="A1541" s="13">
        <v>255171</v>
      </c>
      <c r="B1541" s="14" t="s">
        <v>311</v>
      </c>
      <c r="C1541" s="15" t="str">
        <f t="shared" si="48"/>
        <v>221</v>
      </c>
      <c r="D1541" s="15" t="str">
        <f t="shared" si="49"/>
        <v>22102</v>
      </c>
      <c r="E1541" s="15">
        <f>IF(ISNA(VLOOKUP(F1541,功能科目!A:B,2,FALSE)),"",VLOOKUP(F1541,功能科目!A:B,2,FALSE))</f>
        <v>2210202</v>
      </c>
      <c r="F1541" s="14" t="s">
        <v>411</v>
      </c>
      <c r="G1541" s="16">
        <v>109400</v>
      </c>
      <c r="H1541" s="17"/>
    </row>
    <row r="1542" spans="1:8" x14ac:dyDescent="0.3">
      <c r="A1542" s="13">
        <v>255171</v>
      </c>
      <c r="B1542" s="14" t="s">
        <v>311</v>
      </c>
      <c r="C1542" s="15" t="str">
        <f t="shared" si="48"/>
        <v>221</v>
      </c>
      <c r="D1542" s="15" t="str">
        <f t="shared" si="49"/>
        <v>22102</v>
      </c>
      <c r="E1542" s="15">
        <f>IF(ISNA(VLOOKUP(F1542,功能科目!A:B,2,FALSE)),"",VLOOKUP(F1542,功能科目!A:B,2,FALSE))</f>
        <v>2210203</v>
      </c>
      <c r="F1542" s="14" t="s">
        <v>412</v>
      </c>
      <c r="G1542" s="16">
        <v>1341184</v>
      </c>
      <c r="H1542" s="17"/>
    </row>
    <row r="1543" spans="1:8" x14ac:dyDescent="0.3">
      <c r="A1543" s="13">
        <v>255172</v>
      </c>
      <c r="B1543" s="14" t="s">
        <v>312</v>
      </c>
      <c r="C1543" s="15" t="str">
        <f t="shared" si="48"/>
        <v>205</v>
      </c>
      <c r="D1543" s="15" t="str">
        <f t="shared" si="49"/>
        <v>20504</v>
      </c>
      <c r="E1543" s="15">
        <f>IF(ISNA(VLOOKUP(F1543,功能科目!A:B,2,FALSE)),"",VLOOKUP(F1543,功能科目!A:B,2,FALSE))</f>
        <v>2050404</v>
      </c>
      <c r="F1543" s="14" t="s">
        <v>425</v>
      </c>
      <c r="G1543" s="16">
        <v>7919766.8799999999</v>
      </c>
      <c r="H1543" s="17"/>
    </row>
    <row r="1544" spans="1:8" x14ac:dyDescent="0.3">
      <c r="A1544" s="13">
        <v>255172</v>
      </c>
      <c r="B1544" s="14" t="s">
        <v>312</v>
      </c>
      <c r="C1544" s="15" t="str">
        <f t="shared" si="48"/>
        <v>205</v>
      </c>
      <c r="D1544" s="15" t="str">
        <f t="shared" si="49"/>
        <v>20504</v>
      </c>
      <c r="E1544" s="15">
        <f>IF(ISNA(VLOOKUP(F1544,功能科目!A:B,2,FALSE)),"",VLOOKUP(F1544,功能科目!A:B,2,FALSE))</f>
        <v>2050499</v>
      </c>
      <c r="F1544" s="14" t="s">
        <v>426</v>
      </c>
      <c r="G1544" s="16">
        <v>195000</v>
      </c>
      <c r="H1544" s="17"/>
    </row>
    <row r="1545" spans="1:8" x14ac:dyDescent="0.3">
      <c r="A1545" s="13">
        <v>255172</v>
      </c>
      <c r="B1545" s="14" t="s">
        <v>312</v>
      </c>
      <c r="C1545" s="15" t="str">
        <f t="shared" si="48"/>
        <v>205</v>
      </c>
      <c r="D1545" s="15" t="str">
        <f t="shared" si="49"/>
        <v>20508</v>
      </c>
      <c r="E1545" s="15">
        <f>IF(ISNA(VLOOKUP(F1545,功能科目!A:B,2,FALSE)),"",VLOOKUP(F1545,功能科目!A:B,2,FALSE))</f>
        <v>2050803</v>
      </c>
      <c r="F1545" s="14" t="s">
        <v>403</v>
      </c>
      <c r="G1545" s="16">
        <v>7623</v>
      </c>
      <c r="H1545" s="17"/>
    </row>
    <row r="1546" spans="1:8" x14ac:dyDescent="0.3">
      <c r="A1546" s="13">
        <v>255172</v>
      </c>
      <c r="B1546" s="14" t="s">
        <v>312</v>
      </c>
      <c r="C1546" s="15" t="str">
        <f t="shared" si="48"/>
        <v>208</v>
      </c>
      <c r="D1546" s="15" t="str">
        <f t="shared" si="49"/>
        <v>20805</v>
      </c>
      <c r="E1546" s="15">
        <f>IF(ISNA(VLOOKUP(F1546,功能科目!A:B,2,FALSE)),"",VLOOKUP(F1546,功能科目!A:B,2,FALSE))</f>
        <v>2080502</v>
      </c>
      <c r="F1546" s="14" t="s">
        <v>405</v>
      </c>
      <c r="G1546" s="16">
        <v>233211.55</v>
      </c>
      <c r="H1546" s="17"/>
    </row>
    <row r="1547" spans="1:8" x14ac:dyDescent="0.3">
      <c r="A1547" s="13">
        <v>255172</v>
      </c>
      <c r="B1547" s="14" t="s">
        <v>312</v>
      </c>
      <c r="C1547" s="15" t="str">
        <f t="shared" si="48"/>
        <v>208</v>
      </c>
      <c r="D1547" s="15" t="str">
        <f t="shared" si="49"/>
        <v>20805</v>
      </c>
      <c r="E1547" s="15">
        <f>IF(ISNA(VLOOKUP(F1547,功能科目!A:B,2,FALSE)),"",VLOOKUP(F1547,功能科目!A:B,2,FALSE))</f>
        <v>2080505</v>
      </c>
      <c r="F1547" s="14" t="s">
        <v>406</v>
      </c>
      <c r="G1547" s="16">
        <v>736790.4</v>
      </c>
      <c r="H1547" s="17"/>
    </row>
    <row r="1548" spans="1:8" x14ac:dyDescent="0.3">
      <c r="A1548" s="13">
        <v>255172</v>
      </c>
      <c r="B1548" s="14" t="s">
        <v>312</v>
      </c>
      <c r="C1548" s="15" t="str">
        <f t="shared" si="48"/>
        <v>208</v>
      </c>
      <c r="D1548" s="15" t="str">
        <f t="shared" si="49"/>
        <v>20805</v>
      </c>
      <c r="E1548" s="15">
        <f>IF(ISNA(VLOOKUP(F1548,功能科目!A:B,2,FALSE)),"",VLOOKUP(F1548,功能科目!A:B,2,FALSE))</f>
        <v>2080506</v>
      </c>
      <c r="F1548" s="14" t="s">
        <v>407</v>
      </c>
      <c r="G1548" s="16">
        <v>378874.2</v>
      </c>
      <c r="H1548" s="17"/>
    </row>
    <row r="1549" spans="1:8" x14ac:dyDescent="0.3">
      <c r="A1549" s="13">
        <v>255172</v>
      </c>
      <c r="B1549" s="14" t="s">
        <v>312</v>
      </c>
      <c r="C1549" s="15" t="str">
        <f t="shared" si="48"/>
        <v>210</v>
      </c>
      <c r="D1549" s="15" t="str">
        <f t="shared" si="49"/>
        <v>21011</v>
      </c>
      <c r="E1549" s="15">
        <f>IF(ISNA(VLOOKUP(F1549,功能科目!A:B,2,FALSE)),"",VLOOKUP(F1549,功能科目!A:B,2,FALSE))</f>
        <v>2101102</v>
      </c>
      <c r="F1549" s="14" t="s">
        <v>408</v>
      </c>
      <c r="G1549" s="16">
        <v>598642.19999999995</v>
      </c>
      <c r="H1549" s="17"/>
    </row>
    <row r="1550" spans="1:8" x14ac:dyDescent="0.3">
      <c r="A1550" s="13">
        <v>255172</v>
      </c>
      <c r="B1550" s="14" t="s">
        <v>312</v>
      </c>
      <c r="C1550" s="15" t="str">
        <f t="shared" si="48"/>
        <v>221</v>
      </c>
      <c r="D1550" s="15" t="str">
        <f t="shared" si="49"/>
        <v>22102</v>
      </c>
      <c r="E1550" s="15">
        <f>IF(ISNA(VLOOKUP(F1550,功能科目!A:B,2,FALSE)),"",VLOOKUP(F1550,功能科目!A:B,2,FALSE))</f>
        <v>2210201</v>
      </c>
      <c r="F1550" s="14" t="s">
        <v>410</v>
      </c>
      <c r="G1550" s="16">
        <v>628702.80000000005</v>
      </c>
      <c r="H1550" s="17"/>
    </row>
    <row r="1551" spans="1:8" x14ac:dyDescent="0.3">
      <c r="A1551" s="13">
        <v>255172</v>
      </c>
      <c r="B1551" s="14" t="s">
        <v>312</v>
      </c>
      <c r="C1551" s="15" t="str">
        <f t="shared" si="48"/>
        <v>221</v>
      </c>
      <c r="D1551" s="15" t="str">
        <f t="shared" si="49"/>
        <v>22102</v>
      </c>
      <c r="E1551" s="15">
        <f>IF(ISNA(VLOOKUP(F1551,功能科目!A:B,2,FALSE)),"",VLOOKUP(F1551,功能科目!A:B,2,FALSE))</f>
        <v>2210202</v>
      </c>
      <c r="F1551" s="14" t="s">
        <v>411</v>
      </c>
      <c r="G1551" s="16">
        <v>21000</v>
      </c>
      <c r="H1551" s="17"/>
    </row>
    <row r="1552" spans="1:8" x14ac:dyDescent="0.3">
      <c r="A1552" s="13">
        <v>255172</v>
      </c>
      <c r="B1552" s="14" t="s">
        <v>312</v>
      </c>
      <c r="C1552" s="15" t="str">
        <f t="shared" si="48"/>
        <v>221</v>
      </c>
      <c r="D1552" s="15" t="str">
        <f t="shared" si="49"/>
        <v>22102</v>
      </c>
      <c r="E1552" s="15">
        <f>IF(ISNA(VLOOKUP(F1552,功能科目!A:B,2,FALSE)),"",VLOOKUP(F1552,功能科目!A:B,2,FALSE))</f>
        <v>2210203</v>
      </c>
      <c r="F1552" s="14" t="s">
        <v>412</v>
      </c>
      <c r="G1552" s="16">
        <v>716020</v>
      </c>
      <c r="H1552" s="17"/>
    </row>
    <row r="1553" spans="1:8" x14ac:dyDescent="0.3">
      <c r="A1553" s="13">
        <v>255173</v>
      </c>
      <c r="B1553" s="14" t="s">
        <v>313</v>
      </c>
      <c r="C1553" s="15" t="str">
        <f t="shared" si="48"/>
        <v>205</v>
      </c>
      <c r="D1553" s="15" t="str">
        <f t="shared" si="49"/>
        <v>20508</v>
      </c>
      <c r="E1553" s="15">
        <f>IF(ISNA(VLOOKUP(F1553,功能科目!A:B,2,FALSE)),"",VLOOKUP(F1553,功能科目!A:B,2,FALSE))</f>
        <v>2050801</v>
      </c>
      <c r="F1553" s="14" t="s">
        <v>423</v>
      </c>
      <c r="G1553" s="16">
        <v>26128360.960000001</v>
      </c>
      <c r="H1553" s="17"/>
    </row>
    <row r="1554" spans="1:8" x14ac:dyDescent="0.3">
      <c r="A1554" s="13">
        <v>255173</v>
      </c>
      <c r="B1554" s="14" t="s">
        <v>313</v>
      </c>
      <c r="C1554" s="15" t="str">
        <f t="shared" si="48"/>
        <v>205</v>
      </c>
      <c r="D1554" s="15" t="str">
        <f t="shared" si="49"/>
        <v>20508</v>
      </c>
      <c r="E1554" s="15">
        <f>IF(ISNA(VLOOKUP(F1554,功能科目!A:B,2,FALSE)),"",VLOOKUP(F1554,功能科目!A:B,2,FALSE))</f>
        <v>2050803</v>
      </c>
      <c r="F1554" s="14" t="s">
        <v>403</v>
      </c>
      <c r="G1554" s="16">
        <v>26221.75</v>
      </c>
      <c r="H1554" s="17"/>
    </row>
    <row r="1555" spans="1:8" x14ac:dyDescent="0.3">
      <c r="A1555" s="13">
        <v>255173</v>
      </c>
      <c r="B1555" s="14" t="s">
        <v>313</v>
      </c>
      <c r="C1555" s="15" t="str">
        <f t="shared" si="48"/>
        <v>208</v>
      </c>
      <c r="D1555" s="15" t="str">
        <f t="shared" si="49"/>
        <v>20805</v>
      </c>
      <c r="E1555" s="15">
        <f>IF(ISNA(VLOOKUP(F1555,功能科目!A:B,2,FALSE)),"",VLOOKUP(F1555,功能科目!A:B,2,FALSE))</f>
        <v>2080502</v>
      </c>
      <c r="F1555" s="14" t="s">
        <v>405</v>
      </c>
      <c r="G1555" s="16">
        <v>4344902.2300000004</v>
      </c>
      <c r="H1555" s="17"/>
    </row>
    <row r="1556" spans="1:8" x14ac:dyDescent="0.3">
      <c r="A1556" s="13">
        <v>255173</v>
      </c>
      <c r="B1556" s="14" t="s">
        <v>313</v>
      </c>
      <c r="C1556" s="15" t="str">
        <f t="shared" si="48"/>
        <v>208</v>
      </c>
      <c r="D1556" s="15" t="str">
        <f t="shared" si="49"/>
        <v>20805</v>
      </c>
      <c r="E1556" s="15">
        <f>IF(ISNA(VLOOKUP(F1556,功能科目!A:B,2,FALSE)),"",VLOOKUP(F1556,功能科目!A:B,2,FALSE))</f>
        <v>2080505</v>
      </c>
      <c r="F1556" s="14" t="s">
        <v>406</v>
      </c>
      <c r="G1556" s="16">
        <v>1983585.92</v>
      </c>
      <c r="H1556" s="17"/>
    </row>
    <row r="1557" spans="1:8" x14ac:dyDescent="0.3">
      <c r="A1557" s="13">
        <v>255173</v>
      </c>
      <c r="B1557" s="14" t="s">
        <v>313</v>
      </c>
      <c r="C1557" s="15" t="str">
        <f t="shared" si="48"/>
        <v>208</v>
      </c>
      <c r="D1557" s="15" t="str">
        <f t="shared" si="49"/>
        <v>20805</v>
      </c>
      <c r="E1557" s="15">
        <f>IF(ISNA(VLOOKUP(F1557,功能科目!A:B,2,FALSE)),"",VLOOKUP(F1557,功能科目!A:B,2,FALSE))</f>
        <v>2080506</v>
      </c>
      <c r="F1557" s="14" t="s">
        <v>407</v>
      </c>
      <c r="G1557" s="16">
        <v>991792.96</v>
      </c>
      <c r="H1557" s="17"/>
    </row>
    <row r="1558" spans="1:8" x14ac:dyDescent="0.3">
      <c r="A1558" s="13">
        <v>255173</v>
      </c>
      <c r="B1558" s="14" t="s">
        <v>313</v>
      </c>
      <c r="C1558" s="15" t="str">
        <f t="shared" si="48"/>
        <v>210</v>
      </c>
      <c r="D1558" s="15" t="str">
        <f t="shared" si="49"/>
        <v>21011</v>
      </c>
      <c r="E1558" s="15">
        <f>IF(ISNA(VLOOKUP(F1558,功能科目!A:B,2,FALSE)),"",VLOOKUP(F1558,功能科目!A:B,2,FALSE))</f>
        <v>2101102</v>
      </c>
      <c r="F1558" s="14" t="s">
        <v>408</v>
      </c>
      <c r="G1558" s="16">
        <v>1776534.98</v>
      </c>
      <c r="H1558" s="17"/>
    </row>
    <row r="1559" spans="1:8" x14ac:dyDescent="0.3">
      <c r="A1559" s="13">
        <v>255173</v>
      </c>
      <c r="B1559" s="14" t="s">
        <v>313</v>
      </c>
      <c r="C1559" s="15" t="str">
        <f t="shared" si="48"/>
        <v>210</v>
      </c>
      <c r="D1559" s="15" t="str">
        <f t="shared" si="49"/>
        <v>21011</v>
      </c>
      <c r="E1559" s="15">
        <f>IF(ISNA(VLOOKUP(F1559,功能科目!A:B,2,FALSE)),"",VLOOKUP(F1559,功能科目!A:B,2,FALSE))</f>
        <v>2101199</v>
      </c>
      <c r="F1559" s="14" t="s">
        <v>409</v>
      </c>
      <c r="G1559" s="16">
        <v>397500</v>
      </c>
      <c r="H1559" s="17"/>
    </row>
    <row r="1560" spans="1:8" x14ac:dyDescent="0.3">
      <c r="A1560" s="13">
        <v>255173</v>
      </c>
      <c r="B1560" s="14" t="s">
        <v>313</v>
      </c>
      <c r="C1560" s="15" t="str">
        <f t="shared" si="48"/>
        <v>221</v>
      </c>
      <c r="D1560" s="15" t="str">
        <f t="shared" si="49"/>
        <v>22102</v>
      </c>
      <c r="E1560" s="15">
        <f>IF(ISNA(VLOOKUP(F1560,功能科目!A:B,2,FALSE)),"",VLOOKUP(F1560,功能科目!A:B,2,FALSE))</f>
        <v>2210201</v>
      </c>
      <c r="F1560" s="14" t="s">
        <v>410</v>
      </c>
      <c r="G1560" s="16">
        <v>1707872</v>
      </c>
      <c r="H1560" s="17"/>
    </row>
    <row r="1561" spans="1:8" x14ac:dyDescent="0.3">
      <c r="A1561" s="13">
        <v>255173</v>
      </c>
      <c r="B1561" s="14" t="s">
        <v>313</v>
      </c>
      <c r="C1561" s="15" t="str">
        <f t="shared" si="48"/>
        <v>221</v>
      </c>
      <c r="D1561" s="15" t="str">
        <f t="shared" si="49"/>
        <v>22102</v>
      </c>
      <c r="E1561" s="15">
        <f>IF(ISNA(VLOOKUP(F1561,功能科目!A:B,2,FALSE)),"",VLOOKUP(F1561,功能科目!A:B,2,FALSE))</f>
        <v>2210202</v>
      </c>
      <c r="F1561" s="14" t="s">
        <v>411</v>
      </c>
      <c r="G1561" s="16">
        <v>238050</v>
      </c>
      <c r="H1561" s="17"/>
    </row>
    <row r="1562" spans="1:8" x14ac:dyDescent="0.3">
      <c r="A1562" s="13">
        <v>255173</v>
      </c>
      <c r="B1562" s="14" t="s">
        <v>313</v>
      </c>
      <c r="C1562" s="15" t="str">
        <f t="shared" si="48"/>
        <v>221</v>
      </c>
      <c r="D1562" s="15" t="str">
        <f t="shared" si="49"/>
        <v>22102</v>
      </c>
      <c r="E1562" s="15">
        <f>IF(ISNA(VLOOKUP(F1562,功能科目!A:B,2,FALSE)),"",VLOOKUP(F1562,功能科目!A:B,2,FALSE))</f>
        <v>2210203</v>
      </c>
      <c r="F1562" s="14" t="s">
        <v>412</v>
      </c>
      <c r="G1562" s="16">
        <v>992051</v>
      </c>
      <c r="H1562" s="17"/>
    </row>
    <row r="1563" spans="1:8" x14ac:dyDescent="0.3">
      <c r="A1563" s="13">
        <v>255175</v>
      </c>
      <c r="B1563" s="14" t="s">
        <v>314</v>
      </c>
      <c r="C1563" s="15" t="str">
        <f t="shared" si="48"/>
        <v>205</v>
      </c>
      <c r="D1563" s="15" t="str">
        <f t="shared" si="49"/>
        <v>20502</v>
      </c>
      <c r="E1563" s="15">
        <f>IF(ISNA(VLOOKUP(F1563,功能科目!A:B,2,FALSE)),"",VLOOKUP(F1563,功能科目!A:B,2,FALSE))</f>
        <v>2050299</v>
      </c>
      <c r="F1563" s="14" t="s">
        <v>400</v>
      </c>
      <c r="G1563" s="16">
        <v>17111104.84</v>
      </c>
      <c r="H1563" s="17"/>
    </row>
    <row r="1564" spans="1:8" x14ac:dyDescent="0.3">
      <c r="A1564" s="13">
        <v>255175</v>
      </c>
      <c r="B1564" s="14" t="s">
        <v>314</v>
      </c>
      <c r="C1564" s="15" t="str">
        <f t="shared" si="48"/>
        <v>208</v>
      </c>
      <c r="D1564" s="15" t="str">
        <f t="shared" si="49"/>
        <v>20805</v>
      </c>
      <c r="E1564" s="15">
        <f>IF(ISNA(VLOOKUP(F1564,功能科目!A:B,2,FALSE)),"",VLOOKUP(F1564,功能科目!A:B,2,FALSE))</f>
        <v>2080502</v>
      </c>
      <c r="F1564" s="14" t="s">
        <v>405</v>
      </c>
      <c r="G1564" s="16">
        <v>1164596</v>
      </c>
      <c r="H1564" s="17"/>
    </row>
    <row r="1565" spans="1:8" x14ac:dyDescent="0.3">
      <c r="A1565" s="13">
        <v>255175</v>
      </c>
      <c r="B1565" s="14" t="s">
        <v>314</v>
      </c>
      <c r="C1565" s="15" t="str">
        <f t="shared" si="48"/>
        <v>208</v>
      </c>
      <c r="D1565" s="15" t="str">
        <f t="shared" si="49"/>
        <v>20805</v>
      </c>
      <c r="E1565" s="15">
        <f>IF(ISNA(VLOOKUP(F1565,功能科目!A:B,2,FALSE)),"",VLOOKUP(F1565,功能科目!A:B,2,FALSE))</f>
        <v>2080505</v>
      </c>
      <c r="F1565" s="14" t="s">
        <v>406</v>
      </c>
      <c r="G1565" s="16">
        <v>1161218.5600000001</v>
      </c>
      <c r="H1565" s="17"/>
    </row>
    <row r="1566" spans="1:8" x14ac:dyDescent="0.3">
      <c r="A1566" s="13">
        <v>255175</v>
      </c>
      <c r="B1566" s="14" t="s">
        <v>314</v>
      </c>
      <c r="C1566" s="15" t="str">
        <f t="shared" si="48"/>
        <v>208</v>
      </c>
      <c r="D1566" s="15" t="str">
        <f t="shared" si="49"/>
        <v>20805</v>
      </c>
      <c r="E1566" s="15">
        <f>IF(ISNA(VLOOKUP(F1566,功能科目!A:B,2,FALSE)),"",VLOOKUP(F1566,功能科目!A:B,2,FALSE))</f>
        <v>2080506</v>
      </c>
      <c r="F1566" s="14" t="s">
        <v>407</v>
      </c>
      <c r="G1566" s="16">
        <v>580609.28000000003</v>
      </c>
      <c r="H1566" s="17"/>
    </row>
    <row r="1567" spans="1:8" x14ac:dyDescent="0.3">
      <c r="A1567" s="13">
        <v>255175</v>
      </c>
      <c r="B1567" s="14" t="s">
        <v>314</v>
      </c>
      <c r="C1567" s="15" t="str">
        <f t="shared" si="48"/>
        <v>210</v>
      </c>
      <c r="D1567" s="15" t="str">
        <f t="shared" si="49"/>
        <v>21011</v>
      </c>
      <c r="E1567" s="15">
        <f>IF(ISNA(VLOOKUP(F1567,功能科目!A:B,2,FALSE)),"",VLOOKUP(F1567,功能科目!A:B,2,FALSE))</f>
        <v>2101102</v>
      </c>
      <c r="F1567" s="14" t="s">
        <v>408</v>
      </c>
      <c r="G1567" s="16">
        <v>1115126.73</v>
      </c>
      <c r="H1567" s="17"/>
    </row>
    <row r="1568" spans="1:8" x14ac:dyDescent="0.3">
      <c r="A1568" s="13">
        <v>255175</v>
      </c>
      <c r="B1568" s="14" t="s">
        <v>314</v>
      </c>
      <c r="C1568" s="15" t="str">
        <f t="shared" si="48"/>
        <v>210</v>
      </c>
      <c r="D1568" s="15" t="str">
        <f t="shared" si="49"/>
        <v>21011</v>
      </c>
      <c r="E1568" s="15">
        <f>IF(ISNA(VLOOKUP(F1568,功能科目!A:B,2,FALSE)),"",VLOOKUP(F1568,功能科目!A:B,2,FALSE))</f>
        <v>2101199</v>
      </c>
      <c r="F1568" s="14" t="s">
        <v>409</v>
      </c>
      <c r="G1568" s="16">
        <v>22500</v>
      </c>
      <c r="H1568" s="17"/>
    </row>
    <row r="1569" spans="1:8" x14ac:dyDescent="0.3">
      <c r="A1569" s="13">
        <v>255175</v>
      </c>
      <c r="B1569" s="14" t="s">
        <v>314</v>
      </c>
      <c r="C1569" s="15" t="str">
        <f t="shared" si="48"/>
        <v>221</v>
      </c>
      <c r="D1569" s="15" t="str">
        <f t="shared" si="49"/>
        <v>22102</v>
      </c>
      <c r="E1569" s="15">
        <f>IF(ISNA(VLOOKUP(F1569,功能科目!A:B,2,FALSE)),"",VLOOKUP(F1569,功能科目!A:B,2,FALSE))</f>
        <v>2210201</v>
      </c>
      <c r="F1569" s="14" t="s">
        <v>410</v>
      </c>
      <c r="G1569" s="16">
        <v>1082722</v>
      </c>
      <c r="H1569" s="17"/>
    </row>
    <row r="1570" spans="1:8" x14ac:dyDescent="0.3">
      <c r="A1570" s="13">
        <v>255175</v>
      </c>
      <c r="B1570" s="14" t="s">
        <v>314</v>
      </c>
      <c r="C1570" s="15" t="str">
        <f t="shared" si="48"/>
        <v>221</v>
      </c>
      <c r="D1570" s="15" t="str">
        <f t="shared" si="49"/>
        <v>22102</v>
      </c>
      <c r="E1570" s="15">
        <f>IF(ISNA(VLOOKUP(F1570,功能科目!A:B,2,FALSE)),"",VLOOKUP(F1570,功能科目!A:B,2,FALSE))</f>
        <v>2210202</v>
      </c>
      <c r="F1570" s="14" t="s">
        <v>411</v>
      </c>
      <c r="G1570" s="16">
        <v>55980</v>
      </c>
      <c r="H1570" s="17"/>
    </row>
    <row r="1571" spans="1:8" x14ac:dyDescent="0.3">
      <c r="A1571" s="13">
        <v>255175</v>
      </c>
      <c r="B1571" s="14" t="s">
        <v>314</v>
      </c>
      <c r="C1571" s="15" t="str">
        <f t="shared" si="48"/>
        <v>221</v>
      </c>
      <c r="D1571" s="15" t="str">
        <f t="shared" si="49"/>
        <v>22102</v>
      </c>
      <c r="E1571" s="15">
        <f>IF(ISNA(VLOOKUP(F1571,功能科目!A:B,2,FALSE)),"",VLOOKUP(F1571,功能科目!A:B,2,FALSE))</f>
        <v>2210203</v>
      </c>
      <c r="F1571" s="14" t="s">
        <v>412</v>
      </c>
      <c r="G1571" s="16">
        <v>981534</v>
      </c>
      <c r="H1571" s="17"/>
    </row>
    <row r="1572" spans="1:8" x14ac:dyDescent="0.3">
      <c r="A1572" s="13">
        <v>255176</v>
      </c>
      <c r="B1572" s="14" t="s">
        <v>315</v>
      </c>
      <c r="C1572" s="15" t="str">
        <f t="shared" si="48"/>
        <v>205</v>
      </c>
      <c r="D1572" s="15" t="str">
        <f t="shared" si="49"/>
        <v>20502</v>
      </c>
      <c r="E1572" s="15">
        <f>IF(ISNA(VLOOKUP(F1572,功能科目!A:B,2,FALSE)),"",VLOOKUP(F1572,功能科目!A:B,2,FALSE))</f>
        <v>2050299</v>
      </c>
      <c r="F1572" s="14" t="s">
        <v>400</v>
      </c>
      <c r="G1572" s="16">
        <v>12470255</v>
      </c>
      <c r="H1572" s="17"/>
    </row>
    <row r="1573" spans="1:8" x14ac:dyDescent="0.3">
      <c r="A1573" s="13">
        <v>255176</v>
      </c>
      <c r="B1573" s="14" t="s">
        <v>315</v>
      </c>
      <c r="C1573" s="15" t="str">
        <f t="shared" si="48"/>
        <v>206</v>
      </c>
      <c r="D1573" s="15" t="str">
        <f t="shared" si="49"/>
        <v>20604</v>
      </c>
      <c r="E1573" s="15">
        <f>IF(ISNA(VLOOKUP(F1573,功能科目!A:B,2,FALSE)),"",VLOOKUP(F1573,功能科目!A:B,2,FALSE))</f>
        <v>2060499</v>
      </c>
      <c r="F1573" s="14" t="s">
        <v>416</v>
      </c>
      <c r="G1573" s="16">
        <v>699200</v>
      </c>
      <c r="H1573" s="17"/>
    </row>
    <row r="1574" spans="1:8" x14ac:dyDescent="0.3">
      <c r="A1574" s="13">
        <v>255176</v>
      </c>
      <c r="B1574" s="14" t="s">
        <v>315</v>
      </c>
      <c r="C1574" s="15" t="str">
        <f t="shared" si="48"/>
        <v>208</v>
      </c>
      <c r="D1574" s="15" t="str">
        <f t="shared" si="49"/>
        <v>20805</v>
      </c>
      <c r="E1574" s="15">
        <f>IF(ISNA(VLOOKUP(F1574,功能科目!A:B,2,FALSE)),"",VLOOKUP(F1574,功能科目!A:B,2,FALSE))</f>
        <v>2080502</v>
      </c>
      <c r="F1574" s="14" t="s">
        <v>405</v>
      </c>
      <c r="G1574" s="16">
        <v>497324</v>
      </c>
      <c r="H1574" s="17"/>
    </row>
    <row r="1575" spans="1:8" x14ac:dyDescent="0.3">
      <c r="A1575" s="13">
        <v>255176</v>
      </c>
      <c r="B1575" s="14" t="s">
        <v>315</v>
      </c>
      <c r="C1575" s="15" t="str">
        <f t="shared" si="48"/>
        <v>208</v>
      </c>
      <c r="D1575" s="15" t="str">
        <f t="shared" si="49"/>
        <v>20805</v>
      </c>
      <c r="E1575" s="15">
        <f>IF(ISNA(VLOOKUP(F1575,功能科目!A:B,2,FALSE)),"",VLOOKUP(F1575,功能科目!A:B,2,FALSE))</f>
        <v>2080505</v>
      </c>
      <c r="F1575" s="14" t="s">
        <v>406</v>
      </c>
      <c r="G1575" s="16">
        <v>1202586.8799999999</v>
      </c>
      <c r="H1575" s="17"/>
    </row>
    <row r="1576" spans="1:8" x14ac:dyDescent="0.3">
      <c r="A1576" s="13">
        <v>255176</v>
      </c>
      <c r="B1576" s="14" t="s">
        <v>315</v>
      </c>
      <c r="C1576" s="15" t="str">
        <f t="shared" si="48"/>
        <v>208</v>
      </c>
      <c r="D1576" s="15" t="str">
        <f t="shared" si="49"/>
        <v>20805</v>
      </c>
      <c r="E1576" s="15">
        <f>IF(ISNA(VLOOKUP(F1576,功能科目!A:B,2,FALSE)),"",VLOOKUP(F1576,功能科目!A:B,2,FALSE))</f>
        <v>2080506</v>
      </c>
      <c r="F1576" s="14" t="s">
        <v>407</v>
      </c>
      <c r="G1576" s="16">
        <v>601293.43999999994</v>
      </c>
      <c r="H1576" s="17"/>
    </row>
    <row r="1577" spans="1:8" x14ac:dyDescent="0.3">
      <c r="A1577" s="13">
        <v>255176</v>
      </c>
      <c r="B1577" s="14" t="s">
        <v>315</v>
      </c>
      <c r="C1577" s="15" t="str">
        <f t="shared" si="48"/>
        <v>210</v>
      </c>
      <c r="D1577" s="15" t="str">
        <f t="shared" si="49"/>
        <v>21011</v>
      </c>
      <c r="E1577" s="15">
        <f>IF(ISNA(VLOOKUP(F1577,功能科目!A:B,2,FALSE)),"",VLOOKUP(F1577,功能科目!A:B,2,FALSE))</f>
        <v>2101102</v>
      </c>
      <c r="F1577" s="14" t="s">
        <v>408</v>
      </c>
      <c r="G1577" s="16">
        <v>995054.74</v>
      </c>
      <c r="H1577" s="17"/>
    </row>
    <row r="1578" spans="1:8" x14ac:dyDescent="0.3">
      <c r="A1578" s="13">
        <v>255176</v>
      </c>
      <c r="B1578" s="14" t="s">
        <v>315</v>
      </c>
      <c r="C1578" s="15" t="str">
        <f t="shared" si="48"/>
        <v>221</v>
      </c>
      <c r="D1578" s="15" t="str">
        <f t="shared" si="49"/>
        <v>22102</v>
      </c>
      <c r="E1578" s="15">
        <f>IF(ISNA(VLOOKUP(F1578,功能科目!A:B,2,FALSE)),"",VLOOKUP(F1578,功能科目!A:B,2,FALSE))</f>
        <v>2210201</v>
      </c>
      <c r="F1578" s="14" t="s">
        <v>410</v>
      </c>
      <c r="G1578" s="16">
        <v>969248</v>
      </c>
      <c r="H1578" s="17"/>
    </row>
    <row r="1579" spans="1:8" x14ac:dyDescent="0.3">
      <c r="A1579" s="13">
        <v>255176</v>
      </c>
      <c r="B1579" s="14" t="s">
        <v>315</v>
      </c>
      <c r="C1579" s="15" t="str">
        <f t="shared" si="48"/>
        <v>221</v>
      </c>
      <c r="D1579" s="15" t="str">
        <f t="shared" si="49"/>
        <v>22102</v>
      </c>
      <c r="E1579" s="15">
        <f>IF(ISNA(VLOOKUP(F1579,功能科目!A:B,2,FALSE)),"",VLOOKUP(F1579,功能科目!A:B,2,FALSE))</f>
        <v>2210202</v>
      </c>
      <c r="F1579" s="14" t="s">
        <v>411</v>
      </c>
      <c r="G1579" s="16">
        <v>44800</v>
      </c>
      <c r="H1579" s="17"/>
    </row>
    <row r="1580" spans="1:8" x14ac:dyDescent="0.3">
      <c r="A1580" s="13">
        <v>255176</v>
      </c>
      <c r="B1580" s="14" t="s">
        <v>315</v>
      </c>
      <c r="C1580" s="15" t="str">
        <f t="shared" si="48"/>
        <v>221</v>
      </c>
      <c r="D1580" s="15" t="str">
        <f t="shared" si="49"/>
        <v>22102</v>
      </c>
      <c r="E1580" s="15">
        <f>IF(ISNA(VLOOKUP(F1580,功能科目!A:B,2,FALSE)),"",VLOOKUP(F1580,功能科目!A:B,2,FALSE))</f>
        <v>2210203</v>
      </c>
      <c r="F1580" s="14" t="s">
        <v>412</v>
      </c>
      <c r="G1580" s="16">
        <v>838025</v>
      </c>
      <c r="H1580" s="17"/>
    </row>
    <row r="1581" spans="1:8" x14ac:dyDescent="0.3">
      <c r="A1581" s="13">
        <v>255177</v>
      </c>
      <c r="B1581" s="14" t="s">
        <v>316</v>
      </c>
      <c r="C1581" s="15" t="str">
        <f t="shared" si="48"/>
        <v>205</v>
      </c>
      <c r="D1581" s="15" t="str">
        <f t="shared" si="49"/>
        <v>20502</v>
      </c>
      <c r="E1581" s="15">
        <f>IF(ISNA(VLOOKUP(F1581,功能科目!A:B,2,FALSE)),"",VLOOKUP(F1581,功能科目!A:B,2,FALSE))</f>
        <v>2050299</v>
      </c>
      <c r="F1581" s="14" t="s">
        <v>400</v>
      </c>
      <c r="G1581" s="16">
        <v>13628621.17</v>
      </c>
      <c r="H1581" s="17"/>
    </row>
    <row r="1582" spans="1:8" x14ac:dyDescent="0.3">
      <c r="A1582" s="13">
        <v>255177</v>
      </c>
      <c r="B1582" s="14" t="s">
        <v>316</v>
      </c>
      <c r="C1582" s="15" t="str">
        <f t="shared" si="48"/>
        <v>205</v>
      </c>
      <c r="D1582" s="15" t="str">
        <f t="shared" si="49"/>
        <v>20508</v>
      </c>
      <c r="E1582" s="15">
        <f>IF(ISNA(VLOOKUP(F1582,功能科目!A:B,2,FALSE)),"",VLOOKUP(F1582,功能科目!A:B,2,FALSE))</f>
        <v>2050803</v>
      </c>
      <c r="F1582" s="14" t="s">
        <v>403</v>
      </c>
      <c r="G1582" s="16">
        <v>3160</v>
      </c>
      <c r="H1582" s="17"/>
    </row>
    <row r="1583" spans="1:8" x14ac:dyDescent="0.3">
      <c r="A1583" s="13">
        <v>255177</v>
      </c>
      <c r="B1583" s="14" t="s">
        <v>316</v>
      </c>
      <c r="C1583" s="15" t="str">
        <f t="shared" si="48"/>
        <v>208</v>
      </c>
      <c r="D1583" s="15" t="str">
        <f t="shared" si="49"/>
        <v>20805</v>
      </c>
      <c r="E1583" s="15">
        <f>IF(ISNA(VLOOKUP(F1583,功能科目!A:B,2,FALSE)),"",VLOOKUP(F1583,功能科目!A:B,2,FALSE))</f>
        <v>2080502</v>
      </c>
      <c r="F1583" s="14" t="s">
        <v>405</v>
      </c>
      <c r="G1583" s="16">
        <v>647948</v>
      </c>
      <c r="H1583" s="17"/>
    </row>
    <row r="1584" spans="1:8" x14ac:dyDescent="0.3">
      <c r="A1584" s="13">
        <v>255177</v>
      </c>
      <c r="B1584" s="14" t="s">
        <v>316</v>
      </c>
      <c r="C1584" s="15" t="str">
        <f t="shared" si="48"/>
        <v>208</v>
      </c>
      <c r="D1584" s="15" t="str">
        <f t="shared" si="49"/>
        <v>20805</v>
      </c>
      <c r="E1584" s="15">
        <f>IF(ISNA(VLOOKUP(F1584,功能科目!A:B,2,FALSE)),"",VLOOKUP(F1584,功能科目!A:B,2,FALSE))</f>
        <v>2080505</v>
      </c>
      <c r="F1584" s="14" t="s">
        <v>406</v>
      </c>
      <c r="G1584" s="16">
        <v>877245.12</v>
      </c>
      <c r="H1584" s="17"/>
    </row>
    <row r="1585" spans="1:8" x14ac:dyDescent="0.3">
      <c r="A1585" s="13">
        <v>255177</v>
      </c>
      <c r="B1585" s="14" t="s">
        <v>316</v>
      </c>
      <c r="C1585" s="15" t="str">
        <f t="shared" si="48"/>
        <v>208</v>
      </c>
      <c r="D1585" s="15" t="str">
        <f t="shared" si="49"/>
        <v>20805</v>
      </c>
      <c r="E1585" s="15">
        <f>IF(ISNA(VLOOKUP(F1585,功能科目!A:B,2,FALSE)),"",VLOOKUP(F1585,功能科目!A:B,2,FALSE))</f>
        <v>2080506</v>
      </c>
      <c r="F1585" s="14" t="s">
        <v>407</v>
      </c>
      <c r="G1585" s="16">
        <v>438622.56</v>
      </c>
      <c r="H1585" s="17"/>
    </row>
    <row r="1586" spans="1:8" x14ac:dyDescent="0.3">
      <c r="A1586" s="13">
        <v>255177</v>
      </c>
      <c r="B1586" s="14" t="s">
        <v>316</v>
      </c>
      <c r="C1586" s="15" t="str">
        <f t="shared" si="48"/>
        <v>210</v>
      </c>
      <c r="D1586" s="15" t="str">
        <f t="shared" si="49"/>
        <v>21011</v>
      </c>
      <c r="E1586" s="15">
        <f>IF(ISNA(VLOOKUP(F1586,功能科目!A:B,2,FALSE)),"",VLOOKUP(F1586,功能科目!A:B,2,FALSE))</f>
        <v>2101102</v>
      </c>
      <c r="F1586" s="14" t="s">
        <v>408</v>
      </c>
      <c r="G1586" s="16">
        <v>783094.24</v>
      </c>
      <c r="H1586" s="17"/>
    </row>
    <row r="1587" spans="1:8" x14ac:dyDescent="0.3">
      <c r="A1587" s="13">
        <v>255177</v>
      </c>
      <c r="B1587" s="14" t="s">
        <v>316</v>
      </c>
      <c r="C1587" s="15" t="str">
        <f t="shared" si="48"/>
        <v>221</v>
      </c>
      <c r="D1587" s="15" t="str">
        <f t="shared" si="49"/>
        <v>22102</v>
      </c>
      <c r="E1587" s="15">
        <f>IF(ISNA(VLOOKUP(F1587,功能科目!A:B,2,FALSE)),"",VLOOKUP(F1587,功能科目!A:B,2,FALSE))</f>
        <v>2210201</v>
      </c>
      <c r="F1587" s="14" t="s">
        <v>410</v>
      </c>
      <c r="G1587" s="16">
        <v>816596</v>
      </c>
      <c r="H1587" s="17"/>
    </row>
    <row r="1588" spans="1:8" x14ac:dyDescent="0.3">
      <c r="A1588" s="13">
        <v>255177</v>
      </c>
      <c r="B1588" s="14" t="s">
        <v>316</v>
      </c>
      <c r="C1588" s="15" t="str">
        <f t="shared" si="48"/>
        <v>221</v>
      </c>
      <c r="D1588" s="15" t="str">
        <f t="shared" si="49"/>
        <v>22102</v>
      </c>
      <c r="E1588" s="15">
        <f>IF(ISNA(VLOOKUP(F1588,功能科目!A:B,2,FALSE)),"",VLOOKUP(F1588,功能科目!A:B,2,FALSE))</f>
        <v>2210202</v>
      </c>
      <c r="F1588" s="14" t="s">
        <v>411</v>
      </c>
      <c r="G1588" s="16">
        <v>27300</v>
      </c>
      <c r="H1588" s="17"/>
    </row>
    <row r="1589" spans="1:8" x14ac:dyDescent="0.3">
      <c r="A1589" s="13">
        <v>255177</v>
      </c>
      <c r="B1589" s="14" t="s">
        <v>316</v>
      </c>
      <c r="C1589" s="15" t="str">
        <f t="shared" si="48"/>
        <v>221</v>
      </c>
      <c r="D1589" s="15" t="str">
        <f t="shared" si="49"/>
        <v>22102</v>
      </c>
      <c r="E1589" s="15">
        <f>IF(ISNA(VLOOKUP(F1589,功能科目!A:B,2,FALSE)),"",VLOOKUP(F1589,功能科目!A:B,2,FALSE))</f>
        <v>2210203</v>
      </c>
      <c r="F1589" s="14" t="s">
        <v>412</v>
      </c>
      <c r="G1589" s="16">
        <v>780338</v>
      </c>
      <c r="H1589" s="17"/>
    </row>
    <row r="1590" spans="1:8" x14ac:dyDescent="0.3">
      <c r="A1590" s="13">
        <v>255178</v>
      </c>
      <c r="B1590" s="14" t="s">
        <v>317</v>
      </c>
      <c r="C1590" s="15" t="str">
        <f t="shared" si="48"/>
        <v>205</v>
      </c>
      <c r="D1590" s="15" t="str">
        <f t="shared" si="49"/>
        <v>20502</v>
      </c>
      <c r="E1590" s="15">
        <f>IF(ISNA(VLOOKUP(F1590,功能科目!A:B,2,FALSE)),"",VLOOKUP(F1590,功能科目!A:B,2,FALSE))</f>
        <v>2050299</v>
      </c>
      <c r="F1590" s="14" t="s">
        <v>400</v>
      </c>
      <c r="G1590" s="16">
        <v>5687507.4800000004</v>
      </c>
      <c r="H1590" s="17"/>
    </row>
    <row r="1591" spans="1:8" x14ac:dyDescent="0.3">
      <c r="A1591" s="13">
        <v>255178</v>
      </c>
      <c r="B1591" s="14" t="s">
        <v>317</v>
      </c>
      <c r="C1591" s="15" t="str">
        <f t="shared" si="48"/>
        <v>205</v>
      </c>
      <c r="D1591" s="15" t="str">
        <f t="shared" si="49"/>
        <v>20508</v>
      </c>
      <c r="E1591" s="15">
        <f>IF(ISNA(VLOOKUP(F1591,功能科目!A:B,2,FALSE)),"",VLOOKUP(F1591,功能科目!A:B,2,FALSE))</f>
        <v>2050803</v>
      </c>
      <c r="F1591" s="14" t="s">
        <v>403</v>
      </c>
      <c r="G1591" s="16">
        <v>7200</v>
      </c>
      <c r="H1591" s="17"/>
    </row>
    <row r="1592" spans="1:8" x14ac:dyDescent="0.3">
      <c r="A1592" s="13">
        <v>255178</v>
      </c>
      <c r="B1592" s="14" t="s">
        <v>317</v>
      </c>
      <c r="C1592" s="15" t="str">
        <f t="shared" si="48"/>
        <v>205</v>
      </c>
      <c r="D1592" s="15" t="str">
        <f t="shared" si="49"/>
        <v>20509</v>
      </c>
      <c r="E1592" s="15">
        <f>IF(ISNA(VLOOKUP(F1592,功能科目!A:B,2,FALSE)),"",VLOOKUP(F1592,功能科目!A:B,2,FALSE))</f>
        <v>2050999</v>
      </c>
      <c r="F1592" s="14" t="s">
        <v>419</v>
      </c>
      <c r="G1592" s="16">
        <v>182900</v>
      </c>
      <c r="H1592" s="17"/>
    </row>
    <row r="1593" spans="1:8" x14ac:dyDescent="0.3">
      <c r="A1593" s="13">
        <v>255178</v>
      </c>
      <c r="B1593" s="14" t="s">
        <v>317</v>
      </c>
      <c r="C1593" s="15" t="str">
        <f t="shared" si="48"/>
        <v>208</v>
      </c>
      <c r="D1593" s="15" t="str">
        <f t="shared" si="49"/>
        <v>20805</v>
      </c>
      <c r="E1593" s="15">
        <f>IF(ISNA(VLOOKUP(F1593,功能科目!A:B,2,FALSE)),"",VLOOKUP(F1593,功能科目!A:B,2,FALSE))</f>
        <v>2080502</v>
      </c>
      <c r="F1593" s="14" t="s">
        <v>405</v>
      </c>
      <c r="G1593" s="16">
        <v>438465.7</v>
      </c>
      <c r="H1593" s="17"/>
    </row>
    <row r="1594" spans="1:8" x14ac:dyDescent="0.3">
      <c r="A1594" s="13">
        <v>255178</v>
      </c>
      <c r="B1594" s="14" t="s">
        <v>317</v>
      </c>
      <c r="C1594" s="15" t="str">
        <f t="shared" si="48"/>
        <v>208</v>
      </c>
      <c r="D1594" s="15" t="str">
        <f t="shared" si="49"/>
        <v>20805</v>
      </c>
      <c r="E1594" s="15">
        <f>IF(ISNA(VLOOKUP(F1594,功能科目!A:B,2,FALSE)),"",VLOOKUP(F1594,功能科目!A:B,2,FALSE))</f>
        <v>2080505</v>
      </c>
      <c r="F1594" s="14" t="s">
        <v>406</v>
      </c>
      <c r="G1594" s="16">
        <v>489603.2</v>
      </c>
      <c r="H1594" s="17"/>
    </row>
    <row r="1595" spans="1:8" x14ac:dyDescent="0.3">
      <c r="A1595" s="13">
        <v>255178</v>
      </c>
      <c r="B1595" s="14" t="s">
        <v>317</v>
      </c>
      <c r="C1595" s="15" t="str">
        <f t="shared" si="48"/>
        <v>208</v>
      </c>
      <c r="D1595" s="15" t="str">
        <f t="shared" si="49"/>
        <v>20805</v>
      </c>
      <c r="E1595" s="15">
        <f>IF(ISNA(VLOOKUP(F1595,功能科目!A:B,2,FALSE)),"",VLOOKUP(F1595,功能科目!A:B,2,FALSE))</f>
        <v>2080506</v>
      </c>
      <c r="F1595" s="14" t="s">
        <v>407</v>
      </c>
      <c r="G1595" s="16">
        <v>244801.6</v>
      </c>
      <c r="H1595" s="17"/>
    </row>
    <row r="1596" spans="1:8" x14ac:dyDescent="0.3">
      <c r="A1596" s="13">
        <v>255178</v>
      </c>
      <c r="B1596" s="14" t="s">
        <v>317</v>
      </c>
      <c r="C1596" s="15" t="str">
        <f t="shared" si="48"/>
        <v>210</v>
      </c>
      <c r="D1596" s="15" t="str">
        <f t="shared" si="49"/>
        <v>21011</v>
      </c>
      <c r="E1596" s="15">
        <f>IF(ISNA(VLOOKUP(F1596,功能科目!A:B,2,FALSE)),"",VLOOKUP(F1596,功能科目!A:B,2,FALSE))</f>
        <v>2101102</v>
      </c>
      <c r="F1596" s="14" t="s">
        <v>408</v>
      </c>
      <c r="G1596" s="16">
        <v>428610.37</v>
      </c>
      <c r="H1596" s="17"/>
    </row>
    <row r="1597" spans="1:8" x14ac:dyDescent="0.3">
      <c r="A1597" s="13">
        <v>255178</v>
      </c>
      <c r="B1597" s="14" t="s">
        <v>317</v>
      </c>
      <c r="C1597" s="15" t="str">
        <f t="shared" si="48"/>
        <v>221</v>
      </c>
      <c r="D1597" s="15" t="str">
        <f t="shared" si="49"/>
        <v>22102</v>
      </c>
      <c r="E1597" s="15">
        <f>IF(ISNA(VLOOKUP(F1597,功能科目!A:B,2,FALSE)),"",VLOOKUP(F1597,功能科目!A:B,2,FALSE))</f>
        <v>2210201</v>
      </c>
      <c r="F1597" s="14" t="s">
        <v>410</v>
      </c>
      <c r="G1597" s="16">
        <v>435684</v>
      </c>
      <c r="H1597" s="17"/>
    </row>
    <row r="1598" spans="1:8" x14ac:dyDescent="0.3">
      <c r="A1598" s="13">
        <v>255178</v>
      </c>
      <c r="B1598" s="14" t="s">
        <v>317</v>
      </c>
      <c r="C1598" s="15" t="str">
        <f t="shared" si="48"/>
        <v>221</v>
      </c>
      <c r="D1598" s="15" t="str">
        <f t="shared" si="49"/>
        <v>22102</v>
      </c>
      <c r="E1598" s="15">
        <f>IF(ISNA(VLOOKUP(F1598,功能科目!A:B,2,FALSE)),"",VLOOKUP(F1598,功能科目!A:B,2,FALSE))</f>
        <v>2210202</v>
      </c>
      <c r="F1598" s="14" t="s">
        <v>411</v>
      </c>
      <c r="G1598" s="16">
        <v>25040</v>
      </c>
      <c r="H1598" s="17"/>
    </row>
    <row r="1599" spans="1:8" x14ac:dyDescent="0.3">
      <c r="A1599" s="13">
        <v>255178</v>
      </c>
      <c r="B1599" s="14" t="s">
        <v>317</v>
      </c>
      <c r="C1599" s="15" t="str">
        <f t="shared" si="48"/>
        <v>221</v>
      </c>
      <c r="D1599" s="15" t="str">
        <f t="shared" si="49"/>
        <v>22102</v>
      </c>
      <c r="E1599" s="15">
        <f>IF(ISNA(VLOOKUP(F1599,功能科目!A:B,2,FALSE)),"",VLOOKUP(F1599,功能科目!A:B,2,FALSE))</f>
        <v>2210203</v>
      </c>
      <c r="F1599" s="14" t="s">
        <v>412</v>
      </c>
      <c r="G1599" s="16">
        <v>417073</v>
      </c>
      <c r="H1599" s="17"/>
    </row>
    <row r="1600" spans="1:8" x14ac:dyDescent="0.3">
      <c r="A1600" s="13">
        <v>255184</v>
      </c>
      <c r="B1600" s="14" t="s">
        <v>319</v>
      </c>
      <c r="C1600" s="15" t="str">
        <f t="shared" si="48"/>
        <v>205</v>
      </c>
      <c r="D1600" s="15" t="str">
        <f t="shared" si="49"/>
        <v>20502</v>
      </c>
      <c r="E1600" s="15">
        <f>IF(ISNA(VLOOKUP(F1600,功能科目!A:B,2,FALSE)),"",VLOOKUP(F1600,功能科目!A:B,2,FALSE))</f>
        <v>2050299</v>
      </c>
      <c r="F1600" s="14" t="s">
        <v>400</v>
      </c>
      <c r="G1600" s="16">
        <v>2508</v>
      </c>
      <c r="H1600" s="17"/>
    </row>
    <row r="1601" spans="1:8" x14ac:dyDescent="0.3">
      <c r="A1601" s="13">
        <v>255184</v>
      </c>
      <c r="B1601" s="14" t="s">
        <v>319</v>
      </c>
      <c r="C1601" s="15" t="str">
        <f t="shared" si="48"/>
        <v>205</v>
      </c>
      <c r="D1601" s="15" t="str">
        <f t="shared" si="49"/>
        <v>20503</v>
      </c>
      <c r="E1601" s="15">
        <f>IF(ISNA(VLOOKUP(F1601,功能科目!A:B,2,FALSE)),"",VLOOKUP(F1601,功能科目!A:B,2,FALSE))</f>
        <v>2050302</v>
      </c>
      <c r="F1601" s="14" t="s">
        <v>414</v>
      </c>
      <c r="G1601" s="16">
        <v>34011398.109999999</v>
      </c>
      <c r="H1601" s="17"/>
    </row>
    <row r="1602" spans="1:8" x14ac:dyDescent="0.3">
      <c r="A1602" s="13">
        <v>255184</v>
      </c>
      <c r="B1602" s="14" t="s">
        <v>319</v>
      </c>
      <c r="C1602" s="15" t="str">
        <f t="shared" si="48"/>
        <v>205</v>
      </c>
      <c r="D1602" s="15" t="str">
        <f t="shared" si="49"/>
        <v>20508</v>
      </c>
      <c r="E1602" s="15">
        <f>IF(ISNA(VLOOKUP(F1602,功能科目!A:B,2,FALSE)),"",VLOOKUP(F1602,功能科目!A:B,2,FALSE))</f>
        <v>2050803</v>
      </c>
      <c r="F1602" s="14" t="s">
        <v>403</v>
      </c>
      <c r="G1602" s="16">
        <v>52800</v>
      </c>
      <c r="H1602" s="17"/>
    </row>
    <row r="1603" spans="1:8" x14ac:dyDescent="0.3">
      <c r="A1603" s="13">
        <v>255184</v>
      </c>
      <c r="B1603" s="14" t="s">
        <v>319</v>
      </c>
      <c r="C1603" s="15" t="str">
        <f t="shared" ref="C1603:C1666" si="50">LEFT(D1603,3)</f>
        <v>205</v>
      </c>
      <c r="D1603" s="15" t="str">
        <f t="shared" ref="D1603:D1666" si="51">LEFT(E1603,5)</f>
        <v>20509</v>
      </c>
      <c r="E1603" s="15">
        <f>IF(ISNA(VLOOKUP(F1603,功能科目!A:B,2,FALSE)),"",VLOOKUP(F1603,功能科目!A:B,2,FALSE))</f>
        <v>2050905</v>
      </c>
      <c r="F1603" s="14" t="s">
        <v>415</v>
      </c>
      <c r="G1603" s="16">
        <v>453920</v>
      </c>
      <c r="H1603" s="17"/>
    </row>
    <row r="1604" spans="1:8" x14ac:dyDescent="0.3">
      <c r="A1604" s="13">
        <v>255184</v>
      </c>
      <c r="B1604" s="14" t="s">
        <v>319</v>
      </c>
      <c r="C1604" s="15" t="str">
        <f t="shared" si="50"/>
        <v>208</v>
      </c>
      <c r="D1604" s="15" t="str">
        <f t="shared" si="51"/>
        <v>20805</v>
      </c>
      <c r="E1604" s="15">
        <f>IF(ISNA(VLOOKUP(F1604,功能科目!A:B,2,FALSE)),"",VLOOKUP(F1604,功能科目!A:B,2,FALSE))</f>
        <v>2080502</v>
      </c>
      <c r="F1604" s="14" t="s">
        <v>405</v>
      </c>
      <c r="G1604" s="16">
        <v>9663621.1799999997</v>
      </c>
      <c r="H1604" s="17"/>
    </row>
    <row r="1605" spans="1:8" x14ac:dyDescent="0.3">
      <c r="A1605" s="13">
        <v>255184</v>
      </c>
      <c r="B1605" s="14" t="s">
        <v>319</v>
      </c>
      <c r="C1605" s="15" t="str">
        <f t="shared" si="50"/>
        <v>208</v>
      </c>
      <c r="D1605" s="15" t="str">
        <f t="shared" si="51"/>
        <v>20805</v>
      </c>
      <c r="E1605" s="15">
        <f>IF(ISNA(VLOOKUP(F1605,功能科目!A:B,2,FALSE)),"",VLOOKUP(F1605,功能科目!A:B,2,FALSE))</f>
        <v>2080505</v>
      </c>
      <c r="F1605" s="14" t="s">
        <v>406</v>
      </c>
      <c r="G1605" s="16">
        <v>3676677.55</v>
      </c>
      <c r="H1605" s="17"/>
    </row>
    <row r="1606" spans="1:8" x14ac:dyDescent="0.3">
      <c r="A1606" s="13">
        <v>255184</v>
      </c>
      <c r="B1606" s="14" t="s">
        <v>319</v>
      </c>
      <c r="C1606" s="15" t="str">
        <f t="shared" si="50"/>
        <v>208</v>
      </c>
      <c r="D1606" s="15" t="str">
        <f t="shared" si="51"/>
        <v>20805</v>
      </c>
      <c r="E1606" s="15">
        <f>IF(ISNA(VLOOKUP(F1606,功能科目!A:B,2,FALSE)),"",VLOOKUP(F1606,功能科目!A:B,2,FALSE))</f>
        <v>2080506</v>
      </c>
      <c r="F1606" s="14" t="s">
        <v>407</v>
      </c>
      <c r="G1606" s="16">
        <v>1838338.78</v>
      </c>
      <c r="H1606" s="17"/>
    </row>
    <row r="1607" spans="1:8" x14ac:dyDescent="0.3">
      <c r="A1607" s="13">
        <v>255184</v>
      </c>
      <c r="B1607" s="14" t="s">
        <v>319</v>
      </c>
      <c r="C1607" s="15" t="str">
        <f t="shared" si="50"/>
        <v>210</v>
      </c>
      <c r="D1607" s="15" t="str">
        <f t="shared" si="51"/>
        <v>21011</v>
      </c>
      <c r="E1607" s="15">
        <f>IF(ISNA(VLOOKUP(F1607,功能科目!A:B,2,FALSE)),"",VLOOKUP(F1607,功能科目!A:B,2,FALSE))</f>
        <v>2101102</v>
      </c>
      <c r="F1607" s="14" t="s">
        <v>408</v>
      </c>
      <c r="G1607" s="16">
        <v>3211605.97</v>
      </c>
      <c r="H1607" s="17"/>
    </row>
    <row r="1608" spans="1:8" x14ac:dyDescent="0.3">
      <c r="A1608" s="13">
        <v>255184</v>
      </c>
      <c r="B1608" s="14" t="s">
        <v>319</v>
      </c>
      <c r="C1608" s="15" t="str">
        <f t="shared" si="50"/>
        <v>210</v>
      </c>
      <c r="D1608" s="15" t="str">
        <f t="shared" si="51"/>
        <v>21011</v>
      </c>
      <c r="E1608" s="15">
        <f>IF(ISNA(VLOOKUP(F1608,功能科目!A:B,2,FALSE)),"",VLOOKUP(F1608,功能科目!A:B,2,FALSE))</f>
        <v>2101199</v>
      </c>
      <c r="F1608" s="14" t="s">
        <v>409</v>
      </c>
      <c r="G1608" s="16">
        <v>577500</v>
      </c>
      <c r="H1608" s="17"/>
    </row>
    <row r="1609" spans="1:8" x14ac:dyDescent="0.3">
      <c r="A1609" s="13">
        <v>255184</v>
      </c>
      <c r="B1609" s="14" t="s">
        <v>319</v>
      </c>
      <c r="C1609" s="15" t="str">
        <f t="shared" si="50"/>
        <v>221</v>
      </c>
      <c r="D1609" s="15" t="str">
        <f t="shared" si="51"/>
        <v>22102</v>
      </c>
      <c r="E1609" s="15">
        <f>IF(ISNA(VLOOKUP(F1609,功能科目!A:B,2,FALSE)),"",VLOOKUP(F1609,功能科目!A:B,2,FALSE))</f>
        <v>2210201</v>
      </c>
      <c r="F1609" s="14" t="s">
        <v>410</v>
      </c>
      <c r="G1609" s="16">
        <v>3155796</v>
      </c>
      <c r="H1609" s="17"/>
    </row>
    <row r="1610" spans="1:8" x14ac:dyDescent="0.3">
      <c r="A1610" s="13">
        <v>255184</v>
      </c>
      <c r="B1610" s="14" t="s">
        <v>319</v>
      </c>
      <c r="C1610" s="15" t="str">
        <f t="shared" si="50"/>
        <v>221</v>
      </c>
      <c r="D1610" s="15" t="str">
        <f t="shared" si="51"/>
        <v>22102</v>
      </c>
      <c r="E1610" s="15">
        <f>IF(ISNA(VLOOKUP(F1610,功能科目!A:B,2,FALSE)),"",VLOOKUP(F1610,功能科目!A:B,2,FALSE))</f>
        <v>2210202</v>
      </c>
      <c r="F1610" s="14" t="s">
        <v>411</v>
      </c>
      <c r="G1610" s="16">
        <v>500660</v>
      </c>
      <c r="H1610" s="17"/>
    </row>
    <row r="1611" spans="1:8" x14ac:dyDescent="0.3">
      <c r="A1611" s="13">
        <v>255184</v>
      </c>
      <c r="B1611" s="14" t="s">
        <v>319</v>
      </c>
      <c r="C1611" s="15" t="str">
        <f t="shared" si="50"/>
        <v>221</v>
      </c>
      <c r="D1611" s="15" t="str">
        <f t="shared" si="51"/>
        <v>22102</v>
      </c>
      <c r="E1611" s="15">
        <f>IF(ISNA(VLOOKUP(F1611,功能科目!A:B,2,FALSE)),"",VLOOKUP(F1611,功能科目!A:B,2,FALSE))</f>
        <v>2210203</v>
      </c>
      <c r="F1611" s="14" t="s">
        <v>412</v>
      </c>
      <c r="G1611" s="16">
        <v>3136645</v>
      </c>
      <c r="H1611" s="17"/>
    </row>
    <row r="1612" spans="1:8" x14ac:dyDescent="0.3">
      <c r="A1612" s="13">
        <v>255185</v>
      </c>
      <c r="B1612" s="14" t="s">
        <v>320</v>
      </c>
      <c r="C1612" s="15" t="str">
        <f t="shared" si="50"/>
        <v>205</v>
      </c>
      <c r="D1612" s="15" t="str">
        <f t="shared" si="51"/>
        <v>20502</v>
      </c>
      <c r="E1612" s="15">
        <f>IF(ISNA(VLOOKUP(F1612,功能科目!A:B,2,FALSE)),"",VLOOKUP(F1612,功能科目!A:B,2,FALSE))</f>
        <v>2050203</v>
      </c>
      <c r="F1612" s="14" t="s">
        <v>402</v>
      </c>
      <c r="G1612" s="16">
        <v>194700</v>
      </c>
      <c r="H1612" s="17"/>
    </row>
    <row r="1613" spans="1:8" x14ac:dyDescent="0.3">
      <c r="A1613" s="13">
        <v>255185</v>
      </c>
      <c r="B1613" s="14" t="s">
        <v>320</v>
      </c>
      <c r="C1613" s="15" t="str">
        <f t="shared" si="50"/>
        <v>205</v>
      </c>
      <c r="D1613" s="15" t="str">
        <f t="shared" si="51"/>
        <v>20502</v>
      </c>
      <c r="E1613" s="15">
        <f>IF(ISNA(VLOOKUP(F1613,功能科目!A:B,2,FALSE)),"",VLOOKUP(F1613,功能科目!A:B,2,FALSE))</f>
        <v>2050204</v>
      </c>
      <c r="F1613" s="14" t="s">
        <v>399</v>
      </c>
      <c r="G1613" s="16">
        <v>31738838.920000002</v>
      </c>
      <c r="H1613" s="17"/>
    </row>
    <row r="1614" spans="1:8" x14ac:dyDescent="0.3">
      <c r="A1614" s="13">
        <v>255185</v>
      </c>
      <c r="B1614" s="14" t="s">
        <v>320</v>
      </c>
      <c r="C1614" s="15" t="str">
        <f t="shared" si="50"/>
        <v>205</v>
      </c>
      <c r="D1614" s="15" t="str">
        <f t="shared" si="51"/>
        <v>20502</v>
      </c>
      <c r="E1614" s="15">
        <f>IF(ISNA(VLOOKUP(F1614,功能科目!A:B,2,FALSE)),"",VLOOKUP(F1614,功能科目!A:B,2,FALSE))</f>
        <v>2050299</v>
      </c>
      <c r="F1614" s="14" t="s">
        <v>400</v>
      </c>
      <c r="G1614" s="16">
        <v>472880.53</v>
      </c>
      <c r="H1614" s="17"/>
    </row>
    <row r="1615" spans="1:8" x14ac:dyDescent="0.3">
      <c r="A1615" s="13">
        <v>255185</v>
      </c>
      <c r="B1615" s="14" t="s">
        <v>320</v>
      </c>
      <c r="C1615" s="15" t="str">
        <f t="shared" si="50"/>
        <v>205</v>
      </c>
      <c r="D1615" s="15" t="str">
        <f t="shared" si="51"/>
        <v>20508</v>
      </c>
      <c r="E1615" s="15">
        <f>IF(ISNA(VLOOKUP(F1615,功能科目!A:B,2,FALSE)),"",VLOOKUP(F1615,功能科目!A:B,2,FALSE))</f>
        <v>2050803</v>
      </c>
      <c r="F1615" s="14" t="s">
        <v>403</v>
      </c>
      <c r="G1615" s="16">
        <v>38000</v>
      </c>
      <c r="H1615" s="17"/>
    </row>
    <row r="1616" spans="1:8" x14ac:dyDescent="0.3">
      <c r="A1616" s="13">
        <v>255185</v>
      </c>
      <c r="B1616" s="14" t="s">
        <v>320</v>
      </c>
      <c r="C1616" s="15" t="str">
        <f t="shared" si="50"/>
        <v>205</v>
      </c>
      <c r="D1616" s="15" t="str">
        <f t="shared" si="51"/>
        <v>20509</v>
      </c>
      <c r="E1616" s="15">
        <f>IF(ISNA(VLOOKUP(F1616,功能科目!A:B,2,FALSE)),"",VLOOKUP(F1616,功能科目!A:B,2,FALSE))</f>
        <v>2050903</v>
      </c>
      <c r="F1616" s="14" t="s">
        <v>413</v>
      </c>
      <c r="G1616" s="16">
        <v>1179345.6000000001</v>
      </c>
      <c r="H1616" s="17"/>
    </row>
    <row r="1617" spans="1:8" x14ac:dyDescent="0.3">
      <c r="A1617" s="13">
        <v>255185</v>
      </c>
      <c r="B1617" s="14" t="s">
        <v>320</v>
      </c>
      <c r="C1617" s="15" t="str">
        <f t="shared" si="50"/>
        <v>205</v>
      </c>
      <c r="D1617" s="15" t="str">
        <f t="shared" si="51"/>
        <v>20509</v>
      </c>
      <c r="E1617" s="15">
        <f>IF(ISNA(VLOOKUP(F1617,功能科目!A:B,2,FALSE)),"",VLOOKUP(F1617,功能科目!A:B,2,FALSE))</f>
        <v>2050904</v>
      </c>
      <c r="F1617" s="14" t="s">
        <v>404</v>
      </c>
      <c r="G1617" s="16">
        <v>55482</v>
      </c>
      <c r="H1617" s="17"/>
    </row>
    <row r="1618" spans="1:8" x14ac:dyDescent="0.3">
      <c r="A1618" s="13">
        <v>255185</v>
      </c>
      <c r="B1618" s="14" t="s">
        <v>320</v>
      </c>
      <c r="C1618" s="15" t="str">
        <f t="shared" si="50"/>
        <v>208</v>
      </c>
      <c r="D1618" s="15" t="str">
        <f t="shared" si="51"/>
        <v>20805</v>
      </c>
      <c r="E1618" s="15">
        <f>IF(ISNA(VLOOKUP(F1618,功能科目!A:B,2,FALSE)),"",VLOOKUP(F1618,功能科目!A:B,2,FALSE))</f>
        <v>2080502</v>
      </c>
      <c r="F1618" s="14" t="s">
        <v>405</v>
      </c>
      <c r="G1618" s="16">
        <v>1761404</v>
      </c>
      <c r="H1618" s="17"/>
    </row>
    <row r="1619" spans="1:8" x14ac:dyDescent="0.3">
      <c r="A1619" s="13">
        <v>255185</v>
      </c>
      <c r="B1619" s="14" t="s">
        <v>320</v>
      </c>
      <c r="C1619" s="15" t="str">
        <f t="shared" si="50"/>
        <v>208</v>
      </c>
      <c r="D1619" s="15" t="str">
        <f t="shared" si="51"/>
        <v>20805</v>
      </c>
      <c r="E1619" s="15">
        <f>IF(ISNA(VLOOKUP(F1619,功能科目!A:B,2,FALSE)),"",VLOOKUP(F1619,功能科目!A:B,2,FALSE))</f>
        <v>2080505</v>
      </c>
      <c r="F1619" s="14" t="s">
        <v>406</v>
      </c>
      <c r="G1619" s="16">
        <v>3563472.8</v>
      </c>
      <c r="H1619" s="17"/>
    </row>
    <row r="1620" spans="1:8" x14ac:dyDescent="0.3">
      <c r="A1620" s="13">
        <v>255185</v>
      </c>
      <c r="B1620" s="14" t="s">
        <v>320</v>
      </c>
      <c r="C1620" s="15" t="str">
        <f t="shared" si="50"/>
        <v>208</v>
      </c>
      <c r="D1620" s="15" t="str">
        <f t="shared" si="51"/>
        <v>20805</v>
      </c>
      <c r="E1620" s="15">
        <f>IF(ISNA(VLOOKUP(F1620,功能科目!A:B,2,FALSE)),"",VLOOKUP(F1620,功能科目!A:B,2,FALSE))</f>
        <v>2080506</v>
      </c>
      <c r="F1620" s="14" t="s">
        <v>407</v>
      </c>
      <c r="G1620" s="16">
        <v>1786323.36</v>
      </c>
      <c r="H1620" s="17"/>
    </row>
    <row r="1621" spans="1:8" x14ac:dyDescent="0.3">
      <c r="A1621" s="13">
        <v>255185</v>
      </c>
      <c r="B1621" s="14" t="s">
        <v>320</v>
      </c>
      <c r="C1621" s="15" t="str">
        <f t="shared" si="50"/>
        <v>210</v>
      </c>
      <c r="D1621" s="15" t="str">
        <f t="shared" si="51"/>
        <v>21011</v>
      </c>
      <c r="E1621" s="15">
        <f>IF(ISNA(VLOOKUP(F1621,功能科目!A:B,2,FALSE)),"",VLOOKUP(F1621,功能科目!A:B,2,FALSE))</f>
        <v>2101102</v>
      </c>
      <c r="F1621" s="14" t="s">
        <v>408</v>
      </c>
      <c r="G1621" s="16">
        <v>3332441.49</v>
      </c>
      <c r="H1621" s="17"/>
    </row>
    <row r="1622" spans="1:8" x14ac:dyDescent="0.3">
      <c r="A1622" s="13">
        <v>255185</v>
      </c>
      <c r="B1622" s="14" t="s">
        <v>320</v>
      </c>
      <c r="C1622" s="15" t="str">
        <f t="shared" si="50"/>
        <v>210</v>
      </c>
      <c r="D1622" s="15" t="str">
        <f t="shared" si="51"/>
        <v>21011</v>
      </c>
      <c r="E1622" s="15">
        <f>IF(ISNA(VLOOKUP(F1622,功能科目!A:B,2,FALSE)),"",VLOOKUP(F1622,功能科目!A:B,2,FALSE))</f>
        <v>2101199</v>
      </c>
      <c r="F1622" s="14" t="s">
        <v>409</v>
      </c>
      <c r="G1622" s="16">
        <v>90000</v>
      </c>
      <c r="H1622" s="17"/>
    </row>
    <row r="1623" spans="1:8" x14ac:dyDescent="0.3">
      <c r="A1623" s="13">
        <v>255185</v>
      </c>
      <c r="B1623" s="14" t="s">
        <v>320</v>
      </c>
      <c r="C1623" s="15" t="str">
        <f t="shared" si="50"/>
        <v>221</v>
      </c>
      <c r="D1623" s="15" t="str">
        <f t="shared" si="51"/>
        <v>22102</v>
      </c>
      <c r="E1623" s="15">
        <f>IF(ISNA(VLOOKUP(F1623,功能科目!A:B,2,FALSE)),"",VLOOKUP(F1623,功能科目!A:B,2,FALSE))</f>
        <v>2210201</v>
      </c>
      <c r="F1623" s="14" t="s">
        <v>410</v>
      </c>
      <c r="G1623" s="16">
        <v>2873478</v>
      </c>
      <c r="H1623" s="17"/>
    </row>
    <row r="1624" spans="1:8" x14ac:dyDescent="0.3">
      <c r="A1624" s="13">
        <v>255185</v>
      </c>
      <c r="B1624" s="14" t="s">
        <v>320</v>
      </c>
      <c r="C1624" s="15" t="str">
        <f t="shared" si="50"/>
        <v>221</v>
      </c>
      <c r="D1624" s="15" t="str">
        <f t="shared" si="51"/>
        <v>22102</v>
      </c>
      <c r="E1624" s="15">
        <f>IF(ISNA(VLOOKUP(F1624,功能科目!A:B,2,FALSE)),"",VLOOKUP(F1624,功能科目!A:B,2,FALSE))</f>
        <v>2210202</v>
      </c>
      <c r="F1624" s="14" t="s">
        <v>411</v>
      </c>
      <c r="G1624" s="16">
        <v>108100</v>
      </c>
      <c r="H1624" s="17"/>
    </row>
    <row r="1625" spans="1:8" x14ac:dyDescent="0.3">
      <c r="A1625" s="13">
        <v>255185</v>
      </c>
      <c r="B1625" s="14" t="s">
        <v>320</v>
      </c>
      <c r="C1625" s="15" t="str">
        <f t="shared" si="50"/>
        <v>221</v>
      </c>
      <c r="D1625" s="15" t="str">
        <f t="shared" si="51"/>
        <v>22102</v>
      </c>
      <c r="E1625" s="15">
        <f>IF(ISNA(VLOOKUP(F1625,功能科目!A:B,2,FALSE)),"",VLOOKUP(F1625,功能科目!A:B,2,FALSE))</f>
        <v>2210203</v>
      </c>
      <c r="F1625" s="14" t="s">
        <v>412</v>
      </c>
      <c r="G1625" s="16">
        <v>2855232</v>
      </c>
      <c r="H1625" s="17"/>
    </row>
    <row r="1626" spans="1:8" x14ac:dyDescent="0.3">
      <c r="A1626" s="13">
        <v>255186</v>
      </c>
      <c r="B1626" s="14" t="s">
        <v>321</v>
      </c>
      <c r="C1626" s="15" t="str">
        <f t="shared" si="50"/>
        <v>205</v>
      </c>
      <c r="D1626" s="15" t="str">
        <f t="shared" si="51"/>
        <v>20502</v>
      </c>
      <c r="E1626" s="15">
        <f>IF(ISNA(VLOOKUP(F1626,功能科目!A:B,2,FALSE)),"",VLOOKUP(F1626,功能科目!A:B,2,FALSE))</f>
        <v>2050203</v>
      </c>
      <c r="F1626" s="14" t="s">
        <v>402</v>
      </c>
      <c r="G1626" s="16">
        <v>49500</v>
      </c>
      <c r="H1626" s="17"/>
    </row>
    <row r="1627" spans="1:8" x14ac:dyDescent="0.3">
      <c r="A1627" s="13">
        <v>255186</v>
      </c>
      <c r="B1627" s="14" t="s">
        <v>321</v>
      </c>
      <c r="C1627" s="15" t="str">
        <f t="shared" si="50"/>
        <v>205</v>
      </c>
      <c r="D1627" s="15" t="str">
        <f t="shared" si="51"/>
        <v>20502</v>
      </c>
      <c r="E1627" s="15">
        <f>IF(ISNA(VLOOKUP(F1627,功能科目!A:B,2,FALSE)),"",VLOOKUP(F1627,功能科目!A:B,2,FALSE))</f>
        <v>2050204</v>
      </c>
      <c r="F1627" s="14" t="s">
        <v>399</v>
      </c>
      <c r="G1627" s="16">
        <v>31065634.350000001</v>
      </c>
      <c r="H1627" s="17"/>
    </row>
    <row r="1628" spans="1:8" x14ac:dyDescent="0.3">
      <c r="A1628" s="13">
        <v>255186</v>
      </c>
      <c r="B1628" s="14" t="s">
        <v>321</v>
      </c>
      <c r="C1628" s="15" t="str">
        <f t="shared" si="50"/>
        <v>205</v>
      </c>
      <c r="D1628" s="15" t="str">
        <f t="shared" si="51"/>
        <v>20502</v>
      </c>
      <c r="E1628" s="15">
        <f>IF(ISNA(VLOOKUP(F1628,功能科目!A:B,2,FALSE)),"",VLOOKUP(F1628,功能科目!A:B,2,FALSE))</f>
        <v>2050299</v>
      </c>
      <c r="F1628" s="14" t="s">
        <v>400</v>
      </c>
      <c r="G1628" s="16">
        <v>238920</v>
      </c>
      <c r="H1628" s="17"/>
    </row>
    <row r="1629" spans="1:8" x14ac:dyDescent="0.3">
      <c r="A1629" s="13">
        <v>255186</v>
      </c>
      <c r="B1629" s="14" t="s">
        <v>321</v>
      </c>
      <c r="C1629" s="15" t="str">
        <f t="shared" si="50"/>
        <v>205</v>
      </c>
      <c r="D1629" s="15" t="str">
        <f t="shared" si="51"/>
        <v>20509</v>
      </c>
      <c r="E1629" s="15">
        <f>IF(ISNA(VLOOKUP(F1629,功能科目!A:B,2,FALSE)),"",VLOOKUP(F1629,功能科目!A:B,2,FALSE))</f>
        <v>2050903</v>
      </c>
      <c r="F1629" s="14" t="s">
        <v>413</v>
      </c>
      <c r="G1629" s="16">
        <v>220000</v>
      </c>
      <c r="H1629" s="17"/>
    </row>
    <row r="1630" spans="1:8" x14ac:dyDescent="0.3">
      <c r="A1630" s="13">
        <v>255186</v>
      </c>
      <c r="B1630" s="14" t="s">
        <v>321</v>
      </c>
      <c r="C1630" s="15" t="str">
        <f t="shared" si="50"/>
        <v>205</v>
      </c>
      <c r="D1630" s="15" t="str">
        <f t="shared" si="51"/>
        <v>20509</v>
      </c>
      <c r="E1630" s="15">
        <f>IF(ISNA(VLOOKUP(F1630,功能科目!A:B,2,FALSE)),"",VLOOKUP(F1630,功能科目!A:B,2,FALSE))</f>
        <v>2050904</v>
      </c>
      <c r="F1630" s="14" t="s">
        <v>404</v>
      </c>
      <c r="G1630" s="16">
        <v>169950</v>
      </c>
      <c r="H1630" s="17"/>
    </row>
    <row r="1631" spans="1:8" x14ac:dyDescent="0.3">
      <c r="A1631" s="13">
        <v>255186</v>
      </c>
      <c r="B1631" s="14" t="s">
        <v>321</v>
      </c>
      <c r="C1631" s="15" t="str">
        <f t="shared" si="50"/>
        <v>208</v>
      </c>
      <c r="D1631" s="15" t="str">
        <f t="shared" si="51"/>
        <v>20805</v>
      </c>
      <c r="E1631" s="15">
        <f>IF(ISNA(VLOOKUP(F1631,功能科目!A:B,2,FALSE)),"",VLOOKUP(F1631,功能科目!A:B,2,FALSE))</f>
        <v>2080502</v>
      </c>
      <c r="F1631" s="14" t="s">
        <v>405</v>
      </c>
      <c r="G1631" s="16">
        <v>1323388</v>
      </c>
      <c r="H1631" s="17"/>
    </row>
    <row r="1632" spans="1:8" x14ac:dyDescent="0.3">
      <c r="A1632" s="13">
        <v>255186</v>
      </c>
      <c r="B1632" s="14" t="s">
        <v>321</v>
      </c>
      <c r="C1632" s="15" t="str">
        <f t="shared" si="50"/>
        <v>208</v>
      </c>
      <c r="D1632" s="15" t="str">
        <f t="shared" si="51"/>
        <v>20805</v>
      </c>
      <c r="E1632" s="15">
        <f>IF(ISNA(VLOOKUP(F1632,功能科目!A:B,2,FALSE)),"",VLOOKUP(F1632,功能科目!A:B,2,FALSE))</f>
        <v>2080505</v>
      </c>
      <c r="F1632" s="14" t="s">
        <v>406</v>
      </c>
      <c r="G1632" s="16">
        <v>2864992.8</v>
      </c>
      <c r="H1632" s="17"/>
    </row>
    <row r="1633" spans="1:8" x14ac:dyDescent="0.3">
      <c r="A1633" s="13">
        <v>255186</v>
      </c>
      <c r="B1633" s="14" t="s">
        <v>321</v>
      </c>
      <c r="C1633" s="15" t="str">
        <f t="shared" si="50"/>
        <v>208</v>
      </c>
      <c r="D1633" s="15" t="str">
        <f t="shared" si="51"/>
        <v>20805</v>
      </c>
      <c r="E1633" s="15">
        <f>IF(ISNA(VLOOKUP(F1633,功能科目!A:B,2,FALSE)),"",VLOOKUP(F1633,功能科目!A:B,2,FALSE))</f>
        <v>2080506</v>
      </c>
      <c r="F1633" s="14" t="s">
        <v>407</v>
      </c>
      <c r="G1633" s="16">
        <v>1432496.4</v>
      </c>
      <c r="H1633" s="17"/>
    </row>
    <row r="1634" spans="1:8" x14ac:dyDescent="0.3">
      <c r="A1634" s="13">
        <v>255186</v>
      </c>
      <c r="B1634" s="14" t="s">
        <v>321</v>
      </c>
      <c r="C1634" s="15" t="str">
        <f t="shared" si="50"/>
        <v>210</v>
      </c>
      <c r="D1634" s="15" t="str">
        <f t="shared" si="51"/>
        <v>21011</v>
      </c>
      <c r="E1634" s="15">
        <f>IF(ISNA(VLOOKUP(F1634,功能科目!A:B,2,FALSE)),"",VLOOKUP(F1634,功能科目!A:B,2,FALSE))</f>
        <v>2101102</v>
      </c>
      <c r="F1634" s="14" t="s">
        <v>408</v>
      </c>
      <c r="G1634" s="16">
        <v>2611773.65</v>
      </c>
      <c r="H1634" s="17"/>
    </row>
    <row r="1635" spans="1:8" x14ac:dyDescent="0.3">
      <c r="A1635" s="13">
        <v>255186</v>
      </c>
      <c r="B1635" s="14" t="s">
        <v>321</v>
      </c>
      <c r="C1635" s="15" t="str">
        <f t="shared" si="50"/>
        <v>221</v>
      </c>
      <c r="D1635" s="15" t="str">
        <f t="shared" si="51"/>
        <v>22102</v>
      </c>
      <c r="E1635" s="15">
        <f>IF(ISNA(VLOOKUP(F1635,功能科目!A:B,2,FALSE)),"",VLOOKUP(F1635,功能科目!A:B,2,FALSE))</f>
        <v>2210201</v>
      </c>
      <c r="F1635" s="14" t="s">
        <v>410</v>
      </c>
      <c r="G1635" s="16">
        <v>2788176</v>
      </c>
      <c r="H1635" s="17"/>
    </row>
    <row r="1636" spans="1:8" x14ac:dyDescent="0.3">
      <c r="A1636" s="13">
        <v>255186</v>
      </c>
      <c r="B1636" s="14" t="s">
        <v>321</v>
      </c>
      <c r="C1636" s="15" t="str">
        <f t="shared" si="50"/>
        <v>221</v>
      </c>
      <c r="D1636" s="15" t="str">
        <f t="shared" si="51"/>
        <v>22102</v>
      </c>
      <c r="E1636" s="15">
        <f>IF(ISNA(VLOOKUP(F1636,功能科目!A:B,2,FALSE)),"",VLOOKUP(F1636,功能科目!A:B,2,FALSE))</f>
        <v>2210202</v>
      </c>
      <c r="F1636" s="14" t="s">
        <v>411</v>
      </c>
      <c r="G1636" s="16">
        <v>92160</v>
      </c>
      <c r="H1636" s="17"/>
    </row>
    <row r="1637" spans="1:8" x14ac:dyDescent="0.3">
      <c r="A1637" s="13">
        <v>255186</v>
      </c>
      <c r="B1637" s="14" t="s">
        <v>321</v>
      </c>
      <c r="C1637" s="15" t="str">
        <f t="shared" si="50"/>
        <v>221</v>
      </c>
      <c r="D1637" s="15" t="str">
        <f t="shared" si="51"/>
        <v>22102</v>
      </c>
      <c r="E1637" s="15">
        <f>IF(ISNA(VLOOKUP(F1637,功能科目!A:B,2,FALSE)),"",VLOOKUP(F1637,功能科目!A:B,2,FALSE))</f>
        <v>2210203</v>
      </c>
      <c r="F1637" s="14" t="s">
        <v>412</v>
      </c>
      <c r="G1637" s="16">
        <v>2898818</v>
      </c>
      <c r="H1637" s="17"/>
    </row>
    <row r="1638" spans="1:8" x14ac:dyDescent="0.3">
      <c r="A1638" s="13">
        <v>255188</v>
      </c>
      <c r="B1638" s="14" t="s">
        <v>322</v>
      </c>
      <c r="C1638" s="15" t="str">
        <f t="shared" si="50"/>
        <v>205</v>
      </c>
      <c r="D1638" s="15" t="str">
        <f t="shared" si="51"/>
        <v>20502</v>
      </c>
      <c r="E1638" s="15">
        <f>IF(ISNA(VLOOKUP(F1638,功能科目!A:B,2,FALSE)),"",VLOOKUP(F1638,功能科目!A:B,2,FALSE))</f>
        <v>2050299</v>
      </c>
      <c r="F1638" s="14" t="s">
        <v>400</v>
      </c>
      <c r="G1638" s="16">
        <v>52321633.82</v>
      </c>
      <c r="H1638" s="17"/>
    </row>
    <row r="1639" spans="1:8" x14ac:dyDescent="0.3">
      <c r="A1639" s="13">
        <v>255188</v>
      </c>
      <c r="B1639" s="14" t="s">
        <v>322</v>
      </c>
      <c r="C1639" s="15" t="str">
        <f t="shared" si="50"/>
        <v>205</v>
      </c>
      <c r="D1639" s="15" t="str">
        <f t="shared" si="51"/>
        <v>20509</v>
      </c>
      <c r="E1639" s="15">
        <f>IF(ISNA(VLOOKUP(F1639,功能科目!A:B,2,FALSE)),"",VLOOKUP(F1639,功能科目!A:B,2,FALSE))</f>
        <v>2050999</v>
      </c>
      <c r="F1639" s="14" t="s">
        <v>419</v>
      </c>
      <c r="G1639" s="16">
        <v>12155660</v>
      </c>
      <c r="H1639" s="17"/>
    </row>
    <row r="1640" spans="1:8" x14ac:dyDescent="0.3">
      <c r="A1640" s="13">
        <v>255188</v>
      </c>
      <c r="B1640" s="14" t="s">
        <v>322</v>
      </c>
      <c r="C1640" s="15" t="str">
        <f t="shared" si="50"/>
        <v>208</v>
      </c>
      <c r="D1640" s="15" t="str">
        <f t="shared" si="51"/>
        <v>20805</v>
      </c>
      <c r="E1640" s="15">
        <f>IF(ISNA(VLOOKUP(F1640,功能科目!A:B,2,FALSE)),"",VLOOKUP(F1640,功能科目!A:B,2,FALSE))</f>
        <v>2080502</v>
      </c>
      <c r="F1640" s="14" t="s">
        <v>405</v>
      </c>
      <c r="G1640" s="16">
        <v>418546</v>
      </c>
      <c r="H1640" s="17"/>
    </row>
    <row r="1641" spans="1:8" x14ac:dyDescent="0.3">
      <c r="A1641" s="13">
        <v>255188</v>
      </c>
      <c r="B1641" s="14" t="s">
        <v>322</v>
      </c>
      <c r="C1641" s="15" t="str">
        <f t="shared" si="50"/>
        <v>208</v>
      </c>
      <c r="D1641" s="15" t="str">
        <f t="shared" si="51"/>
        <v>20805</v>
      </c>
      <c r="E1641" s="15">
        <f>IF(ISNA(VLOOKUP(F1641,功能科目!A:B,2,FALSE)),"",VLOOKUP(F1641,功能科目!A:B,2,FALSE))</f>
        <v>2080505</v>
      </c>
      <c r="F1641" s="14" t="s">
        <v>406</v>
      </c>
      <c r="G1641" s="16">
        <v>956901.44</v>
      </c>
      <c r="H1641" s="17"/>
    </row>
    <row r="1642" spans="1:8" x14ac:dyDescent="0.3">
      <c r="A1642" s="13">
        <v>255188</v>
      </c>
      <c r="B1642" s="14" t="s">
        <v>322</v>
      </c>
      <c r="C1642" s="15" t="str">
        <f t="shared" si="50"/>
        <v>208</v>
      </c>
      <c r="D1642" s="15" t="str">
        <f t="shared" si="51"/>
        <v>20805</v>
      </c>
      <c r="E1642" s="15">
        <f>IF(ISNA(VLOOKUP(F1642,功能科目!A:B,2,FALSE)),"",VLOOKUP(F1642,功能科目!A:B,2,FALSE))</f>
        <v>2080506</v>
      </c>
      <c r="F1642" s="14" t="s">
        <v>407</v>
      </c>
      <c r="G1642" s="16">
        <v>533843.43999999994</v>
      </c>
      <c r="H1642" s="17"/>
    </row>
    <row r="1643" spans="1:8" x14ac:dyDescent="0.3">
      <c r="A1643" s="13">
        <v>255188</v>
      </c>
      <c r="B1643" s="14" t="s">
        <v>322</v>
      </c>
      <c r="C1643" s="15" t="str">
        <f t="shared" si="50"/>
        <v>210</v>
      </c>
      <c r="D1643" s="15" t="str">
        <f t="shared" si="51"/>
        <v>21011</v>
      </c>
      <c r="E1643" s="15">
        <f>IF(ISNA(VLOOKUP(F1643,功能科目!A:B,2,FALSE)),"",VLOOKUP(F1643,功能科目!A:B,2,FALSE))</f>
        <v>2101102</v>
      </c>
      <c r="F1643" s="14" t="s">
        <v>408</v>
      </c>
      <c r="G1643" s="16">
        <v>960914.84</v>
      </c>
      <c r="H1643" s="17"/>
    </row>
    <row r="1644" spans="1:8" x14ac:dyDescent="0.3">
      <c r="A1644" s="13">
        <v>255188</v>
      </c>
      <c r="B1644" s="14" t="s">
        <v>322</v>
      </c>
      <c r="C1644" s="15" t="str">
        <f t="shared" si="50"/>
        <v>221</v>
      </c>
      <c r="D1644" s="15" t="str">
        <f t="shared" si="51"/>
        <v>22102</v>
      </c>
      <c r="E1644" s="15">
        <f>IF(ISNA(VLOOKUP(F1644,功能科目!A:B,2,FALSE)),"",VLOOKUP(F1644,功能科目!A:B,2,FALSE))</f>
        <v>2210201</v>
      </c>
      <c r="F1644" s="14" t="s">
        <v>410</v>
      </c>
      <c r="G1644" s="16">
        <v>952231</v>
      </c>
      <c r="H1644" s="17"/>
    </row>
    <row r="1645" spans="1:8" x14ac:dyDescent="0.3">
      <c r="A1645" s="13">
        <v>255188</v>
      </c>
      <c r="B1645" s="14" t="s">
        <v>322</v>
      </c>
      <c r="C1645" s="15" t="str">
        <f t="shared" si="50"/>
        <v>221</v>
      </c>
      <c r="D1645" s="15" t="str">
        <f t="shared" si="51"/>
        <v>22102</v>
      </c>
      <c r="E1645" s="15">
        <f>IF(ISNA(VLOOKUP(F1645,功能科目!A:B,2,FALSE)),"",VLOOKUP(F1645,功能科目!A:B,2,FALSE))</f>
        <v>2210202</v>
      </c>
      <c r="F1645" s="14" t="s">
        <v>411</v>
      </c>
      <c r="G1645" s="16">
        <v>38540</v>
      </c>
      <c r="H1645" s="17"/>
    </row>
    <row r="1646" spans="1:8" x14ac:dyDescent="0.3">
      <c r="A1646" s="13">
        <v>255188</v>
      </c>
      <c r="B1646" s="14" t="s">
        <v>322</v>
      </c>
      <c r="C1646" s="15" t="str">
        <f t="shared" si="50"/>
        <v>221</v>
      </c>
      <c r="D1646" s="15" t="str">
        <f t="shared" si="51"/>
        <v>22102</v>
      </c>
      <c r="E1646" s="15">
        <f>IF(ISNA(VLOOKUP(F1646,功能科目!A:B,2,FALSE)),"",VLOOKUP(F1646,功能科目!A:B,2,FALSE))</f>
        <v>2210203</v>
      </c>
      <c r="F1646" s="14" t="s">
        <v>412</v>
      </c>
      <c r="G1646" s="16">
        <v>902927</v>
      </c>
      <c r="H1646" s="17"/>
    </row>
    <row r="1647" spans="1:8" x14ac:dyDescent="0.3">
      <c r="A1647" s="13">
        <v>255190</v>
      </c>
      <c r="B1647" s="14" t="s">
        <v>323</v>
      </c>
      <c r="C1647" s="15" t="str">
        <f t="shared" si="50"/>
        <v>205</v>
      </c>
      <c r="D1647" s="15" t="str">
        <f t="shared" si="51"/>
        <v>20502</v>
      </c>
      <c r="E1647" s="15">
        <f>IF(ISNA(VLOOKUP(F1647,功能科目!A:B,2,FALSE)),"",VLOOKUP(F1647,功能科目!A:B,2,FALSE))</f>
        <v>2050201</v>
      </c>
      <c r="F1647" s="14" t="s">
        <v>398</v>
      </c>
      <c r="G1647" s="16">
        <v>13736399.33</v>
      </c>
      <c r="H1647" s="17"/>
    </row>
    <row r="1648" spans="1:8" x14ac:dyDescent="0.3">
      <c r="A1648" s="13">
        <v>255190</v>
      </c>
      <c r="B1648" s="14" t="s">
        <v>323</v>
      </c>
      <c r="C1648" s="15" t="str">
        <f t="shared" si="50"/>
        <v>205</v>
      </c>
      <c r="D1648" s="15" t="str">
        <f t="shared" si="51"/>
        <v>20508</v>
      </c>
      <c r="E1648" s="15">
        <f>IF(ISNA(VLOOKUP(F1648,功能科目!A:B,2,FALSE)),"",VLOOKUP(F1648,功能科目!A:B,2,FALSE))</f>
        <v>2050803</v>
      </c>
      <c r="F1648" s="14" t="s">
        <v>403</v>
      </c>
      <c r="G1648" s="16">
        <v>18787.64</v>
      </c>
      <c r="H1648" s="17"/>
    </row>
    <row r="1649" spans="1:8" x14ac:dyDescent="0.3">
      <c r="A1649" s="13">
        <v>255190</v>
      </c>
      <c r="B1649" s="14" t="s">
        <v>323</v>
      </c>
      <c r="C1649" s="15" t="str">
        <f t="shared" si="50"/>
        <v>208</v>
      </c>
      <c r="D1649" s="15" t="str">
        <f t="shared" si="51"/>
        <v>20805</v>
      </c>
      <c r="E1649" s="15">
        <f>IF(ISNA(VLOOKUP(F1649,功能科目!A:B,2,FALSE)),"",VLOOKUP(F1649,功能科目!A:B,2,FALSE))</f>
        <v>2080502</v>
      </c>
      <c r="F1649" s="14" t="s">
        <v>405</v>
      </c>
      <c r="G1649" s="16">
        <v>15424</v>
      </c>
      <c r="H1649" s="17"/>
    </row>
    <row r="1650" spans="1:8" x14ac:dyDescent="0.3">
      <c r="A1650" s="13">
        <v>255190</v>
      </c>
      <c r="B1650" s="14" t="s">
        <v>323</v>
      </c>
      <c r="C1650" s="15" t="str">
        <f t="shared" si="50"/>
        <v>208</v>
      </c>
      <c r="D1650" s="15" t="str">
        <f t="shared" si="51"/>
        <v>20805</v>
      </c>
      <c r="E1650" s="15">
        <f>IF(ISNA(VLOOKUP(F1650,功能科目!A:B,2,FALSE)),"",VLOOKUP(F1650,功能科目!A:B,2,FALSE))</f>
        <v>2080505</v>
      </c>
      <c r="F1650" s="14" t="s">
        <v>406</v>
      </c>
      <c r="G1650" s="16">
        <v>1015978.2</v>
      </c>
      <c r="H1650" s="17"/>
    </row>
    <row r="1651" spans="1:8" x14ac:dyDescent="0.3">
      <c r="A1651" s="13">
        <v>255190</v>
      </c>
      <c r="B1651" s="14" t="s">
        <v>323</v>
      </c>
      <c r="C1651" s="15" t="str">
        <f t="shared" si="50"/>
        <v>208</v>
      </c>
      <c r="D1651" s="15" t="str">
        <f t="shared" si="51"/>
        <v>20805</v>
      </c>
      <c r="E1651" s="15">
        <f>IF(ISNA(VLOOKUP(F1651,功能科目!A:B,2,FALSE)),"",VLOOKUP(F1651,功能科目!A:B,2,FALSE))</f>
        <v>2080506</v>
      </c>
      <c r="F1651" s="14" t="s">
        <v>407</v>
      </c>
      <c r="G1651" s="16">
        <v>545999.12</v>
      </c>
      <c r="H1651" s="17"/>
    </row>
    <row r="1652" spans="1:8" x14ac:dyDescent="0.3">
      <c r="A1652" s="13">
        <v>255190</v>
      </c>
      <c r="B1652" s="14" t="s">
        <v>323</v>
      </c>
      <c r="C1652" s="15" t="str">
        <f t="shared" si="50"/>
        <v>210</v>
      </c>
      <c r="D1652" s="15" t="str">
        <f t="shared" si="51"/>
        <v>21011</v>
      </c>
      <c r="E1652" s="15">
        <f>IF(ISNA(VLOOKUP(F1652,功能科目!A:B,2,FALSE)),"",VLOOKUP(F1652,功能科目!A:B,2,FALSE))</f>
        <v>2101102</v>
      </c>
      <c r="F1652" s="14" t="s">
        <v>408</v>
      </c>
      <c r="G1652" s="16">
        <v>1086999.32</v>
      </c>
      <c r="H1652" s="17"/>
    </row>
    <row r="1653" spans="1:8" x14ac:dyDescent="0.3">
      <c r="A1653" s="13">
        <v>255190</v>
      </c>
      <c r="B1653" s="14" t="s">
        <v>323</v>
      </c>
      <c r="C1653" s="15" t="str">
        <f t="shared" si="50"/>
        <v>221</v>
      </c>
      <c r="D1653" s="15" t="str">
        <f t="shared" si="51"/>
        <v>22102</v>
      </c>
      <c r="E1653" s="15">
        <f>IF(ISNA(VLOOKUP(F1653,功能科目!A:B,2,FALSE)),"",VLOOKUP(F1653,功能科目!A:B,2,FALSE))</f>
        <v>2210201</v>
      </c>
      <c r="F1653" s="14" t="s">
        <v>410</v>
      </c>
      <c r="G1653" s="16">
        <v>1161279.48</v>
      </c>
      <c r="H1653" s="17"/>
    </row>
    <row r="1654" spans="1:8" x14ac:dyDescent="0.3">
      <c r="A1654" s="13">
        <v>255190</v>
      </c>
      <c r="B1654" s="14" t="s">
        <v>323</v>
      </c>
      <c r="C1654" s="15" t="str">
        <f t="shared" si="50"/>
        <v>221</v>
      </c>
      <c r="D1654" s="15" t="str">
        <f t="shared" si="51"/>
        <v>22102</v>
      </c>
      <c r="E1654" s="15">
        <f>IF(ISNA(VLOOKUP(F1654,功能科目!A:B,2,FALSE)),"",VLOOKUP(F1654,功能科目!A:B,2,FALSE))</f>
        <v>2210202</v>
      </c>
      <c r="F1654" s="14" t="s">
        <v>411</v>
      </c>
      <c r="G1654" s="16">
        <v>1080</v>
      </c>
      <c r="H1654" s="17"/>
    </row>
    <row r="1655" spans="1:8" x14ac:dyDescent="0.3">
      <c r="A1655" s="13">
        <v>255190</v>
      </c>
      <c r="B1655" s="14" t="s">
        <v>323</v>
      </c>
      <c r="C1655" s="15" t="str">
        <f t="shared" si="50"/>
        <v>221</v>
      </c>
      <c r="D1655" s="15" t="str">
        <f t="shared" si="51"/>
        <v>22102</v>
      </c>
      <c r="E1655" s="15">
        <f>IF(ISNA(VLOOKUP(F1655,功能科目!A:B,2,FALSE)),"",VLOOKUP(F1655,功能科目!A:B,2,FALSE))</f>
        <v>2210203</v>
      </c>
      <c r="F1655" s="14" t="s">
        <v>412</v>
      </c>
      <c r="G1655" s="16">
        <v>1059186</v>
      </c>
      <c r="H1655" s="17"/>
    </row>
    <row r="1656" spans="1:8" x14ac:dyDescent="0.3">
      <c r="A1656" s="13">
        <v>255191</v>
      </c>
      <c r="B1656" s="14" t="s">
        <v>324</v>
      </c>
      <c r="C1656" s="15" t="str">
        <f t="shared" si="50"/>
        <v>205</v>
      </c>
      <c r="D1656" s="15" t="str">
        <f t="shared" si="51"/>
        <v>20502</v>
      </c>
      <c r="E1656" s="15">
        <f>IF(ISNA(VLOOKUP(F1656,功能科目!A:B,2,FALSE)),"",VLOOKUP(F1656,功能科目!A:B,2,FALSE))</f>
        <v>2050201</v>
      </c>
      <c r="F1656" s="14" t="s">
        <v>398</v>
      </c>
      <c r="G1656" s="16">
        <v>14066654.189999999</v>
      </c>
      <c r="H1656" s="17"/>
    </row>
    <row r="1657" spans="1:8" x14ac:dyDescent="0.3">
      <c r="A1657" s="13">
        <v>255191</v>
      </c>
      <c r="B1657" s="14" t="s">
        <v>324</v>
      </c>
      <c r="C1657" s="15" t="str">
        <f t="shared" si="50"/>
        <v>205</v>
      </c>
      <c r="D1657" s="15" t="str">
        <f t="shared" si="51"/>
        <v>20502</v>
      </c>
      <c r="E1657" s="15">
        <f>IF(ISNA(VLOOKUP(F1657,功能科目!A:B,2,FALSE)),"",VLOOKUP(F1657,功能科目!A:B,2,FALSE))</f>
        <v>2050299</v>
      </c>
      <c r="F1657" s="14" t="s">
        <v>400</v>
      </c>
      <c r="G1657" s="16">
        <v>64800</v>
      </c>
      <c r="H1657" s="17"/>
    </row>
    <row r="1658" spans="1:8" x14ac:dyDescent="0.3">
      <c r="A1658" s="13">
        <v>255191</v>
      </c>
      <c r="B1658" s="14" t="s">
        <v>324</v>
      </c>
      <c r="C1658" s="15" t="str">
        <f t="shared" si="50"/>
        <v>205</v>
      </c>
      <c r="D1658" s="15" t="str">
        <f t="shared" si="51"/>
        <v>20508</v>
      </c>
      <c r="E1658" s="15">
        <f>IF(ISNA(VLOOKUP(F1658,功能科目!A:B,2,FALSE)),"",VLOOKUP(F1658,功能科目!A:B,2,FALSE))</f>
        <v>2050803</v>
      </c>
      <c r="F1658" s="14" t="s">
        <v>403</v>
      </c>
      <c r="G1658" s="16">
        <v>17200</v>
      </c>
      <c r="H1658" s="17"/>
    </row>
    <row r="1659" spans="1:8" x14ac:dyDescent="0.3">
      <c r="A1659" s="13">
        <v>255191</v>
      </c>
      <c r="B1659" s="14" t="s">
        <v>324</v>
      </c>
      <c r="C1659" s="15" t="str">
        <f t="shared" si="50"/>
        <v>208</v>
      </c>
      <c r="D1659" s="15" t="str">
        <f t="shared" si="51"/>
        <v>20805</v>
      </c>
      <c r="E1659" s="15">
        <f>IF(ISNA(VLOOKUP(F1659,功能科目!A:B,2,FALSE)),"",VLOOKUP(F1659,功能科目!A:B,2,FALSE))</f>
        <v>2080502</v>
      </c>
      <c r="F1659" s="14" t="s">
        <v>405</v>
      </c>
      <c r="G1659" s="16">
        <v>13390</v>
      </c>
      <c r="H1659" s="17"/>
    </row>
    <row r="1660" spans="1:8" x14ac:dyDescent="0.3">
      <c r="A1660" s="13">
        <v>255191</v>
      </c>
      <c r="B1660" s="14" t="s">
        <v>324</v>
      </c>
      <c r="C1660" s="15" t="str">
        <f t="shared" si="50"/>
        <v>208</v>
      </c>
      <c r="D1660" s="15" t="str">
        <f t="shared" si="51"/>
        <v>20805</v>
      </c>
      <c r="E1660" s="15">
        <f>IF(ISNA(VLOOKUP(F1660,功能科目!A:B,2,FALSE)),"",VLOOKUP(F1660,功能科目!A:B,2,FALSE))</f>
        <v>2080505</v>
      </c>
      <c r="F1660" s="14" t="s">
        <v>406</v>
      </c>
      <c r="G1660" s="16">
        <v>1014173.92</v>
      </c>
      <c r="H1660" s="17"/>
    </row>
    <row r="1661" spans="1:8" x14ac:dyDescent="0.3">
      <c r="A1661" s="13">
        <v>255191</v>
      </c>
      <c r="B1661" s="14" t="s">
        <v>324</v>
      </c>
      <c r="C1661" s="15" t="str">
        <f t="shared" si="50"/>
        <v>208</v>
      </c>
      <c r="D1661" s="15" t="str">
        <f t="shared" si="51"/>
        <v>20805</v>
      </c>
      <c r="E1661" s="15">
        <f>IF(ISNA(VLOOKUP(F1661,功能科目!A:B,2,FALSE)),"",VLOOKUP(F1661,功能科目!A:B,2,FALSE))</f>
        <v>2080506</v>
      </c>
      <c r="F1661" s="14" t="s">
        <v>407</v>
      </c>
      <c r="G1661" s="16">
        <v>507086.96</v>
      </c>
      <c r="H1661" s="17"/>
    </row>
    <row r="1662" spans="1:8" x14ac:dyDescent="0.3">
      <c r="A1662" s="13">
        <v>255191</v>
      </c>
      <c r="B1662" s="14" t="s">
        <v>324</v>
      </c>
      <c r="C1662" s="15" t="str">
        <f t="shared" si="50"/>
        <v>210</v>
      </c>
      <c r="D1662" s="15" t="str">
        <f t="shared" si="51"/>
        <v>21011</v>
      </c>
      <c r="E1662" s="15">
        <f>IF(ISNA(VLOOKUP(F1662,功能科目!A:B,2,FALSE)),"",VLOOKUP(F1662,功能科目!A:B,2,FALSE))</f>
        <v>2101102</v>
      </c>
      <c r="F1662" s="14" t="s">
        <v>408</v>
      </c>
      <c r="G1662" s="16">
        <v>903196.12</v>
      </c>
      <c r="H1662" s="17"/>
    </row>
    <row r="1663" spans="1:8" x14ac:dyDescent="0.3">
      <c r="A1663" s="13">
        <v>255191</v>
      </c>
      <c r="B1663" s="14" t="s">
        <v>324</v>
      </c>
      <c r="C1663" s="15" t="str">
        <f t="shared" si="50"/>
        <v>221</v>
      </c>
      <c r="D1663" s="15" t="str">
        <f t="shared" si="51"/>
        <v>22102</v>
      </c>
      <c r="E1663" s="15">
        <f>IF(ISNA(VLOOKUP(F1663,功能科目!A:B,2,FALSE)),"",VLOOKUP(F1663,功能科目!A:B,2,FALSE))</f>
        <v>2210201</v>
      </c>
      <c r="F1663" s="14" t="s">
        <v>410</v>
      </c>
      <c r="G1663" s="16">
        <v>1021437</v>
      </c>
      <c r="H1663" s="17"/>
    </row>
    <row r="1664" spans="1:8" x14ac:dyDescent="0.3">
      <c r="A1664" s="13">
        <v>255191</v>
      </c>
      <c r="B1664" s="14" t="s">
        <v>324</v>
      </c>
      <c r="C1664" s="15" t="str">
        <f t="shared" si="50"/>
        <v>221</v>
      </c>
      <c r="D1664" s="15" t="str">
        <f t="shared" si="51"/>
        <v>22102</v>
      </c>
      <c r="E1664" s="15">
        <f>IF(ISNA(VLOOKUP(F1664,功能科目!A:B,2,FALSE)),"",VLOOKUP(F1664,功能科目!A:B,2,FALSE))</f>
        <v>2210202</v>
      </c>
      <c r="F1664" s="14" t="s">
        <v>411</v>
      </c>
      <c r="G1664" s="16">
        <v>1100</v>
      </c>
      <c r="H1664" s="17"/>
    </row>
    <row r="1665" spans="1:8" x14ac:dyDescent="0.3">
      <c r="A1665" s="13">
        <v>255191</v>
      </c>
      <c r="B1665" s="14" t="s">
        <v>324</v>
      </c>
      <c r="C1665" s="15" t="str">
        <f t="shared" si="50"/>
        <v>221</v>
      </c>
      <c r="D1665" s="15" t="str">
        <f t="shared" si="51"/>
        <v>22102</v>
      </c>
      <c r="E1665" s="15">
        <f>IF(ISNA(VLOOKUP(F1665,功能科目!A:B,2,FALSE)),"",VLOOKUP(F1665,功能科目!A:B,2,FALSE))</f>
        <v>2210203</v>
      </c>
      <c r="F1665" s="14" t="s">
        <v>412</v>
      </c>
      <c r="G1665" s="16">
        <v>964587</v>
      </c>
      <c r="H1665" s="17"/>
    </row>
    <row r="1666" spans="1:8" x14ac:dyDescent="0.3">
      <c r="A1666" s="13">
        <v>255192</v>
      </c>
      <c r="B1666" s="14" t="s">
        <v>325</v>
      </c>
      <c r="C1666" s="15" t="str">
        <f t="shared" si="50"/>
        <v>205</v>
      </c>
      <c r="D1666" s="15" t="str">
        <f t="shared" si="51"/>
        <v>20502</v>
      </c>
      <c r="E1666" s="15">
        <f>IF(ISNA(VLOOKUP(F1666,功能科目!A:B,2,FALSE)),"",VLOOKUP(F1666,功能科目!A:B,2,FALSE))</f>
        <v>2050202</v>
      </c>
      <c r="F1666" s="14" t="s">
        <v>418</v>
      </c>
      <c r="G1666" s="16">
        <v>30159114.91</v>
      </c>
      <c r="H1666" s="17"/>
    </row>
    <row r="1667" spans="1:8" x14ac:dyDescent="0.3">
      <c r="A1667" s="13">
        <v>255192</v>
      </c>
      <c r="B1667" s="14" t="s">
        <v>325</v>
      </c>
      <c r="C1667" s="15" t="str">
        <f t="shared" ref="C1667:C1730" si="52">LEFT(D1667,3)</f>
        <v>205</v>
      </c>
      <c r="D1667" s="15" t="str">
        <f t="shared" ref="D1667:D1730" si="53">LEFT(E1667,5)</f>
        <v>20502</v>
      </c>
      <c r="E1667" s="15">
        <f>IF(ISNA(VLOOKUP(F1667,功能科目!A:B,2,FALSE)),"",VLOOKUP(F1667,功能科目!A:B,2,FALSE))</f>
        <v>2050299</v>
      </c>
      <c r="F1667" s="14" t="s">
        <v>400</v>
      </c>
      <c r="G1667" s="16">
        <v>155891.07999999999</v>
      </c>
      <c r="H1667" s="17"/>
    </row>
    <row r="1668" spans="1:8" x14ac:dyDescent="0.3">
      <c r="A1668" s="13">
        <v>255192</v>
      </c>
      <c r="B1668" s="14" t="s">
        <v>325</v>
      </c>
      <c r="C1668" s="15" t="str">
        <f t="shared" si="52"/>
        <v>205</v>
      </c>
      <c r="D1668" s="15" t="str">
        <f t="shared" si="53"/>
        <v>20508</v>
      </c>
      <c r="E1668" s="15">
        <f>IF(ISNA(VLOOKUP(F1668,功能科目!A:B,2,FALSE)),"",VLOOKUP(F1668,功能科目!A:B,2,FALSE))</f>
        <v>2050803</v>
      </c>
      <c r="F1668" s="14" t="s">
        <v>403</v>
      </c>
      <c r="G1668" s="16">
        <v>37600</v>
      </c>
      <c r="H1668" s="17"/>
    </row>
    <row r="1669" spans="1:8" x14ac:dyDescent="0.3">
      <c r="A1669" s="13">
        <v>255192</v>
      </c>
      <c r="B1669" s="14" t="s">
        <v>325</v>
      </c>
      <c r="C1669" s="15" t="str">
        <f t="shared" si="52"/>
        <v>208</v>
      </c>
      <c r="D1669" s="15" t="str">
        <f t="shared" si="53"/>
        <v>20805</v>
      </c>
      <c r="E1669" s="15">
        <f>IF(ISNA(VLOOKUP(F1669,功能科目!A:B,2,FALSE)),"",VLOOKUP(F1669,功能科目!A:B,2,FALSE))</f>
        <v>2080502</v>
      </c>
      <c r="F1669" s="14" t="s">
        <v>405</v>
      </c>
      <c r="G1669" s="16">
        <v>6870</v>
      </c>
      <c r="H1669" s="17"/>
    </row>
    <row r="1670" spans="1:8" x14ac:dyDescent="0.3">
      <c r="A1670" s="13">
        <v>255192</v>
      </c>
      <c r="B1670" s="14" t="s">
        <v>325</v>
      </c>
      <c r="C1670" s="15" t="str">
        <f t="shared" si="52"/>
        <v>208</v>
      </c>
      <c r="D1670" s="15" t="str">
        <f t="shared" si="53"/>
        <v>20805</v>
      </c>
      <c r="E1670" s="15">
        <f>IF(ISNA(VLOOKUP(F1670,功能科目!A:B,2,FALSE)),"",VLOOKUP(F1670,功能科目!A:B,2,FALSE))</f>
        <v>2080505</v>
      </c>
      <c r="F1670" s="14" t="s">
        <v>406</v>
      </c>
      <c r="G1670" s="16">
        <v>3258289.76</v>
      </c>
      <c r="H1670" s="17"/>
    </row>
    <row r="1671" spans="1:8" x14ac:dyDescent="0.3">
      <c r="A1671" s="13">
        <v>255192</v>
      </c>
      <c r="B1671" s="14" t="s">
        <v>325</v>
      </c>
      <c r="C1671" s="15" t="str">
        <f t="shared" si="52"/>
        <v>208</v>
      </c>
      <c r="D1671" s="15" t="str">
        <f t="shared" si="53"/>
        <v>20805</v>
      </c>
      <c r="E1671" s="15">
        <f>IF(ISNA(VLOOKUP(F1671,功能科目!A:B,2,FALSE)),"",VLOOKUP(F1671,功能科目!A:B,2,FALSE))</f>
        <v>2080506</v>
      </c>
      <c r="F1671" s="14" t="s">
        <v>407</v>
      </c>
      <c r="G1671" s="16">
        <v>1629144.88</v>
      </c>
      <c r="H1671" s="17"/>
    </row>
    <row r="1672" spans="1:8" x14ac:dyDescent="0.3">
      <c r="A1672" s="13">
        <v>255192</v>
      </c>
      <c r="B1672" s="14" t="s">
        <v>325</v>
      </c>
      <c r="C1672" s="15" t="str">
        <f t="shared" si="52"/>
        <v>210</v>
      </c>
      <c r="D1672" s="15" t="str">
        <f t="shared" si="53"/>
        <v>21011</v>
      </c>
      <c r="E1672" s="15">
        <f>IF(ISNA(VLOOKUP(F1672,功能科目!A:B,2,FALSE)),"",VLOOKUP(F1672,功能科目!A:B,2,FALSE))</f>
        <v>2101102</v>
      </c>
      <c r="F1672" s="14" t="s">
        <v>408</v>
      </c>
      <c r="G1672" s="16">
        <v>2635379.9900000002</v>
      </c>
      <c r="H1672" s="17"/>
    </row>
    <row r="1673" spans="1:8" x14ac:dyDescent="0.3">
      <c r="A1673" s="13">
        <v>255192</v>
      </c>
      <c r="B1673" s="14" t="s">
        <v>325</v>
      </c>
      <c r="C1673" s="15" t="str">
        <f t="shared" si="52"/>
        <v>221</v>
      </c>
      <c r="D1673" s="15" t="str">
        <f t="shared" si="53"/>
        <v>22102</v>
      </c>
      <c r="E1673" s="15">
        <f>IF(ISNA(VLOOKUP(F1673,功能科目!A:B,2,FALSE)),"",VLOOKUP(F1673,功能科目!A:B,2,FALSE))</f>
        <v>2210201</v>
      </c>
      <c r="F1673" s="14" t="s">
        <v>410</v>
      </c>
      <c r="G1673" s="16">
        <v>2609522</v>
      </c>
      <c r="H1673" s="17"/>
    </row>
    <row r="1674" spans="1:8" x14ac:dyDescent="0.3">
      <c r="A1674" s="13">
        <v>255192</v>
      </c>
      <c r="B1674" s="14" t="s">
        <v>325</v>
      </c>
      <c r="C1674" s="15" t="str">
        <f t="shared" si="52"/>
        <v>221</v>
      </c>
      <c r="D1674" s="15" t="str">
        <f t="shared" si="53"/>
        <v>22102</v>
      </c>
      <c r="E1674" s="15">
        <f>IF(ISNA(VLOOKUP(F1674,功能科目!A:B,2,FALSE)),"",VLOOKUP(F1674,功能科目!A:B,2,FALSE))</f>
        <v>2210202</v>
      </c>
      <c r="F1674" s="14" t="s">
        <v>411</v>
      </c>
      <c r="G1674" s="16">
        <v>400</v>
      </c>
      <c r="H1674" s="17"/>
    </row>
    <row r="1675" spans="1:8" x14ac:dyDescent="0.3">
      <c r="A1675" s="13">
        <v>255192</v>
      </c>
      <c r="B1675" s="14" t="s">
        <v>325</v>
      </c>
      <c r="C1675" s="15" t="str">
        <f t="shared" si="52"/>
        <v>221</v>
      </c>
      <c r="D1675" s="15" t="str">
        <f t="shared" si="53"/>
        <v>22102</v>
      </c>
      <c r="E1675" s="15">
        <f>IF(ISNA(VLOOKUP(F1675,功能科目!A:B,2,FALSE)),"",VLOOKUP(F1675,功能科目!A:B,2,FALSE))</f>
        <v>2210203</v>
      </c>
      <c r="F1675" s="14" t="s">
        <v>412</v>
      </c>
      <c r="G1675" s="16">
        <v>2456695.14</v>
      </c>
      <c r="H1675" s="17"/>
    </row>
    <row r="1676" spans="1:8" x14ac:dyDescent="0.3">
      <c r="A1676" s="13">
        <v>255193</v>
      </c>
      <c r="B1676" s="14" t="s">
        <v>326</v>
      </c>
      <c r="C1676" s="15" t="str">
        <f t="shared" si="52"/>
        <v>205</v>
      </c>
      <c r="D1676" s="15" t="str">
        <f t="shared" si="53"/>
        <v>20502</v>
      </c>
      <c r="E1676" s="15">
        <f>IF(ISNA(VLOOKUP(F1676,功能科目!A:B,2,FALSE)),"",VLOOKUP(F1676,功能科目!A:B,2,FALSE))</f>
        <v>2050201</v>
      </c>
      <c r="F1676" s="14" t="s">
        <v>398</v>
      </c>
      <c r="G1676" s="16">
        <v>15778326.050000001</v>
      </c>
      <c r="H1676" s="17"/>
    </row>
    <row r="1677" spans="1:8" x14ac:dyDescent="0.3">
      <c r="A1677" s="13">
        <v>255193</v>
      </c>
      <c r="B1677" s="14" t="s">
        <v>326</v>
      </c>
      <c r="C1677" s="15" t="str">
        <f t="shared" si="52"/>
        <v>205</v>
      </c>
      <c r="D1677" s="15" t="str">
        <f t="shared" si="53"/>
        <v>20508</v>
      </c>
      <c r="E1677" s="15">
        <f>IF(ISNA(VLOOKUP(F1677,功能科目!A:B,2,FALSE)),"",VLOOKUP(F1677,功能科目!A:B,2,FALSE))</f>
        <v>2050803</v>
      </c>
      <c r="F1677" s="14" t="s">
        <v>403</v>
      </c>
      <c r="G1677" s="16">
        <v>10000</v>
      </c>
      <c r="H1677" s="17"/>
    </row>
    <row r="1678" spans="1:8" x14ac:dyDescent="0.3">
      <c r="A1678" s="13">
        <v>255193</v>
      </c>
      <c r="B1678" s="14" t="s">
        <v>326</v>
      </c>
      <c r="C1678" s="15" t="str">
        <f t="shared" si="52"/>
        <v>208</v>
      </c>
      <c r="D1678" s="15" t="str">
        <f t="shared" si="53"/>
        <v>20805</v>
      </c>
      <c r="E1678" s="15">
        <f>IF(ISNA(VLOOKUP(F1678,功能科目!A:B,2,FALSE)),"",VLOOKUP(F1678,功能科目!A:B,2,FALSE))</f>
        <v>2080502</v>
      </c>
      <c r="F1678" s="14" t="s">
        <v>405</v>
      </c>
      <c r="G1678" s="16">
        <v>26744</v>
      </c>
      <c r="H1678" s="17"/>
    </row>
    <row r="1679" spans="1:8" x14ac:dyDescent="0.3">
      <c r="A1679" s="13">
        <v>255193</v>
      </c>
      <c r="B1679" s="14" t="s">
        <v>326</v>
      </c>
      <c r="C1679" s="15" t="str">
        <f t="shared" si="52"/>
        <v>208</v>
      </c>
      <c r="D1679" s="15" t="str">
        <f t="shared" si="53"/>
        <v>20805</v>
      </c>
      <c r="E1679" s="15">
        <f>IF(ISNA(VLOOKUP(F1679,功能科目!A:B,2,FALSE)),"",VLOOKUP(F1679,功能科目!A:B,2,FALSE))</f>
        <v>2080505</v>
      </c>
      <c r="F1679" s="14" t="s">
        <v>406</v>
      </c>
      <c r="G1679" s="16">
        <v>1330404.6399999999</v>
      </c>
      <c r="H1679" s="17"/>
    </row>
    <row r="1680" spans="1:8" x14ac:dyDescent="0.3">
      <c r="A1680" s="13">
        <v>255193</v>
      </c>
      <c r="B1680" s="14" t="s">
        <v>326</v>
      </c>
      <c r="C1680" s="15" t="str">
        <f t="shared" si="52"/>
        <v>208</v>
      </c>
      <c r="D1680" s="15" t="str">
        <f t="shared" si="53"/>
        <v>20805</v>
      </c>
      <c r="E1680" s="15">
        <f>IF(ISNA(VLOOKUP(F1680,功能科目!A:B,2,FALSE)),"",VLOOKUP(F1680,功能科目!A:B,2,FALSE))</f>
        <v>2080506</v>
      </c>
      <c r="F1680" s="14" t="s">
        <v>407</v>
      </c>
      <c r="G1680" s="16">
        <v>665202.31999999995</v>
      </c>
      <c r="H1680" s="17"/>
    </row>
    <row r="1681" spans="1:8" x14ac:dyDescent="0.3">
      <c r="A1681" s="13">
        <v>255193</v>
      </c>
      <c r="B1681" s="14" t="s">
        <v>326</v>
      </c>
      <c r="C1681" s="15" t="str">
        <f t="shared" si="52"/>
        <v>210</v>
      </c>
      <c r="D1681" s="15" t="str">
        <f t="shared" si="53"/>
        <v>21011</v>
      </c>
      <c r="E1681" s="15">
        <f>IF(ISNA(VLOOKUP(F1681,功能科目!A:B,2,FALSE)),"",VLOOKUP(F1681,功能科目!A:B,2,FALSE))</f>
        <v>2101102</v>
      </c>
      <c r="F1681" s="14" t="s">
        <v>408</v>
      </c>
      <c r="G1681" s="16">
        <v>1297895.3</v>
      </c>
      <c r="H1681" s="17"/>
    </row>
    <row r="1682" spans="1:8" x14ac:dyDescent="0.3">
      <c r="A1682" s="13">
        <v>255193</v>
      </c>
      <c r="B1682" s="14" t="s">
        <v>326</v>
      </c>
      <c r="C1682" s="15" t="str">
        <f t="shared" si="52"/>
        <v>221</v>
      </c>
      <c r="D1682" s="15" t="str">
        <f t="shared" si="53"/>
        <v>22102</v>
      </c>
      <c r="E1682" s="15">
        <f>IF(ISNA(VLOOKUP(F1682,功能科目!A:B,2,FALSE)),"",VLOOKUP(F1682,功能科目!A:B,2,FALSE))</f>
        <v>2210201</v>
      </c>
      <c r="F1682" s="14" t="s">
        <v>410</v>
      </c>
      <c r="G1682" s="16">
        <v>1423780</v>
      </c>
      <c r="H1682" s="17"/>
    </row>
    <row r="1683" spans="1:8" x14ac:dyDescent="0.3">
      <c r="A1683" s="13">
        <v>255193</v>
      </c>
      <c r="B1683" s="14" t="s">
        <v>326</v>
      </c>
      <c r="C1683" s="15" t="str">
        <f t="shared" si="52"/>
        <v>221</v>
      </c>
      <c r="D1683" s="15" t="str">
        <f t="shared" si="53"/>
        <v>22102</v>
      </c>
      <c r="E1683" s="15">
        <f>IF(ISNA(VLOOKUP(F1683,功能科目!A:B,2,FALSE)),"",VLOOKUP(F1683,功能科目!A:B,2,FALSE))</f>
        <v>2210202</v>
      </c>
      <c r="F1683" s="14" t="s">
        <v>411</v>
      </c>
      <c r="G1683" s="16">
        <v>1840</v>
      </c>
      <c r="H1683" s="17"/>
    </row>
    <row r="1684" spans="1:8" x14ac:dyDescent="0.3">
      <c r="A1684" s="13">
        <v>255193</v>
      </c>
      <c r="B1684" s="14" t="s">
        <v>326</v>
      </c>
      <c r="C1684" s="15" t="str">
        <f t="shared" si="52"/>
        <v>221</v>
      </c>
      <c r="D1684" s="15" t="str">
        <f t="shared" si="53"/>
        <v>22102</v>
      </c>
      <c r="E1684" s="15">
        <f>IF(ISNA(VLOOKUP(F1684,功能科目!A:B,2,FALSE)),"",VLOOKUP(F1684,功能科目!A:B,2,FALSE))</f>
        <v>2210203</v>
      </c>
      <c r="F1684" s="14" t="s">
        <v>412</v>
      </c>
      <c r="G1684" s="16">
        <v>1290051</v>
      </c>
      <c r="H1684" s="17"/>
    </row>
    <row r="1685" spans="1:8" x14ac:dyDescent="0.3">
      <c r="A1685" s="13">
        <v>255194</v>
      </c>
      <c r="B1685" s="14" t="s">
        <v>327</v>
      </c>
      <c r="C1685" s="15" t="str">
        <f t="shared" si="52"/>
        <v>205</v>
      </c>
      <c r="D1685" s="15" t="str">
        <f t="shared" si="53"/>
        <v>20502</v>
      </c>
      <c r="E1685" s="15">
        <f>IF(ISNA(VLOOKUP(F1685,功能科目!A:B,2,FALSE)),"",VLOOKUP(F1685,功能科目!A:B,2,FALSE))</f>
        <v>2050201</v>
      </c>
      <c r="F1685" s="14" t="s">
        <v>398</v>
      </c>
      <c r="G1685" s="16">
        <v>12601997.310000001</v>
      </c>
      <c r="H1685" s="17"/>
    </row>
    <row r="1686" spans="1:8" x14ac:dyDescent="0.3">
      <c r="A1686" s="13">
        <v>255194</v>
      </c>
      <c r="B1686" s="14" t="s">
        <v>327</v>
      </c>
      <c r="C1686" s="15" t="str">
        <f t="shared" si="52"/>
        <v>205</v>
      </c>
      <c r="D1686" s="15" t="str">
        <f t="shared" si="53"/>
        <v>20508</v>
      </c>
      <c r="E1686" s="15">
        <f>IF(ISNA(VLOOKUP(F1686,功能科目!A:B,2,FALSE)),"",VLOOKUP(F1686,功能科目!A:B,2,FALSE))</f>
        <v>2050803</v>
      </c>
      <c r="F1686" s="14" t="s">
        <v>403</v>
      </c>
      <c r="G1686" s="16">
        <v>15600</v>
      </c>
      <c r="H1686" s="17"/>
    </row>
    <row r="1687" spans="1:8" x14ac:dyDescent="0.3">
      <c r="A1687" s="13">
        <v>255194</v>
      </c>
      <c r="B1687" s="14" t="s">
        <v>327</v>
      </c>
      <c r="C1687" s="15" t="str">
        <f t="shared" si="52"/>
        <v>205</v>
      </c>
      <c r="D1687" s="15" t="str">
        <f t="shared" si="53"/>
        <v>20509</v>
      </c>
      <c r="E1687" s="15">
        <f>IF(ISNA(VLOOKUP(F1687,功能科目!A:B,2,FALSE)),"",VLOOKUP(F1687,功能科目!A:B,2,FALSE))</f>
        <v>2050999</v>
      </c>
      <c r="F1687" s="14" t="s">
        <v>419</v>
      </c>
      <c r="G1687" s="16">
        <v>978270</v>
      </c>
      <c r="H1687" s="17"/>
    </row>
    <row r="1688" spans="1:8" x14ac:dyDescent="0.3">
      <c r="A1688" s="13">
        <v>255194</v>
      </c>
      <c r="B1688" s="14" t="s">
        <v>327</v>
      </c>
      <c r="C1688" s="15" t="str">
        <f t="shared" si="52"/>
        <v>208</v>
      </c>
      <c r="D1688" s="15" t="str">
        <f t="shared" si="53"/>
        <v>20805</v>
      </c>
      <c r="E1688" s="15">
        <f>IF(ISNA(VLOOKUP(F1688,功能科目!A:B,2,FALSE)),"",VLOOKUP(F1688,功能科目!A:B,2,FALSE))</f>
        <v>2080505</v>
      </c>
      <c r="F1688" s="14" t="s">
        <v>406</v>
      </c>
      <c r="G1688" s="16">
        <v>924849.44</v>
      </c>
      <c r="H1688" s="17"/>
    </row>
    <row r="1689" spans="1:8" x14ac:dyDescent="0.3">
      <c r="A1689" s="13">
        <v>255194</v>
      </c>
      <c r="B1689" s="14" t="s">
        <v>327</v>
      </c>
      <c r="C1689" s="15" t="str">
        <f t="shared" si="52"/>
        <v>208</v>
      </c>
      <c r="D1689" s="15" t="str">
        <f t="shared" si="53"/>
        <v>20805</v>
      </c>
      <c r="E1689" s="15">
        <f>IF(ISNA(VLOOKUP(F1689,功能科目!A:B,2,FALSE)),"",VLOOKUP(F1689,功能科目!A:B,2,FALSE))</f>
        <v>2080506</v>
      </c>
      <c r="F1689" s="14" t="s">
        <v>407</v>
      </c>
      <c r="G1689" s="16">
        <v>462424.72</v>
      </c>
      <c r="H1689" s="17"/>
    </row>
    <row r="1690" spans="1:8" x14ac:dyDescent="0.3">
      <c r="A1690" s="13">
        <v>255194</v>
      </c>
      <c r="B1690" s="14" t="s">
        <v>327</v>
      </c>
      <c r="C1690" s="15" t="str">
        <f t="shared" si="52"/>
        <v>210</v>
      </c>
      <c r="D1690" s="15" t="str">
        <f t="shared" si="53"/>
        <v>21011</v>
      </c>
      <c r="E1690" s="15">
        <f>IF(ISNA(VLOOKUP(F1690,功能科目!A:B,2,FALSE)),"",VLOOKUP(F1690,功能科目!A:B,2,FALSE))</f>
        <v>2101102</v>
      </c>
      <c r="F1690" s="14" t="s">
        <v>408</v>
      </c>
      <c r="G1690" s="16">
        <v>861717.44</v>
      </c>
      <c r="H1690" s="17"/>
    </row>
    <row r="1691" spans="1:8" x14ac:dyDescent="0.3">
      <c r="A1691" s="13">
        <v>255194</v>
      </c>
      <c r="B1691" s="14" t="s">
        <v>327</v>
      </c>
      <c r="C1691" s="15" t="str">
        <f t="shared" si="52"/>
        <v>221</v>
      </c>
      <c r="D1691" s="15" t="str">
        <f t="shared" si="53"/>
        <v>22102</v>
      </c>
      <c r="E1691" s="15">
        <f>IF(ISNA(VLOOKUP(F1691,功能科目!A:B,2,FALSE)),"",VLOOKUP(F1691,功能科目!A:B,2,FALSE))</f>
        <v>2210201</v>
      </c>
      <c r="F1691" s="14" t="s">
        <v>410</v>
      </c>
      <c r="G1691" s="16">
        <v>887699</v>
      </c>
      <c r="H1691" s="17"/>
    </row>
    <row r="1692" spans="1:8" x14ac:dyDescent="0.3">
      <c r="A1692" s="13">
        <v>255194</v>
      </c>
      <c r="B1692" s="14" t="s">
        <v>327</v>
      </c>
      <c r="C1692" s="15" t="str">
        <f t="shared" si="52"/>
        <v>221</v>
      </c>
      <c r="D1692" s="15" t="str">
        <f t="shared" si="53"/>
        <v>22102</v>
      </c>
      <c r="E1692" s="15">
        <f>IF(ISNA(VLOOKUP(F1692,功能科目!A:B,2,FALSE)),"",VLOOKUP(F1692,功能科目!A:B,2,FALSE))</f>
        <v>2210203</v>
      </c>
      <c r="F1692" s="14" t="s">
        <v>412</v>
      </c>
      <c r="G1692" s="16">
        <v>826976</v>
      </c>
      <c r="H1692" s="17"/>
    </row>
    <row r="1693" spans="1:8" x14ac:dyDescent="0.3">
      <c r="A1693" s="13">
        <v>255195</v>
      </c>
      <c r="B1693" s="14" t="s">
        <v>328</v>
      </c>
      <c r="C1693" s="15" t="str">
        <f t="shared" si="52"/>
        <v>205</v>
      </c>
      <c r="D1693" s="15" t="str">
        <f t="shared" si="53"/>
        <v>20502</v>
      </c>
      <c r="E1693" s="15">
        <f>IF(ISNA(VLOOKUP(F1693,功能科目!A:B,2,FALSE)),"",VLOOKUP(F1693,功能科目!A:B,2,FALSE))</f>
        <v>2050201</v>
      </c>
      <c r="F1693" s="14" t="s">
        <v>398</v>
      </c>
      <c r="G1693" s="16">
        <v>9694362.9700000007</v>
      </c>
      <c r="H1693" s="17"/>
    </row>
    <row r="1694" spans="1:8" x14ac:dyDescent="0.3">
      <c r="A1694" s="13">
        <v>255195</v>
      </c>
      <c r="B1694" s="14" t="s">
        <v>328</v>
      </c>
      <c r="C1694" s="15" t="str">
        <f t="shared" si="52"/>
        <v>205</v>
      </c>
      <c r="D1694" s="15" t="str">
        <f t="shared" si="53"/>
        <v>20508</v>
      </c>
      <c r="E1694" s="15">
        <f>IF(ISNA(VLOOKUP(F1694,功能科目!A:B,2,FALSE)),"",VLOOKUP(F1694,功能科目!A:B,2,FALSE))</f>
        <v>2050803</v>
      </c>
      <c r="F1694" s="14" t="s">
        <v>403</v>
      </c>
      <c r="G1694" s="16">
        <v>6752.38</v>
      </c>
      <c r="H1694" s="17"/>
    </row>
    <row r="1695" spans="1:8" x14ac:dyDescent="0.3">
      <c r="A1695" s="13">
        <v>255195</v>
      </c>
      <c r="B1695" s="14" t="s">
        <v>328</v>
      </c>
      <c r="C1695" s="15" t="str">
        <f t="shared" si="52"/>
        <v>205</v>
      </c>
      <c r="D1695" s="15" t="str">
        <f t="shared" si="53"/>
        <v>20509</v>
      </c>
      <c r="E1695" s="15">
        <f>IF(ISNA(VLOOKUP(F1695,功能科目!A:B,2,FALSE)),"",VLOOKUP(F1695,功能科目!A:B,2,FALSE))</f>
        <v>2050999</v>
      </c>
      <c r="F1695" s="14" t="s">
        <v>419</v>
      </c>
      <c r="G1695" s="16">
        <v>10579</v>
      </c>
      <c r="H1695" s="17"/>
    </row>
    <row r="1696" spans="1:8" x14ac:dyDescent="0.3">
      <c r="A1696" s="13">
        <v>255195</v>
      </c>
      <c r="B1696" s="14" t="s">
        <v>328</v>
      </c>
      <c r="C1696" s="15" t="str">
        <f t="shared" si="52"/>
        <v>208</v>
      </c>
      <c r="D1696" s="15" t="str">
        <f t="shared" si="53"/>
        <v>20805</v>
      </c>
      <c r="E1696" s="15">
        <f>IF(ISNA(VLOOKUP(F1696,功能科目!A:B,2,FALSE)),"",VLOOKUP(F1696,功能科目!A:B,2,FALSE))</f>
        <v>2080505</v>
      </c>
      <c r="F1696" s="14" t="s">
        <v>406</v>
      </c>
      <c r="G1696" s="16">
        <v>850095.84</v>
      </c>
      <c r="H1696" s="17"/>
    </row>
    <row r="1697" spans="1:8" x14ac:dyDescent="0.3">
      <c r="A1697" s="13">
        <v>255195</v>
      </c>
      <c r="B1697" s="14" t="s">
        <v>328</v>
      </c>
      <c r="C1697" s="15" t="str">
        <f t="shared" si="52"/>
        <v>208</v>
      </c>
      <c r="D1697" s="15" t="str">
        <f t="shared" si="53"/>
        <v>20805</v>
      </c>
      <c r="E1697" s="15">
        <f>IF(ISNA(VLOOKUP(F1697,功能科目!A:B,2,FALSE)),"",VLOOKUP(F1697,功能科目!A:B,2,FALSE))</f>
        <v>2080506</v>
      </c>
      <c r="F1697" s="14" t="s">
        <v>407</v>
      </c>
      <c r="G1697" s="16">
        <v>425047.92</v>
      </c>
      <c r="H1697" s="17"/>
    </row>
    <row r="1698" spans="1:8" x14ac:dyDescent="0.3">
      <c r="A1698" s="13">
        <v>255195</v>
      </c>
      <c r="B1698" s="14" t="s">
        <v>328</v>
      </c>
      <c r="C1698" s="15" t="str">
        <f t="shared" si="52"/>
        <v>210</v>
      </c>
      <c r="D1698" s="15" t="str">
        <f t="shared" si="53"/>
        <v>21011</v>
      </c>
      <c r="E1698" s="15">
        <f>IF(ISNA(VLOOKUP(F1698,功能科目!A:B,2,FALSE)),"",VLOOKUP(F1698,功能科目!A:B,2,FALSE))</f>
        <v>2101102</v>
      </c>
      <c r="F1698" s="14" t="s">
        <v>408</v>
      </c>
      <c r="G1698" s="16">
        <v>820668.15</v>
      </c>
      <c r="H1698" s="17"/>
    </row>
    <row r="1699" spans="1:8" x14ac:dyDescent="0.3">
      <c r="A1699" s="13">
        <v>255195</v>
      </c>
      <c r="B1699" s="14" t="s">
        <v>328</v>
      </c>
      <c r="C1699" s="15" t="str">
        <f t="shared" si="52"/>
        <v>221</v>
      </c>
      <c r="D1699" s="15" t="str">
        <f t="shared" si="53"/>
        <v>22102</v>
      </c>
      <c r="E1699" s="15">
        <f>IF(ISNA(VLOOKUP(F1699,功能科目!A:B,2,FALSE)),"",VLOOKUP(F1699,功能科目!A:B,2,FALSE))</f>
        <v>2210201</v>
      </c>
      <c r="F1699" s="14" t="s">
        <v>410</v>
      </c>
      <c r="G1699" s="16">
        <v>844134</v>
      </c>
      <c r="H1699" s="17"/>
    </row>
    <row r="1700" spans="1:8" x14ac:dyDescent="0.3">
      <c r="A1700" s="13">
        <v>255195</v>
      </c>
      <c r="B1700" s="14" t="s">
        <v>328</v>
      </c>
      <c r="C1700" s="15" t="str">
        <f t="shared" si="52"/>
        <v>221</v>
      </c>
      <c r="D1700" s="15" t="str">
        <f t="shared" si="53"/>
        <v>22102</v>
      </c>
      <c r="E1700" s="15">
        <f>IF(ISNA(VLOOKUP(F1700,功能科目!A:B,2,FALSE)),"",VLOOKUP(F1700,功能科目!A:B,2,FALSE))</f>
        <v>2210203</v>
      </c>
      <c r="F1700" s="14" t="s">
        <v>412</v>
      </c>
      <c r="G1700" s="16">
        <v>898706</v>
      </c>
      <c r="H1700" s="17"/>
    </row>
    <row r="1701" spans="1:8" x14ac:dyDescent="0.3">
      <c r="A1701" s="13">
        <v>255196</v>
      </c>
      <c r="B1701" s="14" t="s">
        <v>329</v>
      </c>
      <c r="C1701" s="15" t="str">
        <f t="shared" si="52"/>
        <v>205</v>
      </c>
      <c r="D1701" s="15" t="str">
        <f t="shared" si="53"/>
        <v>20502</v>
      </c>
      <c r="E1701" s="15">
        <f>IF(ISNA(VLOOKUP(F1701,功能科目!A:B,2,FALSE)),"",VLOOKUP(F1701,功能科目!A:B,2,FALSE))</f>
        <v>2050201</v>
      </c>
      <c r="F1701" s="14" t="s">
        <v>398</v>
      </c>
      <c r="G1701" s="16">
        <v>9745914.0500000007</v>
      </c>
      <c r="H1701" s="17"/>
    </row>
    <row r="1702" spans="1:8" x14ac:dyDescent="0.3">
      <c r="A1702" s="13">
        <v>255196</v>
      </c>
      <c r="B1702" s="14" t="s">
        <v>329</v>
      </c>
      <c r="C1702" s="15" t="str">
        <f t="shared" si="52"/>
        <v>205</v>
      </c>
      <c r="D1702" s="15" t="str">
        <f t="shared" si="53"/>
        <v>20508</v>
      </c>
      <c r="E1702" s="15">
        <f>IF(ISNA(VLOOKUP(F1702,功能科目!A:B,2,FALSE)),"",VLOOKUP(F1702,功能科目!A:B,2,FALSE))</f>
        <v>2050803</v>
      </c>
      <c r="F1702" s="14" t="s">
        <v>403</v>
      </c>
      <c r="G1702" s="16">
        <v>8850</v>
      </c>
      <c r="H1702" s="17"/>
    </row>
    <row r="1703" spans="1:8" x14ac:dyDescent="0.3">
      <c r="A1703" s="13">
        <v>255196</v>
      </c>
      <c r="B1703" s="14" t="s">
        <v>329</v>
      </c>
      <c r="C1703" s="15" t="str">
        <f t="shared" si="52"/>
        <v>205</v>
      </c>
      <c r="D1703" s="15" t="str">
        <f t="shared" si="53"/>
        <v>20509</v>
      </c>
      <c r="E1703" s="15">
        <f>IF(ISNA(VLOOKUP(F1703,功能科目!A:B,2,FALSE)),"",VLOOKUP(F1703,功能科目!A:B,2,FALSE))</f>
        <v>2050999</v>
      </c>
      <c r="F1703" s="14" t="s">
        <v>419</v>
      </c>
      <c r="G1703" s="16">
        <v>1076055.72</v>
      </c>
      <c r="H1703" s="17"/>
    </row>
    <row r="1704" spans="1:8" x14ac:dyDescent="0.3">
      <c r="A1704" s="13">
        <v>255196</v>
      </c>
      <c r="B1704" s="14" t="s">
        <v>329</v>
      </c>
      <c r="C1704" s="15" t="str">
        <f t="shared" si="52"/>
        <v>208</v>
      </c>
      <c r="D1704" s="15" t="str">
        <f t="shared" si="53"/>
        <v>20805</v>
      </c>
      <c r="E1704" s="15">
        <f>IF(ISNA(VLOOKUP(F1704,功能科目!A:B,2,FALSE)),"",VLOOKUP(F1704,功能科目!A:B,2,FALSE))</f>
        <v>2080505</v>
      </c>
      <c r="F1704" s="14" t="s">
        <v>406</v>
      </c>
      <c r="G1704" s="16">
        <v>596097.6</v>
      </c>
      <c r="H1704" s="17"/>
    </row>
    <row r="1705" spans="1:8" x14ac:dyDescent="0.3">
      <c r="A1705" s="13">
        <v>255196</v>
      </c>
      <c r="B1705" s="14" t="s">
        <v>329</v>
      </c>
      <c r="C1705" s="15" t="str">
        <f t="shared" si="52"/>
        <v>208</v>
      </c>
      <c r="D1705" s="15" t="str">
        <f t="shared" si="53"/>
        <v>20805</v>
      </c>
      <c r="E1705" s="15">
        <f>IF(ISNA(VLOOKUP(F1705,功能科目!A:B,2,FALSE)),"",VLOOKUP(F1705,功能科目!A:B,2,FALSE))</f>
        <v>2080506</v>
      </c>
      <c r="F1705" s="14" t="s">
        <v>407</v>
      </c>
      <c r="G1705" s="16">
        <v>298048.8</v>
      </c>
      <c r="H1705" s="17"/>
    </row>
    <row r="1706" spans="1:8" x14ac:dyDescent="0.3">
      <c r="A1706" s="13">
        <v>255196</v>
      </c>
      <c r="B1706" s="14" t="s">
        <v>329</v>
      </c>
      <c r="C1706" s="15" t="str">
        <f t="shared" si="52"/>
        <v>210</v>
      </c>
      <c r="D1706" s="15" t="str">
        <f t="shared" si="53"/>
        <v>21011</v>
      </c>
      <c r="E1706" s="15">
        <f>IF(ISNA(VLOOKUP(F1706,功能科目!A:B,2,FALSE)),"",VLOOKUP(F1706,功能科目!A:B,2,FALSE))</f>
        <v>2101102</v>
      </c>
      <c r="F1706" s="14" t="s">
        <v>408</v>
      </c>
      <c r="G1706" s="16">
        <v>588249.87</v>
      </c>
      <c r="H1706" s="17"/>
    </row>
    <row r="1707" spans="1:8" x14ac:dyDescent="0.3">
      <c r="A1707" s="13">
        <v>255196</v>
      </c>
      <c r="B1707" s="14" t="s">
        <v>329</v>
      </c>
      <c r="C1707" s="15" t="str">
        <f t="shared" si="52"/>
        <v>221</v>
      </c>
      <c r="D1707" s="15" t="str">
        <f t="shared" si="53"/>
        <v>22102</v>
      </c>
      <c r="E1707" s="15">
        <f>IF(ISNA(VLOOKUP(F1707,功能科目!A:B,2,FALSE)),"",VLOOKUP(F1707,功能科目!A:B,2,FALSE))</f>
        <v>2210201</v>
      </c>
      <c r="F1707" s="14" t="s">
        <v>410</v>
      </c>
      <c r="G1707" s="16">
        <v>606400</v>
      </c>
      <c r="H1707" s="17"/>
    </row>
    <row r="1708" spans="1:8" x14ac:dyDescent="0.3">
      <c r="A1708" s="13">
        <v>255196</v>
      </c>
      <c r="B1708" s="14" t="s">
        <v>329</v>
      </c>
      <c r="C1708" s="15" t="str">
        <f t="shared" si="52"/>
        <v>221</v>
      </c>
      <c r="D1708" s="15" t="str">
        <f t="shared" si="53"/>
        <v>22102</v>
      </c>
      <c r="E1708" s="15">
        <f>IF(ISNA(VLOOKUP(F1708,功能科目!A:B,2,FALSE)),"",VLOOKUP(F1708,功能科目!A:B,2,FALSE))</f>
        <v>2210203</v>
      </c>
      <c r="F1708" s="14" t="s">
        <v>412</v>
      </c>
      <c r="G1708" s="16">
        <v>762599</v>
      </c>
      <c r="H1708" s="17"/>
    </row>
    <row r="1709" spans="1:8" x14ac:dyDescent="0.3">
      <c r="A1709" s="13">
        <v>255197</v>
      </c>
      <c r="B1709" s="14" t="s">
        <v>330</v>
      </c>
      <c r="C1709" s="15" t="str">
        <f t="shared" si="52"/>
        <v>205</v>
      </c>
      <c r="D1709" s="15" t="str">
        <f t="shared" si="53"/>
        <v>20502</v>
      </c>
      <c r="E1709" s="15">
        <f>IF(ISNA(VLOOKUP(F1709,功能科目!A:B,2,FALSE)),"",VLOOKUP(F1709,功能科目!A:B,2,FALSE))</f>
        <v>2050201</v>
      </c>
      <c r="F1709" s="14" t="s">
        <v>398</v>
      </c>
      <c r="G1709" s="16">
        <v>10771566.220000001</v>
      </c>
      <c r="H1709" s="17"/>
    </row>
    <row r="1710" spans="1:8" x14ac:dyDescent="0.3">
      <c r="A1710" s="13">
        <v>255197</v>
      </c>
      <c r="B1710" s="14" t="s">
        <v>330</v>
      </c>
      <c r="C1710" s="15" t="str">
        <f t="shared" si="52"/>
        <v>205</v>
      </c>
      <c r="D1710" s="15" t="str">
        <f t="shared" si="53"/>
        <v>20502</v>
      </c>
      <c r="E1710" s="15">
        <f>IF(ISNA(VLOOKUP(F1710,功能科目!A:B,2,FALSE)),"",VLOOKUP(F1710,功能科目!A:B,2,FALSE))</f>
        <v>2050299</v>
      </c>
      <c r="F1710" s="14" t="s">
        <v>400</v>
      </c>
      <c r="G1710" s="16">
        <v>126890</v>
      </c>
      <c r="H1710" s="17"/>
    </row>
    <row r="1711" spans="1:8" x14ac:dyDescent="0.3">
      <c r="A1711" s="13">
        <v>255197</v>
      </c>
      <c r="B1711" s="14" t="s">
        <v>330</v>
      </c>
      <c r="C1711" s="15" t="str">
        <f t="shared" si="52"/>
        <v>205</v>
      </c>
      <c r="D1711" s="15" t="str">
        <f t="shared" si="53"/>
        <v>20508</v>
      </c>
      <c r="E1711" s="15">
        <f>IF(ISNA(VLOOKUP(F1711,功能科目!A:B,2,FALSE)),"",VLOOKUP(F1711,功能科目!A:B,2,FALSE))</f>
        <v>2050803</v>
      </c>
      <c r="F1711" s="14" t="s">
        <v>403</v>
      </c>
      <c r="G1711" s="16">
        <v>13600</v>
      </c>
      <c r="H1711" s="17"/>
    </row>
    <row r="1712" spans="1:8" x14ac:dyDescent="0.3">
      <c r="A1712" s="13">
        <v>255197</v>
      </c>
      <c r="B1712" s="14" t="s">
        <v>330</v>
      </c>
      <c r="C1712" s="15" t="str">
        <f t="shared" si="52"/>
        <v>208</v>
      </c>
      <c r="D1712" s="15" t="str">
        <f t="shared" si="53"/>
        <v>20805</v>
      </c>
      <c r="E1712" s="15">
        <f>IF(ISNA(VLOOKUP(F1712,功能科目!A:B,2,FALSE)),"",VLOOKUP(F1712,功能科目!A:B,2,FALSE))</f>
        <v>2080502</v>
      </c>
      <c r="F1712" s="14" t="s">
        <v>405</v>
      </c>
      <c r="G1712" s="16">
        <v>10930</v>
      </c>
      <c r="H1712" s="17"/>
    </row>
    <row r="1713" spans="1:8" x14ac:dyDescent="0.3">
      <c r="A1713" s="13">
        <v>255197</v>
      </c>
      <c r="B1713" s="14" t="s">
        <v>330</v>
      </c>
      <c r="C1713" s="15" t="str">
        <f t="shared" si="52"/>
        <v>208</v>
      </c>
      <c r="D1713" s="15" t="str">
        <f t="shared" si="53"/>
        <v>20805</v>
      </c>
      <c r="E1713" s="15">
        <f>IF(ISNA(VLOOKUP(F1713,功能科目!A:B,2,FALSE)),"",VLOOKUP(F1713,功能科目!A:B,2,FALSE))</f>
        <v>2080505</v>
      </c>
      <c r="F1713" s="14" t="s">
        <v>406</v>
      </c>
      <c r="G1713" s="16">
        <v>790197.12</v>
      </c>
      <c r="H1713" s="17"/>
    </row>
    <row r="1714" spans="1:8" x14ac:dyDescent="0.3">
      <c r="A1714" s="13">
        <v>255197</v>
      </c>
      <c r="B1714" s="14" t="s">
        <v>330</v>
      </c>
      <c r="C1714" s="15" t="str">
        <f t="shared" si="52"/>
        <v>208</v>
      </c>
      <c r="D1714" s="15" t="str">
        <f t="shared" si="53"/>
        <v>20805</v>
      </c>
      <c r="E1714" s="15">
        <f>IF(ISNA(VLOOKUP(F1714,功能科目!A:B,2,FALSE)),"",VLOOKUP(F1714,功能科目!A:B,2,FALSE))</f>
        <v>2080506</v>
      </c>
      <c r="F1714" s="14" t="s">
        <v>407</v>
      </c>
      <c r="G1714" s="16">
        <v>395098.56</v>
      </c>
      <c r="H1714" s="17"/>
    </row>
    <row r="1715" spans="1:8" x14ac:dyDescent="0.3">
      <c r="A1715" s="13">
        <v>255197</v>
      </c>
      <c r="B1715" s="14" t="s">
        <v>330</v>
      </c>
      <c r="C1715" s="15" t="str">
        <f t="shared" si="52"/>
        <v>210</v>
      </c>
      <c r="D1715" s="15" t="str">
        <f t="shared" si="53"/>
        <v>21011</v>
      </c>
      <c r="E1715" s="15">
        <f>IF(ISNA(VLOOKUP(F1715,功能科目!A:B,2,FALSE)),"",VLOOKUP(F1715,功能科目!A:B,2,FALSE))</f>
        <v>2101102</v>
      </c>
      <c r="F1715" s="14" t="s">
        <v>408</v>
      </c>
      <c r="G1715" s="16">
        <v>745014.75</v>
      </c>
      <c r="H1715" s="17"/>
    </row>
    <row r="1716" spans="1:8" x14ac:dyDescent="0.3">
      <c r="A1716" s="13">
        <v>255197</v>
      </c>
      <c r="B1716" s="14" t="s">
        <v>330</v>
      </c>
      <c r="C1716" s="15" t="str">
        <f t="shared" si="52"/>
        <v>221</v>
      </c>
      <c r="D1716" s="15" t="str">
        <f t="shared" si="53"/>
        <v>22102</v>
      </c>
      <c r="E1716" s="15">
        <f>IF(ISNA(VLOOKUP(F1716,功能科目!A:B,2,FALSE)),"",VLOOKUP(F1716,功能科目!A:B,2,FALSE))</f>
        <v>2210201</v>
      </c>
      <c r="F1716" s="14" t="s">
        <v>410</v>
      </c>
      <c r="G1716" s="16">
        <v>765921</v>
      </c>
      <c r="H1716" s="17"/>
    </row>
    <row r="1717" spans="1:8" x14ac:dyDescent="0.3">
      <c r="A1717" s="13">
        <v>255197</v>
      </c>
      <c r="B1717" s="14" t="s">
        <v>330</v>
      </c>
      <c r="C1717" s="15" t="str">
        <f t="shared" si="52"/>
        <v>221</v>
      </c>
      <c r="D1717" s="15" t="str">
        <f t="shared" si="53"/>
        <v>22102</v>
      </c>
      <c r="E1717" s="15">
        <f>IF(ISNA(VLOOKUP(F1717,功能科目!A:B,2,FALSE)),"",VLOOKUP(F1717,功能科目!A:B,2,FALSE))</f>
        <v>2210202</v>
      </c>
      <c r="F1717" s="14" t="s">
        <v>411</v>
      </c>
      <c r="G1717" s="16">
        <v>1100</v>
      </c>
      <c r="H1717" s="17"/>
    </row>
    <row r="1718" spans="1:8" x14ac:dyDescent="0.3">
      <c r="A1718" s="13">
        <v>255197</v>
      </c>
      <c r="B1718" s="14" t="s">
        <v>330</v>
      </c>
      <c r="C1718" s="15" t="str">
        <f t="shared" si="52"/>
        <v>221</v>
      </c>
      <c r="D1718" s="15" t="str">
        <f t="shared" si="53"/>
        <v>22102</v>
      </c>
      <c r="E1718" s="15">
        <f>IF(ISNA(VLOOKUP(F1718,功能科目!A:B,2,FALSE)),"",VLOOKUP(F1718,功能科目!A:B,2,FALSE))</f>
        <v>2210203</v>
      </c>
      <c r="F1718" s="14" t="s">
        <v>412</v>
      </c>
      <c r="G1718" s="16">
        <v>768005</v>
      </c>
      <c r="H1718" s="17"/>
    </row>
    <row r="1719" spans="1:8" x14ac:dyDescent="0.3">
      <c r="A1719" s="13">
        <v>255198</v>
      </c>
      <c r="B1719" s="14" t="s">
        <v>331</v>
      </c>
      <c r="C1719" s="15" t="str">
        <f t="shared" si="52"/>
        <v>205</v>
      </c>
      <c r="D1719" s="15" t="str">
        <f t="shared" si="53"/>
        <v>20502</v>
      </c>
      <c r="E1719" s="15">
        <f>IF(ISNA(VLOOKUP(F1719,功能科目!A:B,2,FALSE)),"",VLOOKUP(F1719,功能科目!A:B,2,FALSE))</f>
        <v>2050299</v>
      </c>
      <c r="F1719" s="14" t="s">
        <v>400</v>
      </c>
      <c r="G1719" s="16">
        <v>3831551.08</v>
      </c>
      <c r="H1719" s="17"/>
    </row>
    <row r="1720" spans="1:8" x14ac:dyDescent="0.3">
      <c r="A1720" s="13">
        <v>255198</v>
      </c>
      <c r="B1720" s="14" t="s">
        <v>331</v>
      </c>
      <c r="C1720" s="15" t="str">
        <f t="shared" si="52"/>
        <v>205</v>
      </c>
      <c r="D1720" s="15" t="str">
        <f t="shared" si="53"/>
        <v>20508</v>
      </c>
      <c r="E1720" s="15">
        <f>IF(ISNA(VLOOKUP(F1720,功能科目!A:B,2,FALSE)),"",VLOOKUP(F1720,功能科目!A:B,2,FALSE))</f>
        <v>2050803</v>
      </c>
      <c r="F1720" s="14" t="s">
        <v>403</v>
      </c>
      <c r="G1720" s="16">
        <v>5082</v>
      </c>
      <c r="H1720" s="17"/>
    </row>
    <row r="1721" spans="1:8" x14ac:dyDescent="0.3">
      <c r="A1721" s="13">
        <v>255198</v>
      </c>
      <c r="B1721" s="14" t="s">
        <v>331</v>
      </c>
      <c r="C1721" s="15" t="str">
        <f t="shared" si="52"/>
        <v>205</v>
      </c>
      <c r="D1721" s="15" t="str">
        <f t="shared" si="53"/>
        <v>20509</v>
      </c>
      <c r="E1721" s="15">
        <f>IF(ISNA(VLOOKUP(F1721,功能科目!A:B,2,FALSE)),"",VLOOKUP(F1721,功能科目!A:B,2,FALSE))</f>
        <v>2050999</v>
      </c>
      <c r="F1721" s="14" t="s">
        <v>419</v>
      </c>
      <c r="G1721" s="16">
        <v>149359.95000000001</v>
      </c>
      <c r="H1721" s="17"/>
    </row>
    <row r="1722" spans="1:8" x14ac:dyDescent="0.3">
      <c r="A1722" s="13">
        <v>255198</v>
      </c>
      <c r="B1722" s="14" t="s">
        <v>331</v>
      </c>
      <c r="C1722" s="15" t="str">
        <f t="shared" si="52"/>
        <v>208</v>
      </c>
      <c r="D1722" s="15" t="str">
        <f t="shared" si="53"/>
        <v>20805</v>
      </c>
      <c r="E1722" s="15">
        <f>IF(ISNA(VLOOKUP(F1722,功能科目!A:B,2,FALSE)),"",VLOOKUP(F1722,功能科目!A:B,2,FALSE))</f>
        <v>2080505</v>
      </c>
      <c r="F1722" s="14" t="s">
        <v>406</v>
      </c>
      <c r="G1722" s="16">
        <v>186800.48</v>
      </c>
      <c r="H1722" s="17"/>
    </row>
    <row r="1723" spans="1:8" x14ac:dyDescent="0.3">
      <c r="A1723" s="13">
        <v>255198</v>
      </c>
      <c r="B1723" s="14" t="s">
        <v>331</v>
      </c>
      <c r="C1723" s="15" t="str">
        <f t="shared" si="52"/>
        <v>208</v>
      </c>
      <c r="D1723" s="15" t="str">
        <f t="shared" si="53"/>
        <v>20805</v>
      </c>
      <c r="E1723" s="15">
        <f>IF(ISNA(VLOOKUP(F1723,功能科目!A:B,2,FALSE)),"",VLOOKUP(F1723,功能科目!A:B,2,FALSE))</f>
        <v>2080506</v>
      </c>
      <c r="F1723" s="14" t="s">
        <v>407</v>
      </c>
      <c r="G1723" s="16">
        <v>93400.24</v>
      </c>
      <c r="H1723" s="17"/>
    </row>
    <row r="1724" spans="1:8" x14ac:dyDescent="0.3">
      <c r="A1724" s="13">
        <v>255198</v>
      </c>
      <c r="B1724" s="14" t="s">
        <v>331</v>
      </c>
      <c r="C1724" s="15" t="str">
        <f t="shared" si="52"/>
        <v>210</v>
      </c>
      <c r="D1724" s="15" t="str">
        <f t="shared" si="53"/>
        <v>21011</v>
      </c>
      <c r="E1724" s="15">
        <f>IF(ISNA(VLOOKUP(F1724,功能科目!A:B,2,FALSE)),"",VLOOKUP(F1724,功能科目!A:B,2,FALSE))</f>
        <v>2101102</v>
      </c>
      <c r="F1724" s="14" t="s">
        <v>408</v>
      </c>
      <c r="G1724" s="16">
        <v>166965.82999999999</v>
      </c>
      <c r="H1724" s="17"/>
    </row>
    <row r="1725" spans="1:8" x14ac:dyDescent="0.3">
      <c r="A1725" s="13">
        <v>255198</v>
      </c>
      <c r="B1725" s="14" t="s">
        <v>331</v>
      </c>
      <c r="C1725" s="15" t="str">
        <f t="shared" si="52"/>
        <v>221</v>
      </c>
      <c r="D1725" s="15" t="str">
        <f t="shared" si="53"/>
        <v>22102</v>
      </c>
      <c r="E1725" s="15">
        <f>IF(ISNA(VLOOKUP(F1725,功能科目!A:B,2,FALSE)),"",VLOOKUP(F1725,功能科目!A:B,2,FALSE))</f>
        <v>2210201</v>
      </c>
      <c r="F1725" s="14" t="s">
        <v>410</v>
      </c>
      <c r="G1725" s="16">
        <v>189440</v>
      </c>
      <c r="H1725" s="17"/>
    </row>
    <row r="1726" spans="1:8" x14ac:dyDescent="0.3">
      <c r="A1726" s="13">
        <v>255198</v>
      </c>
      <c r="B1726" s="14" t="s">
        <v>331</v>
      </c>
      <c r="C1726" s="15" t="str">
        <f t="shared" si="52"/>
        <v>221</v>
      </c>
      <c r="D1726" s="15" t="str">
        <f t="shared" si="53"/>
        <v>22102</v>
      </c>
      <c r="E1726" s="15">
        <f>IF(ISNA(VLOOKUP(F1726,功能科目!A:B,2,FALSE)),"",VLOOKUP(F1726,功能科目!A:B,2,FALSE))</f>
        <v>2210203</v>
      </c>
      <c r="F1726" s="14" t="s">
        <v>412</v>
      </c>
      <c r="G1726" s="16">
        <v>154044</v>
      </c>
      <c r="H1726" s="17"/>
    </row>
    <row r="1727" spans="1:8" x14ac:dyDescent="0.3">
      <c r="A1727" s="13">
        <v>255200</v>
      </c>
      <c r="B1727" s="14" t="s">
        <v>332</v>
      </c>
      <c r="C1727" s="15" t="str">
        <f t="shared" si="52"/>
        <v>205</v>
      </c>
      <c r="D1727" s="15" t="str">
        <f t="shared" si="53"/>
        <v>20502</v>
      </c>
      <c r="E1727" s="15">
        <f>IF(ISNA(VLOOKUP(F1727,功能科目!A:B,2,FALSE)),"",VLOOKUP(F1727,功能科目!A:B,2,FALSE))</f>
        <v>2050299</v>
      </c>
      <c r="F1727" s="14" t="s">
        <v>400</v>
      </c>
      <c r="G1727" s="16">
        <v>1647827.13</v>
      </c>
      <c r="H1727" s="17"/>
    </row>
    <row r="1728" spans="1:8" x14ac:dyDescent="0.3">
      <c r="A1728" s="13">
        <v>255200</v>
      </c>
      <c r="B1728" s="14" t="s">
        <v>332</v>
      </c>
      <c r="C1728" s="15" t="str">
        <f t="shared" si="52"/>
        <v>208</v>
      </c>
      <c r="D1728" s="15" t="str">
        <f t="shared" si="53"/>
        <v>20805</v>
      </c>
      <c r="E1728" s="15">
        <f>IF(ISNA(VLOOKUP(F1728,功能科目!A:B,2,FALSE)),"",VLOOKUP(F1728,功能科目!A:B,2,FALSE))</f>
        <v>2080505</v>
      </c>
      <c r="F1728" s="14" t="s">
        <v>406</v>
      </c>
      <c r="G1728" s="16">
        <v>211545.28</v>
      </c>
      <c r="H1728" s="17"/>
    </row>
    <row r="1729" spans="1:8" x14ac:dyDescent="0.3">
      <c r="A1729" s="13">
        <v>255200</v>
      </c>
      <c r="B1729" s="14" t="s">
        <v>332</v>
      </c>
      <c r="C1729" s="15" t="str">
        <f t="shared" si="52"/>
        <v>208</v>
      </c>
      <c r="D1729" s="15" t="str">
        <f t="shared" si="53"/>
        <v>20805</v>
      </c>
      <c r="E1729" s="15">
        <f>IF(ISNA(VLOOKUP(F1729,功能科目!A:B,2,FALSE)),"",VLOOKUP(F1729,功能科目!A:B,2,FALSE))</f>
        <v>2080506</v>
      </c>
      <c r="F1729" s="14" t="s">
        <v>407</v>
      </c>
      <c r="G1729" s="16">
        <v>105772.64</v>
      </c>
      <c r="H1729" s="17"/>
    </row>
    <row r="1730" spans="1:8" x14ac:dyDescent="0.3">
      <c r="A1730" s="13">
        <v>255200</v>
      </c>
      <c r="B1730" s="14" t="s">
        <v>332</v>
      </c>
      <c r="C1730" s="15" t="str">
        <f t="shared" si="52"/>
        <v>210</v>
      </c>
      <c r="D1730" s="15" t="str">
        <f t="shared" si="53"/>
        <v>21011</v>
      </c>
      <c r="E1730" s="15">
        <f>IF(ISNA(VLOOKUP(F1730,功能科目!A:B,2,FALSE)),"",VLOOKUP(F1730,功能科目!A:B,2,FALSE))</f>
        <v>2101102</v>
      </c>
      <c r="F1730" s="14" t="s">
        <v>408</v>
      </c>
      <c r="G1730" s="16">
        <v>202583.64</v>
      </c>
      <c r="H1730" s="17"/>
    </row>
    <row r="1731" spans="1:8" x14ac:dyDescent="0.3">
      <c r="A1731" s="13">
        <v>255200</v>
      </c>
      <c r="B1731" s="14" t="s">
        <v>332</v>
      </c>
      <c r="C1731" s="15" t="str">
        <f t="shared" ref="C1731:C1794" si="54">LEFT(D1731,3)</f>
        <v>221</v>
      </c>
      <c r="D1731" s="15" t="str">
        <f t="shared" ref="D1731:D1794" si="55">LEFT(E1731,5)</f>
        <v>22102</v>
      </c>
      <c r="E1731" s="15">
        <f>IF(ISNA(VLOOKUP(F1731,功能科目!A:B,2,FALSE)),"",VLOOKUP(F1731,功能科目!A:B,2,FALSE))</f>
        <v>2210201</v>
      </c>
      <c r="F1731" s="14" t="s">
        <v>410</v>
      </c>
      <c r="G1731" s="16">
        <v>202234</v>
      </c>
      <c r="H1731" s="17"/>
    </row>
    <row r="1732" spans="1:8" x14ac:dyDescent="0.3">
      <c r="A1732" s="13">
        <v>255200</v>
      </c>
      <c r="B1732" s="14" t="s">
        <v>332</v>
      </c>
      <c r="C1732" s="15" t="str">
        <f t="shared" si="54"/>
        <v>221</v>
      </c>
      <c r="D1732" s="15" t="str">
        <f t="shared" si="55"/>
        <v>22102</v>
      </c>
      <c r="E1732" s="15">
        <f>IF(ISNA(VLOOKUP(F1732,功能科目!A:B,2,FALSE)),"",VLOOKUP(F1732,功能科目!A:B,2,FALSE))</f>
        <v>2210203</v>
      </c>
      <c r="F1732" s="14" t="s">
        <v>412</v>
      </c>
      <c r="G1732" s="16">
        <v>256788</v>
      </c>
      <c r="H1732" s="17"/>
    </row>
    <row r="1733" spans="1:8" x14ac:dyDescent="0.3">
      <c r="A1733" s="13">
        <v>255201</v>
      </c>
      <c r="B1733" s="14" t="s">
        <v>333</v>
      </c>
      <c r="C1733" s="15" t="str">
        <f t="shared" si="54"/>
        <v>205</v>
      </c>
      <c r="D1733" s="15" t="str">
        <f t="shared" si="55"/>
        <v>20502</v>
      </c>
      <c r="E1733" s="15">
        <f>IF(ISNA(VLOOKUP(F1733,功能科目!A:B,2,FALSE)),"",VLOOKUP(F1733,功能科目!A:B,2,FALSE))</f>
        <v>2050299</v>
      </c>
      <c r="F1733" s="14" t="s">
        <v>400</v>
      </c>
      <c r="G1733" s="16">
        <v>3823527.48</v>
      </c>
      <c r="H1733" s="17"/>
    </row>
    <row r="1734" spans="1:8" x14ac:dyDescent="0.3">
      <c r="A1734" s="13">
        <v>255201</v>
      </c>
      <c r="B1734" s="14" t="s">
        <v>333</v>
      </c>
      <c r="C1734" s="15" t="str">
        <f t="shared" si="54"/>
        <v>205</v>
      </c>
      <c r="D1734" s="15" t="str">
        <f t="shared" si="55"/>
        <v>20509</v>
      </c>
      <c r="E1734" s="15">
        <f>IF(ISNA(VLOOKUP(F1734,功能科目!A:B,2,FALSE)),"",VLOOKUP(F1734,功能科目!A:B,2,FALSE))</f>
        <v>2050999</v>
      </c>
      <c r="F1734" s="14" t="s">
        <v>419</v>
      </c>
      <c r="G1734" s="16">
        <v>495200</v>
      </c>
      <c r="H1734" s="17"/>
    </row>
    <row r="1735" spans="1:8" x14ac:dyDescent="0.3">
      <c r="A1735" s="13">
        <v>255201</v>
      </c>
      <c r="B1735" s="14" t="s">
        <v>333</v>
      </c>
      <c r="C1735" s="15" t="str">
        <f t="shared" si="54"/>
        <v>208</v>
      </c>
      <c r="D1735" s="15" t="str">
        <f t="shared" si="55"/>
        <v>20805</v>
      </c>
      <c r="E1735" s="15">
        <f>IF(ISNA(VLOOKUP(F1735,功能科目!A:B,2,FALSE)),"",VLOOKUP(F1735,功能科目!A:B,2,FALSE))</f>
        <v>2080505</v>
      </c>
      <c r="F1735" s="14" t="s">
        <v>406</v>
      </c>
      <c r="G1735" s="16">
        <v>345224.16</v>
      </c>
      <c r="H1735" s="17"/>
    </row>
    <row r="1736" spans="1:8" x14ac:dyDescent="0.3">
      <c r="A1736" s="13">
        <v>255201</v>
      </c>
      <c r="B1736" s="14" t="s">
        <v>333</v>
      </c>
      <c r="C1736" s="15" t="str">
        <f t="shared" si="54"/>
        <v>208</v>
      </c>
      <c r="D1736" s="15" t="str">
        <f t="shared" si="55"/>
        <v>20805</v>
      </c>
      <c r="E1736" s="15">
        <f>IF(ISNA(VLOOKUP(F1736,功能科目!A:B,2,FALSE)),"",VLOOKUP(F1736,功能科目!A:B,2,FALSE))</f>
        <v>2080506</v>
      </c>
      <c r="F1736" s="14" t="s">
        <v>407</v>
      </c>
      <c r="G1736" s="16">
        <v>172612.08</v>
      </c>
      <c r="H1736" s="17"/>
    </row>
    <row r="1737" spans="1:8" x14ac:dyDescent="0.3">
      <c r="A1737" s="13">
        <v>255201</v>
      </c>
      <c r="B1737" s="14" t="s">
        <v>333</v>
      </c>
      <c r="C1737" s="15" t="str">
        <f t="shared" si="54"/>
        <v>210</v>
      </c>
      <c r="D1737" s="15" t="str">
        <f t="shared" si="55"/>
        <v>21011</v>
      </c>
      <c r="E1737" s="15">
        <f>IF(ISNA(VLOOKUP(F1737,功能科目!A:B,2,FALSE)),"",VLOOKUP(F1737,功能科目!A:B,2,FALSE))</f>
        <v>2101102</v>
      </c>
      <c r="F1737" s="14" t="s">
        <v>408</v>
      </c>
      <c r="G1737" s="16">
        <v>302650.59999999998</v>
      </c>
      <c r="H1737" s="17"/>
    </row>
    <row r="1738" spans="1:8" x14ac:dyDescent="0.3">
      <c r="A1738" s="13">
        <v>255201</v>
      </c>
      <c r="B1738" s="14" t="s">
        <v>333</v>
      </c>
      <c r="C1738" s="15" t="str">
        <f t="shared" si="54"/>
        <v>221</v>
      </c>
      <c r="D1738" s="15" t="str">
        <f t="shared" si="55"/>
        <v>22102</v>
      </c>
      <c r="E1738" s="15">
        <f>IF(ISNA(VLOOKUP(F1738,功能科目!A:B,2,FALSE)),"",VLOOKUP(F1738,功能科目!A:B,2,FALSE))</f>
        <v>2210201</v>
      </c>
      <c r="F1738" s="14" t="s">
        <v>410</v>
      </c>
      <c r="G1738" s="16">
        <v>309618</v>
      </c>
      <c r="H1738" s="17"/>
    </row>
    <row r="1739" spans="1:8" x14ac:dyDescent="0.3">
      <c r="A1739" s="13">
        <v>255201</v>
      </c>
      <c r="B1739" s="14" t="s">
        <v>333</v>
      </c>
      <c r="C1739" s="15" t="str">
        <f t="shared" si="54"/>
        <v>221</v>
      </c>
      <c r="D1739" s="15" t="str">
        <f t="shared" si="55"/>
        <v>22102</v>
      </c>
      <c r="E1739" s="15">
        <f>IF(ISNA(VLOOKUP(F1739,功能科目!A:B,2,FALSE)),"",VLOOKUP(F1739,功能科目!A:B,2,FALSE))</f>
        <v>2210203</v>
      </c>
      <c r="F1739" s="14" t="s">
        <v>412</v>
      </c>
      <c r="G1739" s="16">
        <v>302140</v>
      </c>
      <c r="H1739" s="17"/>
    </row>
    <row r="1740" spans="1:8" x14ac:dyDescent="0.3">
      <c r="A1740" s="13">
        <v>255203</v>
      </c>
      <c r="B1740" s="14" t="s">
        <v>335</v>
      </c>
      <c r="C1740" s="15" t="str">
        <f t="shared" si="54"/>
        <v>205</v>
      </c>
      <c r="D1740" s="15" t="str">
        <f t="shared" si="55"/>
        <v>20502</v>
      </c>
      <c r="E1740" s="15">
        <f>IF(ISNA(VLOOKUP(F1740,功能科目!A:B,2,FALSE)),"",VLOOKUP(F1740,功能科目!A:B,2,FALSE))</f>
        <v>2050202</v>
      </c>
      <c r="F1740" s="14" t="s">
        <v>418</v>
      </c>
      <c r="G1740" s="16">
        <v>5904637.0899999999</v>
      </c>
      <c r="H1740" s="17"/>
    </row>
    <row r="1741" spans="1:8" x14ac:dyDescent="0.3">
      <c r="A1741" s="13">
        <v>255203</v>
      </c>
      <c r="B1741" s="14" t="s">
        <v>335</v>
      </c>
      <c r="C1741" s="15" t="str">
        <f t="shared" si="54"/>
        <v>205</v>
      </c>
      <c r="D1741" s="15" t="str">
        <f t="shared" si="55"/>
        <v>20502</v>
      </c>
      <c r="E1741" s="15">
        <f>IF(ISNA(VLOOKUP(F1741,功能科目!A:B,2,FALSE)),"",VLOOKUP(F1741,功能科目!A:B,2,FALSE))</f>
        <v>2050299</v>
      </c>
      <c r="F1741" s="14" t="s">
        <v>400</v>
      </c>
      <c r="G1741" s="16">
        <v>54775</v>
      </c>
      <c r="H1741" s="17"/>
    </row>
    <row r="1742" spans="1:8" x14ac:dyDescent="0.3">
      <c r="A1742" s="13">
        <v>255203</v>
      </c>
      <c r="B1742" s="14" t="s">
        <v>335</v>
      </c>
      <c r="C1742" s="15" t="str">
        <f t="shared" si="54"/>
        <v>208</v>
      </c>
      <c r="D1742" s="15" t="str">
        <f t="shared" si="55"/>
        <v>20805</v>
      </c>
      <c r="E1742" s="15">
        <f>IF(ISNA(VLOOKUP(F1742,功能科目!A:B,2,FALSE)),"",VLOOKUP(F1742,功能科目!A:B,2,FALSE))</f>
        <v>2080505</v>
      </c>
      <c r="F1742" s="14" t="s">
        <v>406</v>
      </c>
      <c r="G1742" s="16">
        <v>271601.91999999998</v>
      </c>
      <c r="H1742" s="17"/>
    </row>
    <row r="1743" spans="1:8" x14ac:dyDescent="0.3">
      <c r="A1743" s="13">
        <v>255203</v>
      </c>
      <c r="B1743" s="14" t="s">
        <v>335</v>
      </c>
      <c r="C1743" s="15" t="str">
        <f t="shared" si="54"/>
        <v>208</v>
      </c>
      <c r="D1743" s="15" t="str">
        <f t="shared" si="55"/>
        <v>20805</v>
      </c>
      <c r="E1743" s="15">
        <f>IF(ISNA(VLOOKUP(F1743,功能科目!A:B,2,FALSE)),"",VLOOKUP(F1743,功能科目!A:B,2,FALSE))</f>
        <v>2080506</v>
      </c>
      <c r="F1743" s="14" t="s">
        <v>407</v>
      </c>
      <c r="G1743" s="16">
        <v>134500.32</v>
      </c>
      <c r="H1743" s="17"/>
    </row>
    <row r="1744" spans="1:8" x14ac:dyDescent="0.3">
      <c r="A1744" s="13">
        <v>255203</v>
      </c>
      <c r="B1744" s="14" t="s">
        <v>335</v>
      </c>
      <c r="C1744" s="15" t="str">
        <f t="shared" si="54"/>
        <v>210</v>
      </c>
      <c r="D1744" s="15" t="str">
        <f t="shared" si="55"/>
        <v>21011</v>
      </c>
      <c r="E1744" s="15">
        <f>IF(ISNA(VLOOKUP(F1744,功能科目!A:B,2,FALSE)),"",VLOOKUP(F1744,功能科目!A:B,2,FALSE))</f>
        <v>2101102</v>
      </c>
      <c r="F1744" s="14" t="s">
        <v>408</v>
      </c>
      <c r="G1744" s="16">
        <v>260979.9</v>
      </c>
      <c r="H1744" s="17"/>
    </row>
    <row r="1745" spans="1:8" x14ac:dyDescent="0.3">
      <c r="A1745" s="13">
        <v>255203</v>
      </c>
      <c r="B1745" s="14" t="s">
        <v>335</v>
      </c>
      <c r="C1745" s="15" t="str">
        <f t="shared" si="54"/>
        <v>221</v>
      </c>
      <c r="D1745" s="15" t="str">
        <f t="shared" si="55"/>
        <v>22102</v>
      </c>
      <c r="E1745" s="15">
        <f>IF(ISNA(VLOOKUP(F1745,功能科目!A:B,2,FALSE)),"",VLOOKUP(F1745,功能科目!A:B,2,FALSE))</f>
        <v>2210201</v>
      </c>
      <c r="F1745" s="14" t="s">
        <v>410</v>
      </c>
      <c r="G1745" s="16">
        <v>256360</v>
      </c>
      <c r="H1745" s="17"/>
    </row>
    <row r="1746" spans="1:8" x14ac:dyDescent="0.3">
      <c r="A1746" s="13">
        <v>255203</v>
      </c>
      <c r="B1746" s="14" t="s">
        <v>335</v>
      </c>
      <c r="C1746" s="15" t="str">
        <f t="shared" si="54"/>
        <v>221</v>
      </c>
      <c r="D1746" s="15" t="str">
        <f t="shared" si="55"/>
        <v>22102</v>
      </c>
      <c r="E1746" s="15">
        <f>IF(ISNA(VLOOKUP(F1746,功能科目!A:B,2,FALSE)),"",VLOOKUP(F1746,功能科目!A:B,2,FALSE))</f>
        <v>2210203</v>
      </c>
      <c r="F1746" s="14" t="s">
        <v>412</v>
      </c>
      <c r="G1746" s="16">
        <v>167177</v>
      </c>
      <c r="H1746" s="17"/>
    </row>
    <row r="1747" spans="1:8" x14ac:dyDescent="0.3">
      <c r="A1747" s="13">
        <v>255181</v>
      </c>
      <c r="B1747" s="14" t="s">
        <v>318</v>
      </c>
      <c r="C1747" s="15" t="str">
        <f t="shared" si="54"/>
        <v>205</v>
      </c>
      <c r="D1747" s="15" t="str">
        <f t="shared" si="55"/>
        <v>20502</v>
      </c>
      <c r="E1747" s="15">
        <f>IF(ISNA(VLOOKUP(F1747,功能科目!A:B,2,FALSE)),"",VLOOKUP(F1747,功能科目!A:B,2,FALSE))</f>
        <v>2050201</v>
      </c>
      <c r="F1747" s="14" t="s">
        <v>398</v>
      </c>
      <c r="G1747" s="16">
        <v>27350000</v>
      </c>
      <c r="H1747" s="17"/>
    </row>
    <row r="1748" spans="1:8" x14ac:dyDescent="0.3">
      <c r="A1748" s="13">
        <v>255181</v>
      </c>
      <c r="B1748" s="14" t="s">
        <v>318</v>
      </c>
      <c r="C1748" s="15" t="str">
        <f t="shared" si="54"/>
        <v>205</v>
      </c>
      <c r="D1748" s="15" t="str">
        <f t="shared" si="55"/>
        <v>20502</v>
      </c>
      <c r="E1748" s="15">
        <f>IF(ISNA(VLOOKUP(F1748,功能科目!A:B,2,FALSE)),"",VLOOKUP(F1748,功能科目!A:B,2,FALSE))</f>
        <v>2050202</v>
      </c>
      <c r="F1748" s="14" t="s">
        <v>418</v>
      </c>
      <c r="G1748" s="16">
        <v>177321718.38</v>
      </c>
      <c r="H1748" s="17"/>
    </row>
    <row r="1749" spans="1:8" x14ac:dyDescent="0.3">
      <c r="A1749" s="13">
        <v>255181</v>
      </c>
      <c r="B1749" s="14" t="s">
        <v>318</v>
      </c>
      <c r="C1749" s="15" t="str">
        <f t="shared" si="54"/>
        <v>205</v>
      </c>
      <c r="D1749" s="15" t="str">
        <f t="shared" si="55"/>
        <v>20502</v>
      </c>
      <c r="E1749" s="15">
        <f>IF(ISNA(VLOOKUP(F1749,功能科目!A:B,2,FALSE)),"",VLOOKUP(F1749,功能科目!A:B,2,FALSE))</f>
        <v>2050203</v>
      </c>
      <c r="F1749" s="14" t="s">
        <v>402</v>
      </c>
      <c r="G1749" s="16">
        <v>55668974.990000002</v>
      </c>
      <c r="H1749" s="17"/>
    </row>
    <row r="1750" spans="1:8" x14ac:dyDescent="0.3">
      <c r="A1750" s="13">
        <v>255181</v>
      </c>
      <c r="B1750" s="14" t="s">
        <v>318</v>
      </c>
      <c r="C1750" s="15" t="str">
        <f t="shared" si="54"/>
        <v>205</v>
      </c>
      <c r="D1750" s="15" t="str">
        <f t="shared" si="55"/>
        <v>20502</v>
      </c>
      <c r="E1750" s="15">
        <f>IF(ISNA(VLOOKUP(F1750,功能科目!A:B,2,FALSE)),"",VLOOKUP(F1750,功能科目!A:B,2,FALSE))</f>
        <v>2050204</v>
      </c>
      <c r="F1750" s="14" t="s">
        <v>399</v>
      </c>
      <c r="G1750" s="16">
        <v>115980030.44</v>
      </c>
      <c r="H1750" s="17"/>
    </row>
    <row r="1751" spans="1:8" x14ac:dyDescent="0.3">
      <c r="A1751" s="13">
        <v>255181</v>
      </c>
      <c r="B1751" s="14" t="s">
        <v>318</v>
      </c>
      <c r="C1751" s="15" t="str">
        <f t="shared" si="54"/>
        <v>205</v>
      </c>
      <c r="D1751" s="15" t="str">
        <f t="shared" si="55"/>
        <v>20502</v>
      </c>
      <c r="E1751" s="15">
        <f>IF(ISNA(VLOOKUP(F1751,功能科目!A:B,2,FALSE)),"",VLOOKUP(F1751,功能科目!A:B,2,FALSE))</f>
        <v>2050299</v>
      </c>
      <c r="F1751" s="14" t="s">
        <v>400</v>
      </c>
      <c r="G1751" s="16">
        <v>721509843.83000004</v>
      </c>
      <c r="H1751" s="17"/>
    </row>
    <row r="1752" spans="1:8" x14ac:dyDescent="0.3">
      <c r="A1752" s="13">
        <v>255181</v>
      </c>
      <c r="B1752" s="14" t="s">
        <v>318</v>
      </c>
      <c r="C1752" s="15" t="str">
        <f t="shared" si="54"/>
        <v>205</v>
      </c>
      <c r="D1752" s="15" t="str">
        <f t="shared" si="55"/>
        <v>20509</v>
      </c>
      <c r="E1752" s="15">
        <f>IF(ISNA(VLOOKUP(F1752,功能科目!A:B,2,FALSE)),"",VLOOKUP(F1752,功能科目!A:B,2,FALSE))</f>
        <v>2050999</v>
      </c>
      <c r="F1752" s="14" t="s">
        <v>419</v>
      </c>
      <c r="G1752" s="16">
        <v>37301224</v>
      </c>
      <c r="H1752" s="17"/>
    </row>
    <row r="1753" spans="1:8" x14ac:dyDescent="0.3">
      <c r="A1753" s="13">
        <v>255181</v>
      </c>
      <c r="B1753" s="14" t="s">
        <v>318</v>
      </c>
      <c r="C1753" s="15" t="str">
        <f t="shared" si="54"/>
        <v>208</v>
      </c>
      <c r="D1753" s="15" t="str">
        <f t="shared" si="55"/>
        <v>20805</v>
      </c>
      <c r="E1753" s="15">
        <f>IF(ISNA(VLOOKUP(F1753,功能科目!A:B,2,FALSE)),"",VLOOKUP(F1753,功能科目!A:B,2,FALSE))</f>
        <v>2080502</v>
      </c>
      <c r="F1753" s="14" t="s">
        <v>405</v>
      </c>
      <c r="G1753" s="16">
        <v>3129326.8</v>
      </c>
      <c r="H1753" s="17"/>
    </row>
    <row r="1754" spans="1:8" x14ac:dyDescent="0.3">
      <c r="A1754" s="13">
        <v>255181</v>
      </c>
      <c r="B1754" s="14" t="s">
        <v>318</v>
      </c>
      <c r="C1754" s="15" t="str">
        <f t="shared" si="54"/>
        <v>208</v>
      </c>
      <c r="D1754" s="15" t="str">
        <f t="shared" si="55"/>
        <v>20805</v>
      </c>
      <c r="E1754" s="15">
        <f>IF(ISNA(VLOOKUP(F1754,功能科目!A:B,2,FALSE)),"",VLOOKUP(F1754,功能科目!A:B,2,FALSE))</f>
        <v>2080505</v>
      </c>
      <c r="F1754" s="14" t="s">
        <v>406</v>
      </c>
      <c r="G1754" s="16">
        <v>2354878.08</v>
      </c>
      <c r="H1754" s="17"/>
    </row>
    <row r="1755" spans="1:8" x14ac:dyDescent="0.3">
      <c r="A1755" s="13">
        <v>255181</v>
      </c>
      <c r="B1755" s="14" t="s">
        <v>318</v>
      </c>
      <c r="C1755" s="15" t="str">
        <f t="shared" si="54"/>
        <v>208</v>
      </c>
      <c r="D1755" s="15" t="str">
        <f t="shared" si="55"/>
        <v>20805</v>
      </c>
      <c r="E1755" s="15">
        <f>IF(ISNA(VLOOKUP(F1755,功能科目!A:B,2,FALSE)),"",VLOOKUP(F1755,功能科目!A:B,2,FALSE))</f>
        <v>2080506</v>
      </c>
      <c r="F1755" s="14" t="s">
        <v>407</v>
      </c>
      <c r="G1755" s="16">
        <v>1177439.04</v>
      </c>
      <c r="H1755" s="17"/>
    </row>
    <row r="1756" spans="1:8" x14ac:dyDescent="0.3">
      <c r="A1756" s="13">
        <v>255181</v>
      </c>
      <c r="B1756" s="14" t="s">
        <v>318</v>
      </c>
      <c r="C1756" s="15" t="str">
        <f t="shared" si="54"/>
        <v>210</v>
      </c>
      <c r="D1756" s="15" t="str">
        <f t="shared" si="55"/>
        <v>21011</v>
      </c>
      <c r="E1756" s="15">
        <f>IF(ISNA(VLOOKUP(F1756,功能科目!A:B,2,FALSE)),"",VLOOKUP(F1756,功能科目!A:B,2,FALSE))</f>
        <v>2101102</v>
      </c>
      <c r="F1756" s="14" t="s">
        <v>408</v>
      </c>
      <c r="G1756" s="16">
        <v>2216658.48</v>
      </c>
      <c r="H1756" s="17"/>
    </row>
    <row r="1757" spans="1:8" x14ac:dyDescent="0.3">
      <c r="A1757" s="13">
        <v>255181</v>
      </c>
      <c r="B1757" s="14" t="s">
        <v>318</v>
      </c>
      <c r="C1757" s="15" t="str">
        <f t="shared" si="54"/>
        <v>210</v>
      </c>
      <c r="D1757" s="15" t="str">
        <f t="shared" si="55"/>
        <v>21011</v>
      </c>
      <c r="E1757" s="15">
        <f>IF(ISNA(VLOOKUP(F1757,功能科目!A:B,2,FALSE)),"",VLOOKUP(F1757,功能科目!A:B,2,FALSE))</f>
        <v>2101199</v>
      </c>
      <c r="F1757" s="14" t="s">
        <v>409</v>
      </c>
      <c r="G1757" s="16">
        <v>90000</v>
      </c>
      <c r="H1757" s="17"/>
    </row>
    <row r="1758" spans="1:8" x14ac:dyDescent="0.3">
      <c r="A1758" s="13">
        <v>255181</v>
      </c>
      <c r="B1758" s="14" t="s">
        <v>318</v>
      </c>
      <c r="C1758" s="15" t="str">
        <f t="shared" si="54"/>
        <v>221</v>
      </c>
      <c r="D1758" s="15" t="str">
        <f t="shared" si="55"/>
        <v>22102</v>
      </c>
      <c r="E1758" s="15">
        <f>IF(ISNA(VLOOKUP(F1758,功能科目!A:B,2,FALSE)),"",VLOOKUP(F1758,功能科目!A:B,2,FALSE))</f>
        <v>2210201</v>
      </c>
      <c r="F1758" s="14" t="s">
        <v>410</v>
      </c>
      <c r="G1758" s="16">
        <v>2201475</v>
      </c>
      <c r="H1758" s="17"/>
    </row>
    <row r="1759" spans="1:8" x14ac:dyDescent="0.3">
      <c r="A1759" s="13">
        <v>255181</v>
      </c>
      <c r="B1759" s="14" t="s">
        <v>318</v>
      </c>
      <c r="C1759" s="15" t="str">
        <f t="shared" si="54"/>
        <v>221</v>
      </c>
      <c r="D1759" s="15" t="str">
        <f t="shared" si="55"/>
        <v>22102</v>
      </c>
      <c r="E1759" s="15">
        <f>IF(ISNA(VLOOKUP(F1759,功能科目!A:B,2,FALSE)),"",VLOOKUP(F1759,功能科目!A:B,2,FALSE))</f>
        <v>2210202</v>
      </c>
      <c r="F1759" s="14" t="s">
        <v>411</v>
      </c>
      <c r="G1759" s="16">
        <v>140320</v>
      </c>
      <c r="H1759" s="17"/>
    </row>
    <row r="1760" spans="1:8" x14ac:dyDescent="0.3">
      <c r="A1760" s="13">
        <v>255181</v>
      </c>
      <c r="B1760" s="14" t="s">
        <v>318</v>
      </c>
      <c r="C1760" s="15" t="str">
        <f t="shared" si="54"/>
        <v>221</v>
      </c>
      <c r="D1760" s="15" t="str">
        <f t="shared" si="55"/>
        <v>22102</v>
      </c>
      <c r="E1760" s="15">
        <f>IF(ISNA(VLOOKUP(F1760,功能科目!A:B,2,FALSE)),"",VLOOKUP(F1760,功能科目!A:B,2,FALSE))</f>
        <v>2210203</v>
      </c>
      <c r="F1760" s="14" t="s">
        <v>412</v>
      </c>
      <c r="G1760" s="16">
        <v>1788237</v>
      </c>
      <c r="H1760" s="17"/>
    </row>
    <row r="1761" spans="1:8" x14ac:dyDescent="0.3">
      <c r="A1761" s="13">
        <v>255204</v>
      </c>
      <c r="B1761" s="14" t="s">
        <v>336</v>
      </c>
      <c r="C1761" s="15" t="str">
        <f t="shared" si="54"/>
        <v>205</v>
      </c>
      <c r="D1761" s="15" t="str">
        <f t="shared" si="55"/>
        <v>20502</v>
      </c>
      <c r="E1761" s="15">
        <f>IF(ISNA(VLOOKUP(F1761,功能科目!A:B,2,FALSE)),"",VLOOKUP(F1761,功能科目!A:B,2,FALSE))</f>
        <v>2050203</v>
      </c>
      <c r="F1761" s="14" t="s">
        <v>402</v>
      </c>
      <c r="G1761" s="16">
        <v>13242293.59</v>
      </c>
      <c r="H1761" s="17"/>
    </row>
    <row r="1762" spans="1:8" x14ac:dyDescent="0.3">
      <c r="A1762" s="13">
        <v>255204</v>
      </c>
      <c r="B1762" s="14" t="s">
        <v>336</v>
      </c>
      <c r="C1762" s="15" t="str">
        <f t="shared" si="54"/>
        <v>205</v>
      </c>
      <c r="D1762" s="15" t="str">
        <f t="shared" si="55"/>
        <v>20502</v>
      </c>
      <c r="E1762" s="15">
        <f>IF(ISNA(VLOOKUP(F1762,功能科目!A:B,2,FALSE)),"",VLOOKUP(F1762,功能科目!A:B,2,FALSE))</f>
        <v>2050299</v>
      </c>
      <c r="F1762" s="14" t="s">
        <v>400</v>
      </c>
      <c r="G1762" s="16">
        <v>233848.38</v>
      </c>
      <c r="H1762" s="17"/>
    </row>
    <row r="1763" spans="1:8" x14ac:dyDescent="0.3">
      <c r="A1763" s="13">
        <v>255204</v>
      </c>
      <c r="B1763" s="14" t="s">
        <v>336</v>
      </c>
      <c r="C1763" s="15" t="str">
        <f t="shared" si="54"/>
        <v>205</v>
      </c>
      <c r="D1763" s="15" t="str">
        <f t="shared" si="55"/>
        <v>20508</v>
      </c>
      <c r="E1763" s="15">
        <f>IF(ISNA(VLOOKUP(F1763,功能科目!A:B,2,FALSE)),"",VLOOKUP(F1763,功能科目!A:B,2,FALSE))</f>
        <v>2050803</v>
      </c>
      <c r="F1763" s="14" t="s">
        <v>403</v>
      </c>
      <c r="G1763" s="16">
        <v>9600</v>
      </c>
      <c r="H1763" s="17"/>
    </row>
    <row r="1764" spans="1:8" x14ac:dyDescent="0.3">
      <c r="A1764" s="13">
        <v>255204</v>
      </c>
      <c r="B1764" s="14" t="s">
        <v>336</v>
      </c>
      <c r="C1764" s="15" t="str">
        <f t="shared" si="54"/>
        <v>205</v>
      </c>
      <c r="D1764" s="15" t="str">
        <f t="shared" si="55"/>
        <v>20509</v>
      </c>
      <c r="E1764" s="15">
        <f>IF(ISNA(VLOOKUP(F1764,功能科目!A:B,2,FALSE)),"",VLOOKUP(F1764,功能科目!A:B,2,FALSE))</f>
        <v>2050904</v>
      </c>
      <c r="F1764" s="14" t="s">
        <v>404</v>
      </c>
      <c r="G1764" s="16">
        <v>2067142</v>
      </c>
      <c r="H1764" s="17"/>
    </row>
    <row r="1765" spans="1:8" x14ac:dyDescent="0.3">
      <c r="A1765" s="13">
        <v>255204</v>
      </c>
      <c r="B1765" s="14" t="s">
        <v>336</v>
      </c>
      <c r="C1765" s="15" t="str">
        <f t="shared" si="54"/>
        <v>208</v>
      </c>
      <c r="D1765" s="15" t="str">
        <f t="shared" si="55"/>
        <v>20805</v>
      </c>
      <c r="E1765" s="15">
        <f>IF(ISNA(VLOOKUP(F1765,功能科目!A:B,2,FALSE)),"",VLOOKUP(F1765,功能科目!A:B,2,FALSE))</f>
        <v>2080505</v>
      </c>
      <c r="F1765" s="14" t="s">
        <v>406</v>
      </c>
      <c r="G1765" s="16">
        <v>1091201.6000000001</v>
      </c>
      <c r="H1765" s="17"/>
    </row>
    <row r="1766" spans="1:8" x14ac:dyDescent="0.3">
      <c r="A1766" s="13">
        <v>255204</v>
      </c>
      <c r="B1766" s="14" t="s">
        <v>336</v>
      </c>
      <c r="C1766" s="15" t="str">
        <f t="shared" si="54"/>
        <v>208</v>
      </c>
      <c r="D1766" s="15" t="str">
        <f t="shared" si="55"/>
        <v>20805</v>
      </c>
      <c r="E1766" s="15">
        <f>IF(ISNA(VLOOKUP(F1766,功能科目!A:B,2,FALSE)),"",VLOOKUP(F1766,功能科目!A:B,2,FALSE))</f>
        <v>2080506</v>
      </c>
      <c r="F1766" s="14" t="s">
        <v>407</v>
      </c>
      <c r="G1766" s="16">
        <v>545600.80000000005</v>
      </c>
      <c r="H1766" s="17"/>
    </row>
    <row r="1767" spans="1:8" x14ac:dyDescent="0.3">
      <c r="A1767" s="13">
        <v>255204</v>
      </c>
      <c r="B1767" s="14" t="s">
        <v>336</v>
      </c>
      <c r="C1767" s="15" t="str">
        <f t="shared" si="54"/>
        <v>210</v>
      </c>
      <c r="D1767" s="15" t="str">
        <f t="shared" si="55"/>
        <v>21011</v>
      </c>
      <c r="E1767" s="15">
        <f>IF(ISNA(VLOOKUP(F1767,功能科目!A:B,2,FALSE)),"",VLOOKUP(F1767,功能科目!A:B,2,FALSE))</f>
        <v>2101102</v>
      </c>
      <c r="F1767" s="14" t="s">
        <v>408</v>
      </c>
      <c r="G1767" s="16">
        <v>938976.06</v>
      </c>
      <c r="H1767" s="17"/>
    </row>
    <row r="1768" spans="1:8" x14ac:dyDescent="0.3">
      <c r="A1768" s="13">
        <v>255204</v>
      </c>
      <c r="B1768" s="14" t="s">
        <v>336</v>
      </c>
      <c r="C1768" s="15" t="str">
        <f t="shared" si="54"/>
        <v>221</v>
      </c>
      <c r="D1768" s="15" t="str">
        <f t="shared" si="55"/>
        <v>22102</v>
      </c>
      <c r="E1768" s="15">
        <f>IF(ISNA(VLOOKUP(F1768,功能科目!A:B,2,FALSE)),"",VLOOKUP(F1768,功能科目!A:B,2,FALSE))</f>
        <v>2210201</v>
      </c>
      <c r="F1768" s="14" t="s">
        <v>410</v>
      </c>
      <c r="G1768" s="16">
        <v>943202</v>
      </c>
      <c r="H1768" s="17"/>
    </row>
    <row r="1769" spans="1:8" x14ac:dyDescent="0.3">
      <c r="A1769" s="13">
        <v>255205</v>
      </c>
      <c r="B1769" s="14" t="s">
        <v>337</v>
      </c>
      <c r="C1769" s="15" t="str">
        <f t="shared" si="54"/>
        <v>205</v>
      </c>
      <c r="D1769" s="15" t="str">
        <f t="shared" si="55"/>
        <v>20502</v>
      </c>
      <c r="E1769" s="15">
        <f>IF(ISNA(VLOOKUP(F1769,功能科目!A:B,2,FALSE)),"",VLOOKUP(F1769,功能科目!A:B,2,FALSE))</f>
        <v>2050202</v>
      </c>
      <c r="F1769" s="14" t="s">
        <v>418</v>
      </c>
      <c r="G1769" s="16">
        <v>8496586.4600000009</v>
      </c>
      <c r="H1769" s="17"/>
    </row>
    <row r="1770" spans="1:8" x14ac:dyDescent="0.3">
      <c r="A1770" s="13">
        <v>255205</v>
      </c>
      <c r="B1770" s="14" t="s">
        <v>337</v>
      </c>
      <c r="C1770" s="15" t="str">
        <f t="shared" si="54"/>
        <v>205</v>
      </c>
      <c r="D1770" s="15" t="str">
        <f t="shared" si="55"/>
        <v>20502</v>
      </c>
      <c r="E1770" s="15">
        <f>IF(ISNA(VLOOKUP(F1770,功能科目!A:B,2,FALSE)),"",VLOOKUP(F1770,功能科目!A:B,2,FALSE))</f>
        <v>2050299</v>
      </c>
      <c r="F1770" s="14" t="s">
        <v>400</v>
      </c>
      <c r="G1770" s="16">
        <v>187377.4</v>
      </c>
      <c r="H1770" s="17"/>
    </row>
    <row r="1771" spans="1:8" x14ac:dyDescent="0.3">
      <c r="A1771" s="13">
        <v>255205</v>
      </c>
      <c r="B1771" s="14" t="s">
        <v>337</v>
      </c>
      <c r="C1771" s="15" t="str">
        <f t="shared" si="54"/>
        <v>205</v>
      </c>
      <c r="D1771" s="15" t="str">
        <f t="shared" si="55"/>
        <v>20508</v>
      </c>
      <c r="E1771" s="15">
        <f>IF(ISNA(VLOOKUP(F1771,功能科目!A:B,2,FALSE)),"",VLOOKUP(F1771,功能科目!A:B,2,FALSE))</f>
        <v>2050803</v>
      </c>
      <c r="F1771" s="14" t="s">
        <v>403</v>
      </c>
      <c r="G1771" s="16">
        <v>6400</v>
      </c>
      <c r="H1771" s="17"/>
    </row>
    <row r="1772" spans="1:8" x14ac:dyDescent="0.3">
      <c r="A1772" s="13">
        <v>255205</v>
      </c>
      <c r="B1772" s="14" t="s">
        <v>337</v>
      </c>
      <c r="C1772" s="15" t="str">
        <f t="shared" si="54"/>
        <v>208</v>
      </c>
      <c r="D1772" s="15" t="str">
        <f t="shared" si="55"/>
        <v>20805</v>
      </c>
      <c r="E1772" s="15">
        <f>IF(ISNA(VLOOKUP(F1772,功能科目!A:B,2,FALSE)),"",VLOOKUP(F1772,功能科目!A:B,2,FALSE))</f>
        <v>2080505</v>
      </c>
      <c r="F1772" s="14" t="s">
        <v>406</v>
      </c>
      <c r="G1772" s="16">
        <v>628734.82999999996</v>
      </c>
      <c r="H1772" s="17"/>
    </row>
    <row r="1773" spans="1:8" x14ac:dyDescent="0.3">
      <c r="A1773" s="13">
        <v>255205</v>
      </c>
      <c r="B1773" s="14" t="s">
        <v>337</v>
      </c>
      <c r="C1773" s="15" t="str">
        <f t="shared" si="54"/>
        <v>208</v>
      </c>
      <c r="D1773" s="15" t="str">
        <f t="shared" si="55"/>
        <v>20805</v>
      </c>
      <c r="E1773" s="15">
        <f>IF(ISNA(VLOOKUP(F1773,功能科目!A:B,2,FALSE)),"",VLOOKUP(F1773,功能科目!A:B,2,FALSE))</f>
        <v>2080506</v>
      </c>
      <c r="F1773" s="14" t="s">
        <v>407</v>
      </c>
      <c r="G1773" s="16">
        <v>314325.92</v>
      </c>
      <c r="H1773" s="17"/>
    </row>
    <row r="1774" spans="1:8" x14ac:dyDescent="0.3">
      <c r="A1774" s="13">
        <v>255205</v>
      </c>
      <c r="B1774" s="14" t="s">
        <v>337</v>
      </c>
      <c r="C1774" s="15" t="str">
        <f t="shared" si="54"/>
        <v>210</v>
      </c>
      <c r="D1774" s="15" t="str">
        <f t="shared" si="55"/>
        <v>21011</v>
      </c>
      <c r="E1774" s="15">
        <f>IF(ISNA(VLOOKUP(F1774,功能科目!A:B,2,FALSE)),"",VLOOKUP(F1774,功能科目!A:B,2,FALSE))</f>
        <v>2101102</v>
      </c>
      <c r="F1774" s="14" t="s">
        <v>408</v>
      </c>
      <c r="G1774" s="16">
        <v>418804.61</v>
      </c>
      <c r="H1774" s="17"/>
    </row>
    <row r="1775" spans="1:8" x14ac:dyDescent="0.3">
      <c r="A1775" s="13">
        <v>255205</v>
      </c>
      <c r="B1775" s="14" t="s">
        <v>337</v>
      </c>
      <c r="C1775" s="15" t="str">
        <f t="shared" si="54"/>
        <v>221</v>
      </c>
      <c r="D1775" s="15" t="str">
        <f t="shared" si="55"/>
        <v>22102</v>
      </c>
      <c r="E1775" s="15">
        <f>IF(ISNA(VLOOKUP(F1775,功能科目!A:B,2,FALSE)),"",VLOOKUP(F1775,功能科目!A:B,2,FALSE))</f>
        <v>2210201</v>
      </c>
      <c r="F1775" s="14" t="s">
        <v>410</v>
      </c>
      <c r="G1775" s="16">
        <v>479948.88</v>
      </c>
      <c r="H1775" s="17"/>
    </row>
    <row r="1776" spans="1:8" x14ac:dyDescent="0.3">
      <c r="A1776" s="13">
        <v>255205</v>
      </c>
      <c r="B1776" s="14" t="s">
        <v>337</v>
      </c>
      <c r="C1776" s="15" t="str">
        <f t="shared" si="54"/>
        <v>221</v>
      </c>
      <c r="D1776" s="15" t="str">
        <f t="shared" si="55"/>
        <v>22102</v>
      </c>
      <c r="E1776" s="15">
        <f>IF(ISNA(VLOOKUP(F1776,功能科目!A:B,2,FALSE)),"",VLOOKUP(F1776,功能科目!A:B,2,FALSE))</f>
        <v>2210203</v>
      </c>
      <c r="F1776" s="14" t="s">
        <v>412</v>
      </c>
      <c r="G1776" s="16">
        <v>375190.2</v>
      </c>
      <c r="H1776" s="17"/>
    </row>
    <row r="1777" spans="1:8" x14ac:dyDescent="0.3">
      <c r="A1777" s="13">
        <v>255202</v>
      </c>
      <c r="B1777" s="14" t="s">
        <v>334</v>
      </c>
      <c r="C1777" s="15" t="str">
        <f t="shared" si="54"/>
        <v>205</v>
      </c>
      <c r="D1777" s="15" t="str">
        <f t="shared" si="55"/>
        <v>20502</v>
      </c>
      <c r="E1777" s="15">
        <f>IF(ISNA(VLOOKUP(F1777,功能科目!A:B,2,FALSE)),"",VLOOKUP(F1777,功能科目!A:B,2,FALSE))</f>
        <v>2050299</v>
      </c>
      <c r="F1777" s="14" t="s">
        <v>400</v>
      </c>
      <c r="G1777" s="16">
        <v>1466071.68</v>
      </c>
      <c r="H1777" s="17"/>
    </row>
    <row r="1778" spans="1:8" x14ac:dyDescent="0.3">
      <c r="A1778" s="13">
        <v>255202</v>
      </c>
      <c r="B1778" s="14" t="s">
        <v>334</v>
      </c>
      <c r="C1778" s="15" t="str">
        <f t="shared" si="54"/>
        <v>208</v>
      </c>
      <c r="D1778" s="15" t="str">
        <f t="shared" si="55"/>
        <v>20805</v>
      </c>
      <c r="E1778" s="15">
        <f>IF(ISNA(VLOOKUP(F1778,功能科目!A:B,2,FALSE)),"",VLOOKUP(F1778,功能科目!A:B,2,FALSE))</f>
        <v>2080505</v>
      </c>
      <c r="F1778" s="14" t="s">
        <v>406</v>
      </c>
      <c r="G1778" s="16">
        <v>52694.400000000001</v>
      </c>
      <c r="H1778" s="17"/>
    </row>
    <row r="1779" spans="1:8" x14ac:dyDescent="0.3">
      <c r="A1779" s="13">
        <v>255202</v>
      </c>
      <c r="B1779" s="14" t="s">
        <v>334</v>
      </c>
      <c r="C1779" s="15" t="str">
        <f t="shared" si="54"/>
        <v>208</v>
      </c>
      <c r="D1779" s="15" t="str">
        <f t="shared" si="55"/>
        <v>20805</v>
      </c>
      <c r="E1779" s="15">
        <f>IF(ISNA(VLOOKUP(F1779,功能科目!A:B,2,FALSE)),"",VLOOKUP(F1779,功能科目!A:B,2,FALSE))</f>
        <v>2080506</v>
      </c>
      <c r="F1779" s="14" t="s">
        <v>407</v>
      </c>
      <c r="G1779" s="16">
        <v>26347.200000000001</v>
      </c>
      <c r="H1779" s="17"/>
    </row>
    <row r="1780" spans="1:8" x14ac:dyDescent="0.3">
      <c r="A1780" s="13">
        <v>255202</v>
      </c>
      <c r="B1780" s="14" t="s">
        <v>334</v>
      </c>
      <c r="C1780" s="15" t="str">
        <f t="shared" si="54"/>
        <v>210</v>
      </c>
      <c r="D1780" s="15" t="str">
        <f t="shared" si="55"/>
        <v>21011</v>
      </c>
      <c r="E1780" s="15">
        <f>IF(ISNA(VLOOKUP(F1780,功能科目!A:B,2,FALSE)),"",VLOOKUP(F1780,功能科目!A:B,2,FALSE))</f>
        <v>2101102</v>
      </c>
      <c r="F1780" s="14" t="s">
        <v>408</v>
      </c>
      <c r="G1780" s="16">
        <v>48350.2</v>
      </c>
      <c r="H1780" s="17"/>
    </row>
    <row r="1781" spans="1:8" x14ac:dyDescent="0.3">
      <c r="A1781" s="13">
        <v>255202</v>
      </c>
      <c r="B1781" s="14" t="s">
        <v>334</v>
      </c>
      <c r="C1781" s="15" t="str">
        <f t="shared" si="54"/>
        <v>221</v>
      </c>
      <c r="D1781" s="15" t="str">
        <f t="shared" si="55"/>
        <v>22102</v>
      </c>
      <c r="E1781" s="15">
        <f>IF(ISNA(VLOOKUP(F1781,功能科目!A:B,2,FALSE)),"",VLOOKUP(F1781,功能科目!A:B,2,FALSE))</f>
        <v>2210201</v>
      </c>
      <c r="F1781" s="14" t="s">
        <v>410</v>
      </c>
      <c r="G1781" s="16">
        <v>60463</v>
      </c>
      <c r="H1781" s="17"/>
    </row>
    <row r="1782" spans="1:8" x14ac:dyDescent="0.3">
      <c r="A1782" s="13">
        <v>255202</v>
      </c>
      <c r="B1782" s="14" t="s">
        <v>334</v>
      </c>
      <c r="C1782" s="15" t="str">
        <f t="shared" si="54"/>
        <v>221</v>
      </c>
      <c r="D1782" s="15" t="str">
        <f t="shared" si="55"/>
        <v>22102</v>
      </c>
      <c r="E1782" s="15">
        <f>IF(ISNA(VLOOKUP(F1782,功能科目!A:B,2,FALSE)),"",VLOOKUP(F1782,功能科目!A:B,2,FALSE))</f>
        <v>2210203</v>
      </c>
      <c r="F1782" s="14" t="s">
        <v>412</v>
      </c>
      <c r="G1782" s="16">
        <v>10820</v>
      </c>
      <c r="H1782" s="17"/>
    </row>
    <row r="1783" spans="1:8" x14ac:dyDescent="0.3">
      <c r="A1783" s="13">
        <v>255</v>
      </c>
      <c r="B1783" s="14" t="s">
        <v>338</v>
      </c>
      <c r="C1783" s="15" t="str">
        <f t="shared" si="54"/>
        <v>205</v>
      </c>
      <c r="D1783" s="15" t="str">
        <f t="shared" si="55"/>
        <v>20502</v>
      </c>
      <c r="E1783" s="15">
        <f>IF(ISNA(VLOOKUP(F1783,功能科目!A:B,2,FALSE)),"",VLOOKUP(F1783,功能科目!A:B,2,FALSE))</f>
        <v>2050201</v>
      </c>
      <c r="F1783" s="14" t="s">
        <v>398</v>
      </c>
      <c r="G1783" s="16">
        <v>753067972.29999995</v>
      </c>
      <c r="H1783" s="17"/>
    </row>
    <row r="1784" spans="1:8" x14ac:dyDescent="0.3">
      <c r="A1784" s="13">
        <v>255</v>
      </c>
      <c r="B1784" s="14" t="s">
        <v>338</v>
      </c>
      <c r="C1784" s="15" t="str">
        <f t="shared" si="54"/>
        <v>205</v>
      </c>
      <c r="D1784" s="15" t="str">
        <f t="shared" si="55"/>
        <v>20502</v>
      </c>
      <c r="E1784" s="15">
        <f>IF(ISNA(VLOOKUP(F1784,功能科目!A:B,2,FALSE)),"",VLOOKUP(F1784,功能科目!A:B,2,FALSE))</f>
        <v>2050202</v>
      </c>
      <c r="F1784" s="14" t="s">
        <v>418</v>
      </c>
      <c r="G1784" s="16">
        <v>2676390531.9899998</v>
      </c>
      <c r="H1784" s="17"/>
    </row>
    <row r="1785" spans="1:8" x14ac:dyDescent="0.3">
      <c r="A1785" s="13">
        <v>255</v>
      </c>
      <c r="B1785" s="14" t="s">
        <v>338</v>
      </c>
      <c r="C1785" s="15" t="str">
        <f t="shared" si="54"/>
        <v>205</v>
      </c>
      <c r="D1785" s="15" t="str">
        <f t="shared" si="55"/>
        <v>20502</v>
      </c>
      <c r="E1785" s="15">
        <f>IF(ISNA(VLOOKUP(F1785,功能科目!A:B,2,FALSE)),"",VLOOKUP(F1785,功能科目!A:B,2,FALSE))</f>
        <v>2050203</v>
      </c>
      <c r="F1785" s="14" t="s">
        <v>402</v>
      </c>
      <c r="G1785" s="16">
        <v>391143410.5</v>
      </c>
      <c r="H1785" s="17"/>
    </row>
    <row r="1786" spans="1:8" x14ac:dyDescent="0.3">
      <c r="A1786" s="13">
        <v>255</v>
      </c>
      <c r="B1786" s="14" t="s">
        <v>338</v>
      </c>
      <c r="C1786" s="15" t="str">
        <f t="shared" si="54"/>
        <v>205</v>
      </c>
      <c r="D1786" s="15" t="str">
        <f t="shared" si="55"/>
        <v>20502</v>
      </c>
      <c r="E1786" s="15">
        <f>IF(ISNA(VLOOKUP(F1786,功能科目!A:B,2,FALSE)),"",VLOOKUP(F1786,功能科目!A:B,2,FALSE))</f>
        <v>2050204</v>
      </c>
      <c r="F1786" s="14" t="s">
        <v>399</v>
      </c>
      <c r="G1786" s="16">
        <v>2244549155.3099999</v>
      </c>
      <c r="H1786" s="17"/>
    </row>
    <row r="1787" spans="1:8" x14ac:dyDescent="0.3">
      <c r="A1787" s="13">
        <v>255</v>
      </c>
      <c r="B1787" s="14" t="s">
        <v>338</v>
      </c>
      <c r="C1787" s="15" t="str">
        <f t="shared" si="54"/>
        <v>205</v>
      </c>
      <c r="D1787" s="15" t="str">
        <f t="shared" si="55"/>
        <v>20502</v>
      </c>
      <c r="E1787" s="15">
        <f>IF(ISNA(VLOOKUP(F1787,功能科目!A:B,2,FALSE)),"",VLOOKUP(F1787,功能科目!A:B,2,FALSE))</f>
        <v>2050299</v>
      </c>
      <c r="F1787" s="14" t="s">
        <v>400</v>
      </c>
      <c r="G1787" s="16">
        <v>1409741635.5799999</v>
      </c>
      <c r="H1787" s="17"/>
    </row>
    <row r="1788" spans="1:8" x14ac:dyDescent="0.3">
      <c r="A1788" s="13">
        <v>255</v>
      </c>
      <c r="B1788" s="14" t="s">
        <v>338</v>
      </c>
      <c r="C1788" s="15" t="str">
        <f t="shared" si="54"/>
        <v>205</v>
      </c>
      <c r="D1788" s="15" t="str">
        <f t="shared" si="55"/>
        <v>20503</v>
      </c>
      <c r="E1788" s="15">
        <f>IF(ISNA(VLOOKUP(F1788,功能科目!A:B,2,FALSE)),"",VLOOKUP(F1788,功能科目!A:B,2,FALSE))</f>
        <v>2050302</v>
      </c>
      <c r="F1788" s="14" t="s">
        <v>414</v>
      </c>
      <c r="G1788" s="16">
        <v>176662960.13</v>
      </c>
      <c r="H1788" s="17"/>
    </row>
    <row r="1789" spans="1:8" x14ac:dyDescent="0.3">
      <c r="A1789" s="13">
        <v>255</v>
      </c>
      <c r="B1789" s="14" t="s">
        <v>338</v>
      </c>
      <c r="C1789" s="15" t="str">
        <f t="shared" si="54"/>
        <v>205</v>
      </c>
      <c r="D1789" s="15" t="str">
        <f t="shared" si="55"/>
        <v>20504</v>
      </c>
      <c r="E1789" s="15">
        <f>IF(ISNA(VLOOKUP(F1789,功能科目!A:B,2,FALSE)),"",VLOOKUP(F1789,功能科目!A:B,2,FALSE))</f>
        <v>2050403</v>
      </c>
      <c r="F1789" s="14" t="s">
        <v>424</v>
      </c>
      <c r="G1789" s="16">
        <v>19092919.18</v>
      </c>
      <c r="H1789" s="17"/>
    </row>
    <row r="1790" spans="1:8" x14ac:dyDescent="0.3">
      <c r="A1790" s="13">
        <v>255</v>
      </c>
      <c r="B1790" s="14" t="s">
        <v>338</v>
      </c>
      <c r="C1790" s="15" t="str">
        <f t="shared" si="54"/>
        <v>205</v>
      </c>
      <c r="D1790" s="15" t="str">
        <f t="shared" si="55"/>
        <v>20504</v>
      </c>
      <c r="E1790" s="15">
        <f>IF(ISNA(VLOOKUP(F1790,功能科目!A:B,2,FALSE)),"",VLOOKUP(F1790,功能科目!A:B,2,FALSE))</f>
        <v>2050404</v>
      </c>
      <c r="F1790" s="14" t="s">
        <v>425</v>
      </c>
      <c r="G1790" s="16">
        <v>7919766.8799999999</v>
      </c>
      <c r="H1790" s="17"/>
    </row>
    <row r="1791" spans="1:8" x14ac:dyDescent="0.3">
      <c r="A1791" s="13">
        <v>255</v>
      </c>
      <c r="B1791" s="14" t="s">
        <v>338</v>
      </c>
      <c r="C1791" s="15" t="str">
        <f t="shared" si="54"/>
        <v>205</v>
      </c>
      <c r="D1791" s="15" t="str">
        <f t="shared" si="55"/>
        <v>20504</v>
      </c>
      <c r="E1791" s="15">
        <f>IF(ISNA(VLOOKUP(F1791,功能科目!A:B,2,FALSE)),"",VLOOKUP(F1791,功能科目!A:B,2,FALSE))</f>
        <v>2050499</v>
      </c>
      <c r="F1791" s="14" t="s">
        <v>426</v>
      </c>
      <c r="G1791" s="16">
        <v>195000</v>
      </c>
      <c r="H1791" s="17"/>
    </row>
    <row r="1792" spans="1:8" x14ac:dyDescent="0.3">
      <c r="A1792" s="13">
        <v>255</v>
      </c>
      <c r="B1792" s="14" t="s">
        <v>338</v>
      </c>
      <c r="C1792" s="15" t="str">
        <f t="shared" si="54"/>
        <v>205</v>
      </c>
      <c r="D1792" s="15" t="str">
        <f t="shared" si="55"/>
        <v>20507</v>
      </c>
      <c r="E1792" s="15">
        <f>IF(ISNA(VLOOKUP(F1792,功能科目!A:B,2,FALSE)),"",VLOOKUP(F1792,功能科目!A:B,2,FALSE))</f>
        <v>2050701</v>
      </c>
      <c r="F1792" s="14" t="s">
        <v>420</v>
      </c>
      <c r="G1792" s="16">
        <v>85335280.189999998</v>
      </c>
      <c r="H1792" s="17"/>
    </row>
    <row r="1793" spans="1:8" x14ac:dyDescent="0.3">
      <c r="A1793" s="13">
        <v>255</v>
      </c>
      <c r="B1793" s="14" t="s">
        <v>338</v>
      </c>
      <c r="C1793" s="15" t="str">
        <f t="shared" si="54"/>
        <v>205</v>
      </c>
      <c r="D1793" s="15" t="str">
        <f t="shared" si="55"/>
        <v>20507</v>
      </c>
      <c r="E1793" s="15">
        <f>IF(ISNA(VLOOKUP(F1793,功能科目!A:B,2,FALSE)),"",VLOOKUP(F1793,功能科目!A:B,2,FALSE))</f>
        <v>2050702</v>
      </c>
      <c r="F1793" s="14" t="s">
        <v>421</v>
      </c>
      <c r="G1793" s="16">
        <v>12081306.77</v>
      </c>
      <c r="H1793" s="17"/>
    </row>
    <row r="1794" spans="1:8" x14ac:dyDescent="0.3">
      <c r="A1794" s="13">
        <v>255</v>
      </c>
      <c r="B1794" s="14" t="s">
        <v>338</v>
      </c>
      <c r="C1794" s="15" t="str">
        <f t="shared" si="54"/>
        <v>205</v>
      </c>
      <c r="D1794" s="15" t="str">
        <f t="shared" si="55"/>
        <v>20508</v>
      </c>
      <c r="E1794" s="15">
        <f>IF(ISNA(VLOOKUP(F1794,功能科目!A:B,2,FALSE)),"",VLOOKUP(F1794,功能科目!A:B,2,FALSE))</f>
        <v>2050801</v>
      </c>
      <c r="F1794" s="14" t="s">
        <v>423</v>
      </c>
      <c r="G1794" s="16">
        <v>121999227.52</v>
      </c>
      <c r="H1794" s="17"/>
    </row>
    <row r="1795" spans="1:8" x14ac:dyDescent="0.3">
      <c r="A1795" s="13">
        <v>255</v>
      </c>
      <c r="B1795" s="14" t="s">
        <v>338</v>
      </c>
      <c r="C1795" s="15" t="str">
        <f t="shared" ref="C1795:C1858" si="56">LEFT(D1795,3)</f>
        <v>205</v>
      </c>
      <c r="D1795" s="15" t="str">
        <f t="shared" ref="D1795:D1858" si="57">LEFT(E1795,5)</f>
        <v>20508</v>
      </c>
      <c r="E1795" s="15">
        <f>IF(ISNA(VLOOKUP(F1795,功能科目!A:B,2,FALSE)),"",VLOOKUP(F1795,功能科目!A:B,2,FALSE))</f>
        <v>2050803</v>
      </c>
      <c r="F1795" s="14" t="s">
        <v>403</v>
      </c>
      <c r="G1795" s="16">
        <v>4827083.88</v>
      </c>
      <c r="H1795" s="17"/>
    </row>
    <row r="1796" spans="1:8" x14ac:dyDescent="0.3">
      <c r="A1796" s="13">
        <v>255</v>
      </c>
      <c r="B1796" s="14" t="s">
        <v>338</v>
      </c>
      <c r="C1796" s="15" t="str">
        <f t="shared" si="56"/>
        <v>205</v>
      </c>
      <c r="D1796" s="15" t="str">
        <f t="shared" si="57"/>
        <v>20509</v>
      </c>
      <c r="E1796" s="15">
        <f>IF(ISNA(VLOOKUP(F1796,功能科目!A:B,2,FALSE)),"",VLOOKUP(F1796,功能科目!A:B,2,FALSE))</f>
        <v>2050903</v>
      </c>
      <c r="F1796" s="14" t="s">
        <v>413</v>
      </c>
      <c r="G1796" s="16">
        <v>47067145.990000002</v>
      </c>
      <c r="H1796" s="17"/>
    </row>
    <row r="1797" spans="1:8" x14ac:dyDescent="0.3">
      <c r="A1797" s="13">
        <v>255</v>
      </c>
      <c r="B1797" s="14" t="s">
        <v>338</v>
      </c>
      <c r="C1797" s="15" t="str">
        <f t="shared" si="56"/>
        <v>205</v>
      </c>
      <c r="D1797" s="15" t="str">
        <f t="shared" si="57"/>
        <v>20509</v>
      </c>
      <c r="E1797" s="15">
        <f>IF(ISNA(VLOOKUP(F1797,功能科目!A:B,2,FALSE)),"",VLOOKUP(F1797,功能科目!A:B,2,FALSE))</f>
        <v>2050904</v>
      </c>
      <c r="F1797" s="14" t="s">
        <v>404</v>
      </c>
      <c r="G1797" s="16">
        <v>47499996.079999998</v>
      </c>
      <c r="H1797" s="17"/>
    </row>
    <row r="1798" spans="1:8" x14ac:dyDescent="0.3">
      <c r="A1798" s="13">
        <v>255</v>
      </c>
      <c r="B1798" s="14" t="s">
        <v>338</v>
      </c>
      <c r="C1798" s="15" t="str">
        <f t="shared" si="56"/>
        <v>205</v>
      </c>
      <c r="D1798" s="15" t="str">
        <f t="shared" si="57"/>
        <v>20509</v>
      </c>
      <c r="E1798" s="15">
        <f>IF(ISNA(VLOOKUP(F1798,功能科目!A:B,2,FALSE)),"",VLOOKUP(F1798,功能科目!A:B,2,FALSE))</f>
        <v>2050905</v>
      </c>
      <c r="F1798" s="14" t="s">
        <v>415</v>
      </c>
      <c r="G1798" s="16">
        <v>1698400</v>
      </c>
      <c r="H1798" s="17"/>
    </row>
    <row r="1799" spans="1:8" x14ac:dyDescent="0.3">
      <c r="A1799" s="13">
        <v>255</v>
      </c>
      <c r="B1799" s="14" t="s">
        <v>338</v>
      </c>
      <c r="C1799" s="15" t="str">
        <f t="shared" si="56"/>
        <v>205</v>
      </c>
      <c r="D1799" s="15" t="str">
        <f t="shared" si="57"/>
        <v>20509</v>
      </c>
      <c r="E1799" s="15">
        <f>IF(ISNA(VLOOKUP(F1799,功能科目!A:B,2,FALSE)),"",VLOOKUP(F1799,功能科目!A:B,2,FALSE))</f>
        <v>2050999</v>
      </c>
      <c r="F1799" s="14" t="s">
        <v>419</v>
      </c>
      <c r="G1799" s="16">
        <v>108862657.52</v>
      </c>
      <c r="H1799" s="17"/>
    </row>
    <row r="1800" spans="1:8" x14ac:dyDescent="0.3">
      <c r="A1800" s="13">
        <v>255</v>
      </c>
      <c r="B1800" s="14" t="s">
        <v>338</v>
      </c>
      <c r="C1800" s="15" t="str">
        <f t="shared" si="56"/>
        <v>205</v>
      </c>
      <c r="D1800" s="15" t="str">
        <f t="shared" si="57"/>
        <v>20599</v>
      </c>
      <c r="E1800" s="15">
        <f>IF(ISNA(VLOOKUP(F1800,功能科目!A:B,2,FALSE)),"",VLOOKUP(F1800,功能科目!A:B,2,FALSE))</f>
        <v>2059999</v>
      </c>
      <c r="F1800" s="14" t="s">
        <v>401</v>
      </c>
      <c r="G1800" s="16">
        <v>475</v>
      </c>
      <c r="H1800" s="17"/>
    </row>
    <row r="1801" spans="1:8" x14ac:dyDescent="0.3">
      <c r="A1801" s="13">
        <v>255</v>
      </c>
      <c r="B1801" s="14" t="s">
        <v>338</v>
      </c>
      <c r="C1801" s="15" t="str">
        <f t="shared" si="56"/>
        <v>206</v>
      </c>
      <c r="D1801" s="15" t="str">
        <f t="shared" si="57"/>
        <v>20604</v>
      </c>
      <c r="E1801" s="15">
        <f>IF(ISNA(VLOOKUP(F1801,功能科目!A:B,2,FALSE)),"",VLOOKUP(F1801,功能科目!A:B,2,FALSE))</f>
        <v>2060499</v>
      </c>
      <c r="F1801" s="14" t="s">
        <v>416</v>
      </c>
      <c r="G1801" s="16">
        <v>2025200</v>
      </c>
      <c r="H1801" s="17"/>
    </row>
    <row r="1802" spans="1:8" x14ac:dyDescent="0.3">
      <c r="A1802" s="13">
        <v>255</v>
      </c>
      <c r="B1802" s="14" t="s">
        <v>338</v>
      </c>
      <c r="C1802" s="15" t="str">
        <f t="shared" si="56"/>
        <v>206</v>
      </c>
      <c r="D1802" s="15" t="str">
        <f t="shared" si="57"/>
        <v>20607</v>
      </c>
      <c r="E1802" s="15">
        <f>IF(ISNA(VLOOKUP(F1802,功能科目!A:B,2,FALSE)),"",VLOOKUP(F1802,功能科目!A:B,2,FALSE))</f>
        <v>2060702</v>
      </c>
      <c r="F1802" s="14" t="s">
        <v>422</v>
      </c>
      <c r="G1802" s="16">
        <v>223313.59</v>
      </c>
      <c r="H1802" s="17"/>
    </row>
    <row r="1803" spans="1:8" x14ac:dyDescent="0.3">
      <c r="A1803" s="13">
        <v>255</v>
      </c>
      <c r="B1803" s="14" t="s">
        <v>338</v>
      </c>
      <c r="C1803" s="15" t="str">
        <f t="shared" si="56"/>
        <v>208</v>
      </c>
      <c r="D1803" s="15" t="str">
        <f t="shared" si="57"/>
        <v>20805</v>
      </c>
      <c r="E1803" s="15">
        <f>IF(ISNA(VLOOKUP(F1803,功能科目!A:B,2,FALSE)),"",VLOOKUP(F1803,功能科目!A:B,2,FALSE))</f>
        <v>2080502</v>
      </c>
      <c r="F1803" s="14" t="s">
        <v>405</v>
      </c>
      <c r="G1803" s="16">
        <v>362030030.45999998</v>
      </c>
      <c r="H1803" s="17"/>
    </row>
    <row r="1804" spans="1:8" x14ac:dyDescent="0.3">
      <c r="A1804" s="13">
        <v>255</v>
      </c>
      <c r="B1804" s="14" t="s">
        <v>338</v>
      </c>
      <c r="C1804" s="15" t="str">
        <f t="shared" si="56"/>
        <v>208</v>
      </c>
      <c r="D1804" s="15" t="str">
        <f t="shared" si="57"/>
        <v>20805</v>
      </c>
      <c r="E1804" s="15">
        <f>IF(ISNA(VLOOKUP(F1804,功能科目!A:B,2,FALSE)),"",VLOOKUP(F1804,功能科目!A:B,2,FALSE))</f>
        <v>2080505</v>
      </c>
      <c r="F1804" s="14" t="s">
        <v>406</v>
      </c>
      <c r="G1804" s="16">
        <v>547748542.44000006</v>
      </c>
      <c r="H1804" s="17"/>
    </row>
    <row r="1805" spans="1:8" x14ac:dyDescent="0.3">
      <c r="A1805" s="13">
        <v>255</v>
      </c>
      <c r="B1805" s="14" t="s">
        <v>338</v>
      </c>
      <c r="C1805" s="15" t="str">
        <f t="shared" si="56"/>
        <v>208</v>
      </c>
      <c r="D1805" s="15" t="str">
        <f t="shared" si="57"/>
        <v>20805</v>
      </c>
      <c r="E1805" s="15">
        <f>IF(ISNA(VLOOKUP(F1805,功能科目!A:B,2,FALSE)),"",VLOOKUP(F1805,功能科目!A:B,2,FALSE))</f>
        <v>2080506</v>
      </c>
      <c r="F1805" s="14" t="s">
        <v>407</v>
      </c>
      <c r="G1805" s="16">
        <v>274175115.12</v>
      </c>
      <c r="H1805" s="17"/>
    </row>
    <row r="1806" spans="1:8" x14ac:dyDescent="0.3">
      <c r="A1806" s="13">
        <v>255</v>
      </c>
      <c r="B1806" s="14" t="s">
        <v>338</v>
      </c>
      <c r="C1806" s="15" t="str">
        <f t="shared" si="56"/>
        <v>208</v>
      </c>
      <c r="D1806" s="15" t="str">
        <f t="shared" si="57"/>
        <v>20808</v>
      </c>
      <c r="E1806" s="15">
        <f>IF(ISNA(VLOOKUP(F1806,功能科目!A:B,2,FALSE)),"",VLOOKUP(F1806,功能科目!A:B,2,FALSE))</f>
        <v>2080801</v>
      </c>
      <c r="F1806" s="14" t="s">
        <v>417</v>
      </c>
      <c r="G1806" s="16">
        <v>1558712</v>
      </c>
      <c r="H1806" s="17"/>
    </row>
    <row r="1807" spans="1:8" x14ac:dyDescent="0.3">
      <c r="A1807" s="13">
        <v>255</v>
      </c>
      <c r="B1807" s="14" t="s">
        <v>338</v>
      </c>
      <c r="C1807" s="15" t="str">
        <f t="shared" si="56"/>
        <v>210</v>
      </c>
      <c r="D1807" s="15" t="str">
        <f t="shared" si="57"/>
        <v>21011</v>
      </c>
      <c r="E1807" s="15">
        <f>IF(ISNA(VLOOKUP(F1807,功能科目!A:B,2,FALSE)),"",VLOOKUP(F1807,功能科目!A:B,2,FALSE))</f>
        <v>2101102</v>
      </c>
      <c r="F1807" s="14" t="s">
        <v>408</v>
      </c>
      <c r="G1807" s="16">
        <v>508801892.47000003</v>
      </c>
      <c r="H1807" s="17"/>
    </row>
    <row r="1808" spans="1:8" x14ac:dyDescent="0.3">
      <c r="A1808" s="13">
        <v>255</v>
      </c>
      <c r="B1808" s="14" t="s">
        <v>338</v>
      </c>
      <c r="C1808" s="15" t="str">
        <f t="shared" si="56"/>
        <v>210</v>
      </c>
      <c r="D1808" s="15" t="str">
        <f t="shared" si="57"/>
        <v>21011</v>
      </c>
      <c r="E1808" s="15">
        <f>IF(ISNA(VLOOKUP(F1808,功能科目!A:B,2,FALSE)),"",VLOOKUP(F1808,功能科目!A:B,2,FALSE))</f>
        <v>2101199</v>
      </c>
      <c r="F1808" s="14" t="s">
        <v>409</v>
      </c>
      <c r="G1808" s="16">
        <v>19015125</v>
      </c>
      <c r="H1808" s="17"/>
    </row>
    <row r="1809" spans="1:8" x14ac:dyDescent="0.3">
      <c r="A1809" s="13">
        <v>255</v>
      </c>
      <c r="B1809" s="14" t="s">
        <v>338</v>
      </c>
      <c r="C1809" s="15" t="str">
        <f t="shared" si="56"/>
        <v>221</v>
      </c>
      <c r="D1809" s="15" t="str">
        <f t="shared" si="57"/>
        <v>22102</v>
      </c>
      <c r="E1809" s="15">
        <f>IF(ISNA(VLOOKUP(F1809,功能科目!A:B,2,FALSE)),"",VLOOKUP(F1809,功能科目!A:B,2,FALSE))</f>
        <v>2210201</v>
      </c>
      <c r="F1809" s="14" t="s">
        <v>410</v>
      </c>
      <c r="G1809" s="16">
        <v>505141833.50999999</v>
      </c>
      <c r="H1809" s="17"/>
    </row>
    <row r="1810" spans="1:8" x14ac:dyDescent="0.3">
      <c r="A1810" s="13">
        <v>255</v>
      </c>
      <c r="B1810" s="14" t="s">
        <v>338</v>
      </c>
      <c r="C1810" s="15" t="str">
        <f t="shared" si="56"/>
        <v>221</v>
      </c>
      <c r="D1810" s="15" t="str">
        <f t="shared" si="57"/>
        <v>22102</v>
      </c>
      <c r="E1810" s="15">
        <f>IF(ISNA(VLOOKUP(F1810,功能科目!A:B,2,FALSE)),"",VLOOKUP(F1810,功能科目!A:B,2,FALSE))</f>
        <v>2210202</v>
      </c>
      <c r="F1810" s="14" t="s">
        <v>411</v>
      </c>
      <c r="G1810" s="16">
        <v>19882336.399999999</v>
      </c>
      <c r="H1810" s="17"/>
    </row>
    <row r="1811" spans="1:8" x14ac:dyDescent="0.3">
      <c r="A1811" s="13">
        <v>255</v>
      </c>
      <c r="B1811" s="14" t="s">
        <v>338</v>
      </c>
      <c r="C1811" s="15" t="str">
        <f t="shared" si="56"/>
        <v>221</v>
      </c>
      <c r="D1811" s="15" t="str">
        <f t="shared" si="57"/>
        <v>22102</v>
      </c>
      <c r="E1811" s="15">
        <f>IF(ISNA(VLOOKUP(F1811,功能科目!A:B,2,FALSE)),"",VLOOKUP(F1811,功能科目!A:B,2,FALSE))</f>
        <v>2210203</v>
      </c>
      <c r="F1811" s="14" t="s">
        <v>412</v>
      </c>
      <c r="G1811" s="16">
        <v>451878375.73000002</v>
      </c>
      <c r="H1811" s="17"/>
    </row>
    <row r="1812" spans="1:8" x14ac:dyDescent="0.3">
      <c r="C1812" s="15" t="str">
        <f t="shared" si="56"/>
        <v/>
      </c>
      <c r="D1812" s="15" t="str">
        <f t="shared" si="57"/>
        <v/>
      </c>
      <c r="E1812" s="15" t="str">
        <f>IF(ISNA(VLOOKUP(F1812,功能科目!A:B,2,FALSE)),"",VLOOKUP(F1812,功能科目!A:B,2,FALSE))</f>
        <v/>
      </c>
      <c r="H1812" s="17"/>
    </row>
    <row r="1813" spans="1:8" x14ac:dyDescent="0.3">
      <c r="C1813" s="15" t="str">
        <f t="shared" si="56"/>
        <v/>
      </c>
      <c r="D1813" s="15" t="str">
        <f t="shared" si="57"/>
        <v/>
      </c>
      <c r="E1813" s="15" t="str">
        <f>IF(ISNA(VLOOKUP(F1813,功能科目!A:B,2,FALSE)),"",VLOOKUP(F1813,功能科目!A:B,2,FALSE))</f>
        <v/>
      </c>
      <c r="H1813" s="17"/>
    </row>
    <row r="1814" spans="1:8" x14ac:dyDescent="0.3">
      <c r="C1814" s="15" t="str">
        <f t="shared" si="56"/>
        <v/>
      </c>
      <c r="D1814" s="15" t="str">
        <f t="shared" si="57"/>
        <v/>
      </c>
      <c r="E1814" s="15" t="str">
        <f>IF(ISNA(VLOOKUP(F1814,功能科目!A:B,2,FALSE)),"",VLOOKUP(F1814,功能科目!A:B,2,FALSE))</f>
        <v/>
      </c>
      <c r="H1814" s="17"/>
    </row>
    <row r="1815" spans="1:8" x14ac:dyDescent="0.3">
      <c r="C1815" s="15" t="str">
        <f t="shared" si="56"/>
        <v/>
      </c>
      <c r="D1815" s="15" t="str">
        <f t="shared" si="57"/>
        <v/>
      </c>
      <c r="E1815" s="15" t="str">
        <f>IF(ISNA(VLOOKUP(F1815,功能科目!A:B,2,FALSE)),"",VLOOKUP(F1815,功能科目!A:B,2,FALSE))</f>
        <v/>
      </c>
      <c r="H1815" s="17"/>
    </row>
    <row r="1816" spans="1:8" x14ac:dyDescent="0.3">
      <c r="C1816" s="15" t="str">
        <f t="shared" si="56"/>
        <v/>
      </c>
      <c r="D1816" s="15" t="str">
        <f t="shared" si="57"/>
        <v/>
      </c>
      <c r="E1816" s="15" t="str">
        <f>IF(ISNA(VLOOKUP(F1816,功能科目!A:B,2,FALSE)),"",VLOOKUP(F1816,功能科目!A:B,2,FALSE))</f>
        <v/>
      </c>
      <c r="H1816" s="17"/>
    </row>
    <row r="1817" spans="1:8" x14ac:dyDescent="0.3">
      <c r="C1817" s="15" t="str">
        <f t="shared" si="56"/>
        <v/>
      </c>
      <c r="D1817" s="15" t="str">
        <f t="shared" si="57"/>
        <v/>
      </c>
      <c r="E1817" s="15" t="str">
        <f>IF(ISNA(VLOOKUP(F1817,功能科目!A:B,2,FALSE)),"",VLOOKUP(F1817,功能科目!A:B,2,FALSE))</f>
        <v/>
      </c>
      <c r="H1817" s="17"/>
    </row>
    <row r="1818" spans="1:8" x14ac:dyDescent="0.3">
      <c r="C1818" s="15" t="str">
        <f t="shared" si="56"/>
        <v/>
      </c>
      <c r="D1818" s="15" t="str">
        <f t="shared" si="57"/>
        <v/>
      </c>
      <c r="E1818" s="15" t="str">
        <f>IF(ISNA(VLOOKUP(F1818,功能科目!A:B,2,FALSE)),"",VLOOKUP(F1818,功能科目!A:B,2,FALSE))</f>
        <v/>
      </c>
      <c r="H1818" s="17"/>
    </row>
    <row r="1819" spans="1:8" x14ac:dyDescent="0.3">
      <c r="C1819" s="15" t="str">
        <f t="shared" si="56"/>
        <v/>
      </c>
      <c r="D1819" s="15" t="str">
        <f t="shared" si="57"/>
        <v/>
      </c>
      <c r="E1819" s="15" t="str">
        <f>IF(ISNA(VLOOKUP(F1819,功能科目!A:B,2,FALSE)),"",VLOOKUP(F1819,功能科目!A:B,2,FALSE))</f>
        <v/>
      </c>
      <c r="H1819" s="17"/>
    </row>
    <row r="1820" spans="1:8" x14ac:dyDescent="0.3">
      <c r="C1820" s="15" t="str">
        <f t="shared" si="56"/>
        <v/>
      </c>
      <c r="D1820" s="15" t="str">
        <f t="shared" si="57"/>
        <v/>
      </c>
      <c r="E1820" s="15" t="str">
        <f>IF(ISNA(VLOOKUP(F1820,功能科目!A:B,2,FALSE)),"",VLOOKUP(F1820,功能科目!A:B,2,FALSE))</f>
        <v/>
      </c>
      <c r="H1820" s="17"/>
    </row>
    <row r="1821" spans="1:8" x14ac:dyDescent="0.3">
      <c r="C1821" s="15" t="str">
        <f t="shared" si="56"/>
        <v/>
      </c>
      <c r="D1821" s="15" t="str">
        <f t="shared" si="57"/>
        <v/>
      </c>
      <c r="E1821" s="15" t="str">
        <f>IF(ISNA(VLOOKUP(F1821,功能科目!A:B,2,FALSE)),"",VLOOKUP(F1821,功能科目!A:B,2,FALSE))</f>
        <v/>
      </c>
      <c r="H1821" s="17"/>
    </row>
    <row r="1822" spans="1:8" x14ac:dyDescent="0.3">
      <c r="C1822" s="15" t="str">
        <f t="shared" si="56"/>
        <v/>
      </c>
      <c r="D1822" s="15" t="str">
        <f t="shared" si="57"/>
        <v/>
      </c>
      <c r="E1822" s="15" t="str">
        <f>IF(ISNA(VLOOKUP(F1822,功能科目!A:B,2,FALSE)),"",VLOOKUP(F1822,功能科目!A:B,2,FALSE))</f>
        <v/>
      </c>
    </row>
    <row r="1823" spans="1:8" x14ac:dyDescent="0.3">
      <c r="C1823" s="15" t="str">
        <f t="shared" si="56"/>
        <v/>
      </c>
      <c r="D1823" s="15" t="str">
        <f t="shared" si="57"/>
        <v/>
      </c>
      <c r="E1823" s="15" t="str">
        <f>IF(ISNA(VLOOKUP(F1823,功能科目!A:B,2,FALSE)),"",VLOOKUP(F1823,功能科目!A:B,2,FALSE))</f>
        <v/>
      </c>
    </row>
    <row r="1824" spans="1:8" x14ac:dyDescent="0.3">
      <c r="C1824" s="15" t="str">
        <f t="shared" si="56"/>
        <v/>
      </c>
      <c r="D1824" s="15" t="str">
        <f t="shared" si="57"/>
        <v/>
      </c>
      <c r="E1824" s="15" t="str">
        <f>IF(ISNA(VLOOKUP(F1824,功能科目!A:B,2,FALSE)),"",VLOOKUP(F1824,功能科目!A:B,2,FALSE))</f>
        <v/>
      </c>
    </row>
    <row r="1825" spans="3:5" x14ac:dyDescent="0.3">
      <c r="C1825" s="15" t="str">
        <f t="shared" si="56"/>
        <v/>
      </c>
      <c r="D1825" s="15" t="str">
        <f t="shared" si="57"/>
        <v/>
      </c>
      <c r="E1825" s="15" t="str">
        <f>IF(ISNA(VLOOKUP(F1825,功能科目!A:B,2,FALSE)),"",VLOOKUP(F1825,功能科目!A:B,2,FALSE))</f>
        <v/>
      </c>
    </row>
    <row r="1826" spans="3:5" x14ac:dyDescent="0.3">
      <c r="C1826" s="15" t="str">
        <f t="shared" si="56"/>
        <v/>
      </c>
      <c r="D1826" s="15" t="str">
        <f t="shared" si="57"/>
        <v/>
      </c>
      <c r="E1826" s="15" t="str">
        <f>IF(ISNA(VLOOKUP(F1826,功能科目!A:B,2,FALSE)),"",VLOOKUP(F1826,功能科目!A:B,2,FALSE))</f>
        <v/>
      </c>
    </row>
    <row r="1827" spans="3:5" x14ac:dyDescent="0.3">
      <c r="C1827" s="15" t="str">
        <f t="shared" si="56"/>
        <v/>
      </c>
      <c r="D1827" s="15" t="str">
        <f t="shared" si="57"/>
        <v/>
      </c>
      <c r="E1827" s="15" t="str">
        <f>IF(ISNA(VLOOKUP(F1827,功能科目!A:B,2,FALSE)),"",VLOOKUP(F1827,功能科目!A:B,2,FALSE))</f>
        <v/>
      </c>
    </row>
    <row r="1828" spans="3:5" x14ac:dyDescent="0.3">
      <c r="C1828" s="15" t="str">
        <f t="shared" si="56"/>
        <v/>
      </c>
      <c r="D1828" s="15" t="str">
        <f t="shared" si="57"/>
        <v/>
      </c>
      <c r="E1828" s="15" t="str">
        <f>IF(ISNA(VLOOKUP(F1828,功能科目!A:B,2,FALSE)),"",VLOOKUP(F1828,功能科目!A:B,2,FALSE))</f>
        <v/>
      </c>
    </row>
    <row r="1829" spans="3:5" x14ac:dyDescent="0.3">
      <c r="C1829" s="15" t="str">
        <f t="shared" si="56"/>
        <v/>
      </c>
      <c r="D1829" s="15" t="str">
        <f t="shared" si="57"/>
        <v/>
      </c>
      <c r="E1829" s="15" t="str">
        <f>IF(ISNA(VLOOKUP(F1829,功能科目!A:B,2,FALSE)),"",VLOOKUP(F1829,功能科目!A:B,2,FALSE))</f>
        <v/>
      </c>
    </row>
    <row r="1830" spans="3:5" x14ac:dyDescent="0.3">
      <c r="C1830" s="15" t="str">
        <f t="shared" si="56"/>
        <v/>
      </c>
      <c r="D1830" s="15" t="str">
        <f t="shared" si="57"/>
        <v/>
      </c>
      <c r="E1830" s="15" t="str">
        <f>IF(ISNA(VLOOKUP(F1830,功能科目!A:B,2,FALSE)),"",VLOOKUP(F1830,功能科目!A:B,2,FALSE))</f>
        <v/>
      </c>
    </row>
    <row r="1831" spans="3:5" x14ac:dyDescent="0.3">
      <c r="C1831" s="15" t="str">
        <f t="shared" si="56"/>
        <v/>
      </c>
      <c r="D1831" s="15" t="str">
        <f t="shared" si="57"/>
        <v/>
      </c>
      <c r="E1831" s="15" t="str">
        <f>IF(ISNA(VLOOKUP(F1831,功能科目!A:B,2,FALSE)),"",VLOOKUP(F1831,功能科目!A:B,2,FALSE))</f>
        <v/>
      </c>
    </row>
    <row r="1832" spans="3:5" x14ac:dyDescent="0.3">
      <c r="C1832" s="15" t="str">
        <f t="shared" si="56"/>
        <v/>
      </c>
      <c r="D1832" s="15" t="str">
        <f t="shared" si="57"/>
        <v/>
      </c>
      <c r="E1832" s="15" t="str">
        <f>IF(ISNA(VLOOKUP(F1832,功能科目!A:B,2,FALSE)),"",VLOOKUP(F1832,功能科目!A:B,2,FALSE))</f>
        <v/>
      </c>
    </row>
    <row r="1833" spans="3:5" x14ac:dyDescent="0.3">
      <c r="C1833" s="15" t="str">
        <f t="shared" si="56"/>
        <v/>
      </c>
      <c r="D1833" s="15" t="str">
        <f t="shared" si="57"/>
        <v/>
      </c>
      <c r="E1833" s="15" t="str">
        <f>IF(ISNA(VLOOKUP(F1833,功能科目!A:B,2,FALSE)),"",VLOOKUP(F1833,功能科目!A:B,2,FALSE))</f>
        <v/>
      </c>
    </row>
    <row r="1834" spans="3:5" x14ac:dyDescent="0.3">
      <c r="C1834" s="15" t="str">
        <f t="shared" si="56"/>
        <v/>
      </c>
      <c r="D1834" s="15" t="str">
        <f t="shared" si="57"/>
        <v/>
      </c>
      <c r="E1834" s="15" t="str">
        <f>IF(ISNA(VLOOKUP(F1834,功能科目!A:B,2,FALSE)),"",VLOOKUP(F1834,功能科目!A:B,2,FALSE))</f>
        <v/>
      </c>
    </row>
    <row r="1835" spans="3:5" x14ac:dyDescent="0.3">
      <c r="C1835" s="15" t="str">
        <f t="shared" si="56"/>
        <v/>
      </c>
      <c r="D1835" s="15" t="str">
        <f t="shared" si="57"/>
        <v/>
      </c>
      <c r="E1835" s="15" t="str">
        <f>IF(ISNA(VLOOKUP(F1835,功能科目!A:B,2,FALSE)),"",VLOOKUP(F1835,功能科目!A:B,2,FALSE))</f>
        <v/>
      </c>
    </row>
    <row r="1836" spans="3:5" x14ac:dyDescent="0.3">
      <c r="C1836" s="15" t="str">
        <f t="shared" si="56"/>
        <v/>
      </c>
      <c r="D1836" s="15" t="str">
        <f t="shared" si="57"/>
        <v/>
      </c>
      <c r="E1836" s="15" t="str">
        <f>IF(ISNA(VLOOKUP(F1836,功能科目!A:B,2,FALSE)),"",VLOOKUP(F1836,功能科目!A:B,2,FALSE))</f>
        <v/>
      </c>
    </row>
    <row r="1837" spans="3:5" x14ac:dyDescent="0.3">
      <c r="C1837" s="15" t="str">
        <f t="shared" si="56"/>
        <v/>
      </c>
      <c r="D1837" s="15" t="str">
        <f t="shared" si="57"/>
        <v/>
      </c>
      <c r="E1837" s="15" t="str">
        <f>IF(ISNA(VLOOKUP(F1837,功能科目!A:B,2,FALSE)),"",VLOOKUP(F1837,功能科目!A:B,2,FALSE))</f>
        <v/>
      </c>
    </row>
    <row r="1838" spans="3:5" x14ac:dyDescent="0.3">
      <c r="C1838" s="15" t="str">
        <f t="shared" si="56"/>
        <v/>
      </c>
      <c r="D1838" s="15" t="str">
        <f t="shared" si="57"/>
        <v/>
      </c>
      <c r="E1838" s="15" t="str">
        <f>IF(ISNA(VLOOKUP(F1838,功能科目!A:B,2,FALSE)),"",VLOOKUP(F1838,功能科目!A:B,2,FALSE))</f>
        <v/>
      </c>
    </row>
    <row r="1839" spans="3:5" x14ac:dyDescent="0.3">
      <c r="C1839" s="15" t="str">
        <f t="shared" si="56"/>
        <v/>
      </c>
      <c r="D1839" s="15" t="str">
        <f t="shared" si="57"/>
        <v/>
      </c>
      <c r="E1839" s="15" t="str">
        <f>IF(ISNA(VLOOKUP(F1839,功能科目!A:B,2,FALSE)),"",VLOOKUP(F1839,功能科目!A:B,2,FALSE))</f>
        <v/>
      </c>
    </row>
    <row r="1840" spans="3:5" x14ac:dyDescent="0.3">
      <c r="C1840" s="15" t="str">
        <f t="shared" si="56"/>
        <v/>
      </c>
      <c r="D1840" s="15" t="str">
        <f t="shared" si="57"/>
        <v/>
      </c>
      <c r="E1840" s="15" t="str">
        <f>IF(ISNA(VLOOKUP(F1840,功能科目!A:B,2,FALSE)),"",VLOOKUP(F1840,功能科目!A:B,2,FALSE))</f>
        <v/>
      </c>
    </row>
    <row r="1841" spans="3:5" x14ac:dyDescent="0.3">
      <c r="C1841" s="15" t="str">
        <f t="shared" si="56"/>
        <v/>
      </c>
      <c r="D1841" s="15" t="str">
        <f t="shared" si="57"/>
        <v/>
      </c>
      <c r="E1841" s="15" t="str">
        <f>IF(ISNA(VLOOKUP(F1841,功能科目!A:B,2,FALSE)),"",VLOOKUP(F1841,功能科目!A:B,2,FALSE))</f>
        <v/>
      </c>
    </row>
    <row r="1842" spans="3:5" x14ac:dyDescent="0.3">
      <c r="C1842" s="15" t="str">
        <f t="shared" si="56"/>
        <v/>
      </c>
      <c r="D1842" s="15" t="str">
        <f t="shared" si="57"/>
        <v/>
      </c>
      <c r="E1842" s="15" t="str">
        <f>IF(ISNA(VLOOKUP(F1842,功能科目!A:B,2,FALSE)),"",VLOOKUP(F1842,功能科目!A:B,2,FALSE))</f>
        <v/>
      </c>
    </row>
    <row r="1843" spans="3:5" x14ac:dyDescent="0.3">
      <c r="C1843" s="15" t="str">
        <f t="shared" si="56"/>
        <v/>
      </c>
      <c r="D1843" s="15" t="str">
        <f t="shared" si="57"/>
        <v/>
      </c>
      <c r="E1843" s="15" t="str">
        <f>IF(ISNA(VLOOKUP(F1843,功能科目!A:B,2,FALSE)),"",VLOOKUP(F1843,功能科目!A:B,2,FALSE))</f>
        <v/>
      </c>
    </row>
    <row r="1844" spans="3:5" x14ac:dyDescent="0.3">
      <c r="C1844" s="15" t="str">
        <f t="shared" si="56"/>
        <v/>
      </c>
      <c r="D1844" s="15" t="str">
        <f t="shared" si="57"/>
        <v/>
      </c>
      <c r="E1844" s="15" t="str">
        <f>IF(ISNA(VLOOKUP(F1844,功能科目!A:B,2,FALSE)),"",VLOOKUP(F1844,功能科目!A:B,2,FALSE))</f>
        <v/>
      </c>
    </row>
    <row r="1845" spans="3:5" x14ac:dyDescent="0.3">
      <c r="C1845" s="15" t="str">
        <f t="shared" si="56"/>
        <v/>
      </c>
      <c r="D1845" s="15" t="str">
        <f t="shared" si="57"/>
        <v/>
      </c>
      <c r="E1845" s="15" t="str">
        <f>IF(ISNA(VLOOKUP(F1845,功能科目!A:B,2,FALSE)),"",VLOOKUP(F1845,功能科目!A:B,2,FALSE))</f>
        <v/>
      </c>
    </row>
    <row r="1846" spans="3:5" x14ac:dyDescent="0.3">
      <c r="C1846" s="15" t="str">
        <f t="shared" si="56"/>
        <v/>
      </c>
      <c r="D1846" s="15" t="str">
        <f t="shared" si="57"/>
        <v/>
      </c>
      <c r="E1846" s="15" t="str">
        <f>IF(ISNA(VLOOKUP(F1846,功能科目!A:B,2,FALSE)),"",VLOOKUP(F1846,功能科目!A:B,2,FALSE))</f>
        <v/>
      </c>
    </row>
    <row r="1847" spans="3:5" x14ac:dyDescent="0.3">
      <c r="C1847" s="15" t="str">
        <f t="shared" si="56"/>
        <v/>
      </c>
      <c r="D1847" s="15" t="str">
        <f t="shared" si="57"/>
        <v/>
      </c>
      <c r="E1847" s="15" t="str">
        <f>IF(ISNA(VLOOKUP(F1847,功能科目!A:B,2,FALSE)),"",VLOOKUP(F1847,功能科目!A:B,2,FALSE))</f>
        <v/>
      </c>
    </row>
    <row r="1848" spans="3:5" x14ac:dyDescent="0.3">
      <c r="C1848" s="15" t="str">
        <f t="shared" si="56"/>
        <v/>
      </c>
      <c r="D1848" s="15" t="str">
        <f t="shared" si="57"/>
        <v/>
      </c>
      <c r="E1848" s="15" t="str">
        <f>IF(ISNA(VLOOKUP(F1848,功能科目!A:B,2,FALSE)),"",VLOOKUP(F1848,功能科目!A:B,2,FALSE))</f>
        <v/>
      </c>
    </row>
    <row r="1849" spans="3:5" x14ac:dyDescent="0.3">
      <c r="C1849" s="15" t="str">
        <f t="shared" si="56"/>
        <v/>
      </c>
      <c r="D1849" s="15" t="str">
        <f t="shared" si="57"/>
        <v/>
      </c>
      <c r="E1849" s="15" t="str">
        <f>IF(ISNA(VLOOKUP(F1849,功能科目!A:B,2,FALSE)),"",VLOOKUP(F1849,功能科目!A:B,2,FALSE))</f>
        <v/>
      </c>
    </row>
    <row r="1850" spans="3:5" x14ac:dyDescent="0.3">
      <c r="C1850" s="15" t="str">
        <f t="shared" si="56"/>
        <v/>
      </c>
      <c r="D1850" s="15" t="str">
        <f t="shared" si="57"/>
        <v/>
      </c>
      <c r="E1850" s="15" t="str">
        <f>IF(ISNA(VLOOKUP(F1850,功能科目!A:B,2,FALSE)),"",VLOOKUP(F1850,功能科目!A:B,2,FALSE))</f>
        <v/>
      </c>
    </row>
    <row r="1851" spans="3:5" x14ac:dyDescent="0.3">
      <c r="C1851" s="15" t="str">
        <f t="shared" si="56"/>
        <v/>
      </c>
      <c r="D1851" s="15" t="str">
        <f t="shared" si="57"/>
        <v/>
      </c>
      <c r="E1851" s="15" t="str">
        <f>IF(ISNA(VLOOKUP(F1851,功能科目!A:B,2,FALSE)),"",VLOOKUP(F1851,功能科目!A:B,2,FALSE))</f>
        <v/>
      </c>
    </row>
    <row r="1852" spans="3:5" x14ac:dyDescent="0.3">
      <c r="C1852" s="15" t="str">
        <f t="shared" si="56"/>
        <v/>
      </c>
      <c r="D1852" s="15" t="str">
        <f t="shared" si="57"/>
        <v/>
      </c>
      <c r="E1852" s="15" t="str">
        <f>IF(ISNA(VLOOKUP(F1852,功能科目!A:B,2,FALSE)),"",VLOOKUP(F1852,功能科目!A:B,2,FALSE))</f>
        <v/>
      </c>
    </row>
    <row r="1853" spans="3:5" x14ac:dyDescent="0.3">
      <c r="C1853" s="15" t="str">
        <f t="shared" si="56"/>
        <v/>
      </c>
      <c r="D1853" s="15" t="str">
        <f t="shared" si="57"/>
        <v/>
      </c>
      <c r="E1853" s="15" t="str">
        <f>IF(ISNA(VLOOKUP(F1853,功能科目!A:B,2,FALSE)),"",VLOOKUP(F1853,功能科目!A:B,2,FALSE))</f>
        <v/>
      </c>
    </row>
    <row r="1854" spans="3:5" x14ac:dyDescent="0.3">
      <c r="C1854" s="15" t="str">
        <f t="shared" si="56"/>
        <v/>
      </c>
      <c r="D1854" s="15" t="str">
        <f t="shared" si="57"/>
        <v/>
      </c>
      <c r="E1854" s="15" t="str">
        <f>IF(ISNA(VLOOKUP(F1854,功能科目!A:B,2,FALSE)),"",VLOOKUP(F1854,功能科目!A:B,2,FALSE))</f>
        <v/>
      </c>
    </row>
    <row r="1855" spans="3:5" x14ac:dyDescent="0.3">
      <c r="C1855" s="15" t="str">
        <f t="shared" si="56"/>
        <v/>
      </c>
      <c r="D1855" s="15" t="str">
        <f t="shared" si="57"/>
        <v/>
      </c>
      <c r="E1855" s="15" t="str">
        <f>IF(ISNA(VLOOKUP(F1855,功能科目!A:B,2,FALSE)),"",VLOOKUP(F1855,功能科目!A:B,2,FALSE))</f>
        <v/>
      </c>
    </row>
    <row r="1856" spans="3:5" x14ac:dyDescent="0.3">
      <c r="C1856" s="15" t="str">
        <f t="shared" si="56"/>
        <v/>
      </c>
      <c r="D1856" s="15" t="str">
        <f t="shared" si="57"/>
        <v/>
      </c>
      <c r="E1856" s="15" t="str">
        <f>IF(ISNA(VLOOKUP(F1856,功能科目!A:B,2,FALSE)),"",VLOOKUP(F1856,功能科目!A:B,2,FALSE))</f>
        <v/>
      </c>
    </row>
    <row r="1857" spans="3:5" x14ac:dyDescent="0.3">
      <c r="C1857" s="15" t="str">
        <f t="shared" si="56"/>
        <v/>
      </c>
      <c r="D1857" s="15" t="str">
        <f t="shared" si="57"/>
        <v/>
      </c>
      <c r="E1857" s="15" t="str">
        <f>IF(ISNA(VLOOKUP(F1857,功能科目!A:B,2,FALSE)),"",VLOOKUP(F1857,功能科目!A:B,2,FALSE))</f>
        <v/>
      </c>
    </row>
    <row r="1858" spans="3:5" x14ac:dyDescent="0.3">
      <c r="C1858" s="15" t="str">
        <f t="shared" si="56"/>
        <v/>
      </c>
      <c r="D1858" s="15" t="str">
        <f t="shared" si="57"/>
        <v/>
      </c>
      <c r="E1858" s="15" t="str">
        <f>IF(ISNA(VLOOKUP(F1858,功能科目!A:B,2,FALSE)),"",VLOOKUP(F1858,功能科目!A:B,2,FALSE))</f>
        <v/>
      </c>
    </row>
    <row r="1859" spans="3:5" x14ac:dyDescent="0.3">
      <c r="C1859" s="15" t="str">
        <f t="shared" ref="C1859:C1860" si="58">LEFT(D1859,3)</f>
        <v/>
      </c>
      <c r="D1859" s="15" t="str">
        <f t="shared" ref="D1859:D1860" si="59">LEFT(E1859,5)</f>
        <v/>
      </c>
      <c r="E1859" s="15" t="str">
        <f>IF(ISNA(VLOOKUP(F1859,功能科目!A:B,2,FALSE)),"",VLOOKUP(F1859,功能科目!A:B,2,FALSE))</f>
        <v/>
      </c>
    </row>
    <row r="1860" spans="3:5" x14ac:dyDescent="0.3">
      <c r="C1860" s="15" t="str">
        <f t="shared" si="58"/>
        <v/>
      </c>
      <c r="D1860" s="15" t="str">
        <f t="shared" si="59"/>
        <v/>
      </c>
      <c r="E1860" s="15" t="str">
        <f>IF(ISNA(VLOOKUP(F1860,功能科目!A:B,2,FALSE)),"",VLOOKUP(F1860,功能科目!A:B,2,FALSE))</f>
        <v/>
      </c>
    </row>
  </sheetData>
  <autoFilter ref="A1:H1860" xr:uid="{00000000-0009-0000-0000-00000B000000}"/>
  <phoneticPr fontId="21"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tint="-0.499984740745262"/>
  </sheetPr>
  <dimension ref="A1:F43"/>
  <sheetViews>
    <sheetView workbookViewId="0">
      <pane ySplit="1" topLeftCell="A32" activePane="bottomLeft" state="frozen"/>
      <selection pane="bottomLeft" activeCell="D169" sqref="D169"/>
    </sheetView>
  </sheetViews>
  <sheetFormatPr defaultColWidth="8.6640625" defaultRowHeight="15" x14ac:dyDescent="0.3"/>
  <cols>
    <col min="1" max="1" width="28.4140625" style="1" customWidth="1"/>
    <col min="2" max="16384" width="8.6640625" style="1"/>
  </cols>
  <sheetData>
    <row r="1" spans="1:6" x14ac:dyDescent="0.3">
      <c r="A1" s="2" t="s">
        <v>427</v>
      </c>
      <c r="B1" s="2" t="s">
        <v>395</v>
      </c>
    </row>
    <row r="2" spans="1:6" x14ac:dyDescent="0.3">
      <c r="A2" s="3" t="s">
        <v>428</v>
      </c>
      <c r="B2" s="3">
        <v>2050101</v>
      </c>
      <c r="C2" s="3"/>
      <c r="D2" s="3"/>
      <c r="E2" s="3"/>
      <c r="F2" s="3">
        <v>205</v>
      </c>
    </row>
    <row r="3" spans="1:6" x14ac:dyDescent="0.3">
      <c r="A3" s="3" t="s">
        <v>429</v>
      </c>
      <c r="B3" s="3">
        <v>2050102</v>
      </c>
      <c r="C3" s="3"/>
      <c r="D3" s="3"/>
      <c r="E3" s="3"/>
      <c r="F3" s="3">
        <v>206</v>
      </c>
    </row>
    <row r="4" spans="1:6" x14ac:dyDescent="0.3">
      <c r="A4" s="3" t="s">
        <v>398</v>
      </c>
      <c r="B4" s="3">
        <v>2050201</v>
      </c>
      <c r="C4" s="3"/>
      <c r="D4" s="3"/>
      <c r="E4" s="3"/>
      <c r="F4" s="3">
        <v>208</v>
      </c>
    </row>
    <row r="5" spans="1:6" x14ac:dyDescent="0.3">
      <c r="A5" s="3" t="s">
        <v>418</v>
      </c>
      <c r="B5" s="3">
        <v>2050202</v>
      </c>
      <c r="C5" s="3"/>
      <c r="D5" s="3"/>
      <c r="E5" s="3"/>
      <c r="F5" s="3">
        <v>210</v>
      </c>
    </row>
    <row r="6" spans="1:6" x14ac:dyDescent="0.3">
      <c r="A6" s="3" t="s">
        <v>402</v>
      </c>
      <c r="B6" s="3">
        <v>2050203</v>
      </c>
      <c r="C6" s="3"/>
      <c r="D6" s="3"/>
      <c r="E6" s="3"/>
      <c r="F6" s="3">
        <v>212</v>
      </c>
    </row>
    <row r="7" spans="1:6" x14ac:dyDescent="0.3">
      <c r="A7" s="3" t="s">
        <v>399</v>
      </c>
      <c r="B7" s="3">
        <v>2050204</v>
      </c>
      <c r="C7" s="3"/>
      <c r="D7" s="3"/>
      <c r="E7" s="3"/>
      <c r="F7" s="3">
        <v>221</v>
      </c>
    </row>
    <row r="8" spans="1:6" x14ac:dyDescent="0.3">
      <c r="A8" s="3" t="s">
        <v>400</v>
      </c>
      <c r="B8" s="3">
        <v>2050299</v>
      </c>
      <c r="C8" s="3"/>
      <c r="D8" s="3"/>
      <c r="E8" s="3"/>
      <c r="F8" s="3">
        <v>229</v>
      </c>
    </row>
    <row r="9" spans="1:6" x14ac:dyDescent="0.3">
      <c r="A9" s="3" t="s">
        <v>414</v>
      </c>
      <c r="B9" s="3">
        <v>2050302</v>
      </c>
      <c r="C9" s="3"/>
      <c r="D9" s="3"/>
      <c r="E9" s="3"/>
      <c r="F9" s="3">
        <v>234</v>
      </c>
    </row>
    <row r="10" spans="1:6" x14ac:dyDescent="0.3">
      <c r="A10" s="3" t="s">
        <v>430</v>
      </c>
      <c r="B10" s="3">
        <v>2050304</v>
      </c>
      <c r="C10" s="3"/>
      <c r="D10" s="3"/>
      <c r="E10" s="3"/>
      <c r="F10" s="3">
        <v>213</v>
      </c>
    </row>
    <row r="11" spans="1:6" x14ac:dyDescent="0.3">
      <c r="A11" s="3" t="s">
        <v>431</v>
      </c>
      <c r="B11" s="3">
        <v>2050399</v>
      </c>
      <c r="C11" s="3"/>
      <c r="D11" s="3"/>
      <c r="E11" s="3"/>
      <c r="F11" s="3"/>
    </row>
    <row r="12" spans="1:6" x14ac:dyDescent="0.3">
      <c r="A12" s="3" t="s">
        <v>424</v>
      </c>
      <c r="B12" s="3">
        <v>2050403</v>
      </c>
      <c r="C12" s="3"/>
      <c r="D12" s="3"/>
      <c r="E12" s="3"/>
      <c r="F12" s="3"/>
    </row>
    <row r="13" spans="1:6" x14ac:dyDescent="0.3">
      <c r="A13" s="3" t="s">
        <v>425</v>
      </c>
      <c r="B13" s="3">
        <v>2050404</v>
      </c>
      <c r="C13" s="3"/>
      <c r="D13" s="3"/>
      <c r="E13" s="3"/>
      <c r="F13" s="3"/>
    </row>
    <row r="14" spans="1:6" x14ac:dyDescent="0.3">
      <c r="A14" s="3" t="s">
        <v>420</v>
      </c>
      <c r="B14" s="3">
        <v>2050701</v>
      </c>
      <c r="C14" s="3"/>
      <c r="D14" s="3"/>
      <c r="E14" s="3"/>
      <c r="F14" s="3"/>
    </row>
    <row r="15" spans="1:6" x14ac:dyDescent="0.3">
      <c r="A15" s="3" t="s">
        <v>421</v>
      </c>
      <c r="B15" s="3">
        <v>2050702</v>
      </c>
      <c r="C15" s="3"/>
      <c r="D15" s="3"/>
      <c r="E15" s="3"/>
      <c r="F15" s="3"/>
    </row>
    <row r="16" spans="1:6" x14ac:dyDescent="0.3">
      <c r="A16" s="3" t="s">
        <v>432</v>
      </c>
      <c r="B16" s="3">
        <v>2050799</v>
      </c>
      <c r="C16" s="3"/>
      <c r="D16" s="3"/>
      <c r="E16" s="3"/>
      <c r="F16" s="3"/>
    </row>
    <row r="17" spans="1:6" x14ac:dyDescent="0.3">
      <c r="A17" s="3" t="s">
        <v>423</v>
      </c>
      <c r="B17" s="3">
        <v>2050801</v>
      </c>
      <c r="C17" s="3"/>
      <c r="D17" s="3"/>
      <c r="E17" s="3"/>
      <c r="F17" s="3"/>
    </row>
    <row r="18" spans="1:6" x14ac:dyDescent="0.3">
      <c r="A18" s="3" t="s">
        <v>403</v>
      </c>
      <c r="B18" s="3">
        <v>2050803</v>
      </c>
      <c r="C18" s="3"/>
      <c r="D18" s="3"/>
      <c r="E18" s="3"/>
      <c r="F18" s="3"/>
    </row>
    <row r="19" spans="1:6" x14ac:dyDescent="0.3">
      <c r="A19" s="3" t="s">
        <v>413</v>
      </c>
      <c r="B19" s="3">
        <v>2050903</v>
      </c>
      <c r="C19" s="3"/>
      <c r="D19" s="3"/>
      <c r="E19" s="3"/>
      <c r="F19" s="3"/>
    </row>
    <row r="20" spans="1:6" x14ac:dyDescent="0.3">
      <c r="A20" s="3" t="s">
        <v>404</v>
      </c>
      <c r="B20" s="3">
        <v>2050904</v>
      </c>
      <c r="C20" s="3"/>
      <c r="D20" s="3"/>
      <c r="E20" s="3"/>
      <c r="F20" s="3"/>
    </row>
    <row r="21" spans="1:6" x14ac:dyDescent="0.3">
      <c r="A21" s="3" t="s">
        <v>415</v>
      </c>
      <c r="B21" s="3">
        <v>2050905</v>
      </c>
      <c r="C21" s="3"/>
      <c r="D21" s="3"/>
      <c r="E21" s="3"/>
      <c r="F21" s="3"/>
    </row>
    <row r="22" spans="1:6" x14ac:dyDescent="0.3">
      <c r="A22" s="3" t="s">
        <v>419</v>
      </c>
      <c r="B22" s="3">
        <v>2050999</v>
      </c>
      <c r="C22" s="3"/>
      <c r="D22" s="3"/>
      <c r="E22" s="3"/>
      <c r="F22" s="3"/>
    </row>
    <row r="23" spans="1:6" x14ac:dyDescent="0.3">
      <c r="A23" s="3" t="s">
        <v>416</v>
      </c>
      <c r="B23" s="3">
        <v>2060499</v>
      </c>
      <c r="C23" s="3" t="s">
        <v>433</v>
      </c>
      <c r="D23" s="3"/>
      <c r="E23" s="3"/>
      <c r="F23" s="3"/>
    </row>
    <row r="24" spans="1:6" x14ac:dyDescent="0.3">
      <c r="A24" s="3" t="s">
        <v>422</v>
      </c>
      <c r="B24" s="3">
        <v>2060702</v>
      </c>
      <c r="C24" s="3"/>
      <c r="D24" s="3"/>
      <c r="E24" s="3"/>
      <c r="F24" s="3"/>
    </row>
    <row r="25" spans="1:6" x14ac:dyDescent="0.3">
      <c r="A25" s="3" t="s">
        <v>434</v>
      </c>
      <c r="B25" s="3">
        <v>2080501</v>
      </c>
      <c r="C25" s="3"/>
      <c r="D25" s="3"/>
      <c r="E25" s="3"/>
      <c r="F25" s="3"/>
    </row>
    <row r="26" spans="1:6" x14ac:dyDescent="0.3">
      <c r="A26" s="3" t="s">
        <v>405</v>
      </c>
      <c r="B26" s="3">
        <v>2080502</v>
      </c>
      <c r="C26" s="3"/>
      <c r="D26" s="3"/>
      <c r="E26" s="3"/>
      <c r="F26" s="3"/>
    </row>
    <row r="27" spans="1:6" x14ac:dyDescent="0.3">
      <c r="A27" s="3" t="s">
        <v>406</v>
      </c>
      <c r="B27" s="3">
        <v>2080505</v>
      </c>
      <c r="C27" s="3"/>
      <c r="D27" s="3"/>
      <c r="E27" s="3"/>
      <c r="F27" s="3"/>
    </row>
    <row r="28" spans="1:6" x14ac:dyDescent="0.3">
      <c r="A28" s="3" t="s">
        <v>407</v>
      </c>
      <c r="B28" s="3">
        <v>2080506</v>
      </c>
      <c r="C28" s="3"/>
      <c r="D28" s="3"/>
      <c r="E28" s="3"/>
      <c r="F28" s="3"/>
    </row>
    <row r="29" spans="1:6" x14ac:dyDescent="0.3">
      <c r="A29" s="3" t="s">
        <v>417</v>
      </c>
      <c r="B29" s="3">
        <v>2080801</v>
      </c>
      <c r="C29" s="3"/>
      <c r="D29" s="3"/>
      <c r="E29" s="3"/>
      <c r="F29" s="3"/>
    </row>
    <row r="30" spans="1:6" x14ac:dyDescent="0.3">
      <c r="A30" s="3" t="s">
        <v>435</v>
      </c>
      <c r="B30" s="3">
        <v>2101101</v>
      </c>
      <c r="C30" s="3"/>
      <c r="D30" s="3"/>
      <c r="E30" s="3"/>
      <c r="F30" s="3"/>
    </row>
    <row r="31" spans="1:6" x14ac:dyDescent="0.3">
      <c r="A31" s="3" t="s">
        <v>408</v>
      </c>
      <c r="B31" s="3">
        <v>2101102</v>
      </c>
      <c r="C31" s="3"/>
      <c r="D31" s="3"/>
      <c r="E31" s="3"/>
      <c r="F31" s="3"/>
    </row>
    <row r="32" spans="1:6" x14ac:dyDescent="0.3">
      <c r="A32" s="3" t="s">
        <v>409</v>
      </c>
      <c r="B32" s="3">
        <v>2101199</v>
      </c>
      <c r="C32" s="3"/>
      <c r="D32" s="3"/>
      <c r="E32" s="3"/>
      <c r="F32" s="3"/>
    </row>
    <row r="33" spans="1:6" x14ac:dyDescent="0.3">
      <c r="A33" s="3" t="s">
        <v>436</v>
      </c>
      <c r="B33" s="3">
        <v>2120399</v>
      </c>
      <c r="C33" s="3"/>
      <c r="D33" s="3"/>
      <c r="E33" s="3"/>
      <c r="F33" s="3"/>
    </row>
    <row r="34" spans="1:6" x14ac:dyDescent="0.3">
      <c r="A34" s="3" t="s">
        <v>437</v>
      </c>
      <c r="B34" s="3">
        <v>2120801</v>
      </c>
      <c r="C34" s="3" t="s">
        <v>433</v>
      </c>
      <c r="D34" s="3" t="s">
        <v>438</v>
      </c>
      <c r="E34" s="3"/>
      <c r="F34" s="3"/>
    </row>
    <row r="35" spans="1:6" x14ac:dyDescent="0.3">
      <c r="A35" s="3" t="s">
        <v>439</v>
      </c>
      <c r="B35" s="3">
        <v>2130506</v>
      </c>
      <c r="C35" s="3">
        <v>2020</v>
      </c>
      <c r="D35" s="3"/>
      <c r="E35" s="3"/>
      <c r="F35" s="3"/>
    </row>
    <row r="36" spans="1:6" x14ac:dyDescent="0.3">
      <c r="A36" s="3" t="s">
        <v>410</v>
      </c>
      <c r="B36" s="3">
        <v>2210201</v>
      </c>
      <c r="C36" s="3"/>
      <c r="D36" s="3"/>
      <c r="E36" s="3"/>
      <c r="F36" s="3"/>
    </row>
    <row r="37" spans="1:6" x14ac:dyDescent="0.3">
      <c r="A37" s="3" t="s">
        <v>411</v>
      </c>
      <c r="B37" s="3">
        <v>2210202</v>
      </c>
      <c r="C37" s="3"/>
      <c r="D37" s="3"/>
      <c r="E37" s="3"/>
      <c r="F37" s="3"/>
    </row>
    <row r="38" spans="1:6" x14ac:dyDescent="0.3">
      <c r="A38" s="3" t="s">
        <v>412</v>
      </c>
      <c r="B38" s="3">
        <v>2210203</v>
      </c>
      <c r="C38" s="3"/>
      <c r="D38" s="3"/>
      <c r="E38" s="3"/>
      <c r="F38" s="3"/>
    </row>
    <row r="39" spans="1:6" x14ac:dyDescent="0.3">
      <c r="A39" s="3" t="s">
        <v>440</v>
      </c>
      <c r="B39" s="3">
        <v>2296003</v>
      </c>
      <c r="C39" s="3"/>
      <c r="D39" s="3"/>
      <c r="E39" s="3"/>
      <c r="F39" s="3"/>
    </row>
    <row r="40" spans="1:6" x14ac:dyDescent="0.3">
      <c r="A40" s="3" t="s">
        <v>441</v>
      </c>
      <c r="B40" s="3">
        <v>2340201</v>
      </c>
      <c r="C40" s="3"/>
      <c r="D40" s="3"/>
      <c r="E40" s="3"/>
      <c r="F40" s="3"/>
    </row>
    <row r="41" spans="1:6" x14ac:dyDescent="0.3">
      <c r="A41" s="3" t="s">
        <v>401</v>
      </c>
      <c r="B41" s="3">
        <v>2059999</v>
      </c>
      <c r="C41" s="3" t="s">
        <v>442</v>
      </c>
      <c r="D41" s="3"/>
      <c r="E41" s="3"/>
      <c r="F41" s="3"/>
    </row>
    <row r="42" spans="1:6" x14ac:dyDescent="0.3">
      <c r="A42" s="3" t="s">
        <v>426</v>
      </c>
      <c r="B42" s="3">
        <v>2050499</v>
      </c>
      <c r="C42" s="3" t="s">
        <v>442</v>
      </c>
      <c r="D42" s="3"/>
      <c r="E42" s="3"/>
      <c r="F42" s="3"/>
    </row>
    <row r="43" spans="1:6" x14ac:dyDescent="0.3">
      <c r="A43" s="3"/>
      <c r="B43" s="3"/>
      <c r="C43" s="3"/>
      <c r="D43" s="3"/>
      <c r="E43" s="3"/>
      <c r="F43" s="3"/>
    </row>
  </sheetData>
  <phoneticPr fontId="2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封面</vt:lpstr>
      <vt:lpstr>目录</vt:lpstr>
      <vt:lpstr>第一部分</vt:lpstr>
      <vt:lpstr>第二部分</vt:lpstr>
      <vt:lpstr>第三部分</vt:lpstr>
      <vt:lpstr>第四部分</vt:lpstr>
      <vt:lpstr>作图取数表</vt:lpstr>
      <vt:lpstr>当年决算导出</vt:lpstr>
      <vt:lpstr>上年决算导出</vt:lpstr>
      <vt:lpstr>一般公共预算财政拨款支出决算具体情况</vt:lpstr>
      <vt:lpstr>2019决算导出</vt:lpstr>
      <vt:lpstr>07导出</vt:lpstr>
      <vt:lpstr>功能科目</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逯楠</cp:lastModifiedBy>
  <cp:lastPrinted>2022-08-25T04:56:00Z</cp:lastPrinted>
  <dcterms:created xsi:type="dcterms:W3CDTF">2021-08-26T09:47:00Z</dcterms:created>
  <dcterms:modified xsi:type="dcterms:W3CDTF">2023-08-23T11:54:09Z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A42E3DA9252D47F5A4DADB0C5E85FB93_12</vt:lpwstr>
  </property>
  <property fmtid="{D5CDD505-2E9C-101B-9397-08002B2CF9AE}" pid="3" name="KSOProductBuildVer">
    <vt:lpwstr>2052-11.1.0.14309</vt:lpwstr>
  </property>
</Properties>
</file>